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repo\pvt_aioffe_STANDARDS\3GPP\meetings\2017-04-xx-RAN4-82bis\"/>
    </mc:Choice>
  </mc:AlternateContent>
  <bookViews>
    <workbookView xWindow="0" yWindow="0" windowWidth="23610" windowHeight="9945"/>
  </bookViews>
  <sheets>
    <sheet name="Cover" sheetId="8" r:id="rId1"/>
    <sheet name="Summary" sheetId="9" r:id="rId2"/>
    <sheet name="Data" sheetId="1" r:id="rId3"/>
    <sheet name="Analysis" sheetId="4" r:id="rId4"/>
    <sheet name="CDF" sheetId="2" r:id="rId5"/>
    <sheet name="Plots" sheetId="3" r:id="rId6"/>
    <sheet name="Bands" sheetId="12" r:id="rId7"/>
    <sheet name="References" sheetId="11" r:id="rId8"/>
  </sheets>
  <definedNames>
    <definedName name="_xlnm._FilterDatabase" localSheetId="2" hidden="1">Data!$A$1:$M$497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8" i="4" l="1"/>
  <c r="R8" i="4"/>
  <c r="S8" i="4"/>
  <c r="T8" i="4"/>
  <c r="U8" i="4"/>
  <c r="V8" i="4"/>
  <c r="W8" i="4"/>
  <c r="E8" i="4"/>
  <c r="F8" i="4"/>
  <c r="G8" i="4"/>
  <c r="H8" i="4"/>
  <c r="I8" i="4"/>
  <c r="J8" i="4"/>
  <c r="K8" i="4"/>
  <c r="E5" i="9"/>
  <c r="F5" i="9"/>
  <c r="G5" i="9"/>
  <c r="H5" i="9"/>
  <c r="I5" i="9"/>
  <c r="J5" i="9"/>
  <c r="K5" i="9"/>
  <c r="D5" i="9"/>
  <c r="E4" i="9"/>
  <c r="F4" i="9"/>
  <c r="G4" i="9"/>
  <c r="H4" i="9"/>
  <c r="I4" i="9"/>
  <c r="J4" i="9"/>
  <c r="K4" i="9"/>
  <c r="D4" i="9"/>
  <c r="J7" i="4" l="1"/>
  <c r="K7" i="4"/>
  <c r="K14" i="9" l="1"/>
  <c r="K9" i="9"/>
  <c r="BG8" i="4" s="1"/>
  <c r="K8" i="9"/>
  <c r="AU8" i="4" s="1"/>
  <c r="J14" i="9"/>
  <c r="J9" i="9"/>
  <c r="BF8" i="4" s="1"/>
  <c r="J8" i="9"/>
  <c r="AT8" i="4" s="1"/>
  <c r="E7" i="4"/>
  <c r="Q7" i="4" s="1"/>
  <c r="AC7" i="4" s="1"/>
  <c r="AO7" i="4" s="1"/>
  <c r="BA7" i="4" s="1"/>
  <c r="W7" i="4"/>
  <c r="AI7" i="4" s="1"/>
  <c r="AI10" i="4" s="1"/>
  <c r="V7" i="4"/>
  <c r="AH7" i="4" s="1"/>
  <c r="AH10" i="4" s="1"/>
  <c r="E14" i="9"/>
  <c r="E9" i="9"/>
  <c r="BA8" i="4" s="1"/>
  <c r="E8" i="9"/>
  <c r="AO8" i="4" s="1"/>
  <c r="AT7" i="4" l="1"/>
  <c r="BF7" i="4" s="1"/>
  <c r="E10" i="4"/>
  <c r="AU7" i="4"/>
  <c r="BG7" i="4" s="1"/>
  <c r="BS7" i="4" s="1"/>
  <c r="BM7" i="4"/>
  <c r="BA10" i="4"/>
  <c r="AC10" i="4"/>
  <c r="W10" i="4"/>
  <c r="V10" i="4"/>
  <c r="K10" i="4"/>
  <c r="J10" i="4"/>
  <c r="AO10" i="4"/>
  <c r="Q10" i="4"/>
  <c r="B4" i="2"/>
  <c r="B3" i="2"/>
  <c r="B2" i="2"/>
  <c r="B1" i="2"/>
  <c r="L8" i="2" s="1" a="1"/>
  <c r="L8" i="2" s="1"/>
  <c r="B4" i="4"/>
  <c r="B3" i="4"/>
  <c r="B2" i="4"/>
  <c r="B1" i="4"/>
  <c r="I9" i="9"/>
  <c r="BE8" i="4" s="1"/>
  <c r="H9" i="9"/>
  <c r="BD8" i="4" s="1"/>
  <c r="G9" i="9"/>
  <c r="BC8" i="4" s="1"/>
  <c r="F9" i="9"/>
  <c r="BB8" i="4" s="1"/>
  <c r="D9" i="9"/>
  <c r="P8" i="4"/>
  <c r="I7" i="4"/>
  <c r="I14" i="9"/>
  <c r="I8" i="9"/>
  <c r="AS8" i="4" s="1"/>
  <c r="H7" i="4"/>
  <c r="H14" i="9"/>
  <c r="H8" i="9"/>
  <c r="AR8" i="4" s="1"/>
  <c r="E156" i="4" l="1"/>
  <c r="AC156" i="4" s="1"/>
  <c r="BY156" i="4" s="1"/>
  <c r="K156" i="4"/>
  <c r="AI156" i="4" s="1"/>
  <c r="CE156" i="4" s="1"/>
  <c r="U156" i="4"/>
  <c r="AN156" i="4"/>
  <c r="AR156" i="4"/>
  <c r="BP156" i="4" s="1"/>
  <c r="AZ156" i="4"/>
  <c r="BD156" i="4"/>
  <c r="G157" i="4"/>
  <c r="AE157" i="4" s="1"/>
  <c r="CA157" i="4" s="1"/>
  <c r="Q157" i="4"/>
  <c r="W157" i="4"/>
  <c r="AO157" i="4"/>
  <c r="BM157" i="4" s="1"/>
  <c r="AS157" i="4"/>
  <c r="BQ157" i="4" s="1"/>
  <c r="BA157" i="4"/>
  <c r="G156" i="4"/>
  <c r="AE156" i="4" s="1"/>
  <c r="CA156" i="4" s="1"/>
  <c r="Q156" i="4"/>
  <c r="W156" i="4"/>
  <c r="AO156" i="4"/>
  <c r="BM156" i="4" s="1"/>
  <c r="AS156" i="4"/>
  <c r="BQ156" i="4" s="1"/>
  <c r="BA156" i="4"/>
  <c r="BE156" i="4"/>
  <c r="H157" i="4"/>
  <c r="AF157" i="4" s="1"/>
  <c r="CB157" i="4" s="1"/>
  <c r="S157" i="4"/>
  <c r="AP157" i="4"/>
  <c r="BN157" i="4" s="1"/>
  <c r="AT157" i="4"/>
  <c r="BR157" i="4" s="1"/>
  <c r="BB157" i="4"/>
  <c r="BF157" i="4"/>
  <c r="BC156" i="4"/>
  <c r="E157" i="4"/>
  <c r="AC157" i="4" s="1"/>
  <c r="BY157" i="4" s="1"/>
  <c r="U157" i="4"/>
  <c r="AR157" i="4"/>
  <c r="BP157" i="4" s="1"/>
  <c r="BD157" i="4"/>
  <c r="H156" i="4"/>
  <c r="AF156" i="4" s="1"/>
  <c r="CB156" i="4" s="1"/>
  <c r="S156" i="4"/>
  <c r="AP156" i="4"/>
  <c r="BN156" i="4" s="1"/>
  <c r="AT156" i="4"/>
  <c r="BR156" i="4" s="1"/>
  <c r="BB156" i="4"/>
  <c r="BF156" i="4"/>
  <c r="I157" i="4"/>
  <c r="AG157" i="4" s="1"/>
  <c r="CC157" i="4" s="1"/>
  <c r="T157" i="4"/>
  <c r="AQ157" i="4"/>
  <c r="BO157" i="4" s="1"/>
  <c r="AU157" i="4"/>
  <c r="BS157" i="4" s="1"/>
  <c r="BC157" i="4"/>
  <c r="BG157" i="4"/>
  <c r="I156" i="4"/>
  <c r="AG156" i="4" s="1"/>
  <c r="CC156" i="4" s="1"/>
  <c r="T156" i="4"/>
  <c r="AQ156" i="4"/>
  <c r="BO156" i="4" s="1"/>
  <c r="AU156" i="4"/>
  <c r="BS156" i="4" s="1"/>
  <c r="BG156" i="4"/>
  <c r="K157" i="4"/>
  <c r="AI157" i="4" s="1"/>
  <c r="CE157" i="4" s="1"/>
  <c r="AN157" i="4"/>
  <c r="AZ157" i="4"/>
  <c r="BE157" i="4"/>
  <c r="R156" i="4"/>
  <c r="V157" i="4"/>
  <c r="F156" i="4"/>
  <c r="R157" i="4"/>
  <c r="V156" i="4"/>
  <c r="F157" i="4"/>
  <c r="AD157" i="4" s="1"/>
  <c r="BZ157" i="4" s="1"/>
  <c r="J156" i="4"/>
  <c r="J157" i="4"/>
  <c r="AH157" i="4" s="1"/>
  <c r="CD157" i="4" s="1"/>
  <c r="P157" i="4"/>
  <c r="P156" i="4"/>
  <c r="X156" i="4" s="1"/>
  <c r="H176" i="4"/>
  <c r="AF176" i="4" s="1"/>
  <c r="CB176" i="4" s="1"/>
  <c r="AT176" i="4"/>
  <c r="BF176" i="4"/>
  <c r="H177" i="4"/>
  <c r="AF177" i="4" s="1"/>
  <c r="CB177" i="4" s="1"/>
  <c r="AT177" i="4"/>
  <c r="BR177" i="4" s="1"/>
  <c r="BF177" i="4"/>
  <c r="E178" i="4"/>
  <c r="AC178" i="4" s="1"/>
  <c r="BY178" i="4" s="1"/>
  <c r="I178" i="4"/>
  <c r="AG178" i="4" s="1"/>
  <c r="CC178" i="4" s="1"/>
  <c r="Q178" i="4"/>
  <c r="K179" i="4"/>
  <c r="AI179" i="4" s="1"/>
  <c r="CE179" i="4" s="1"/>
  <c r="W179" i="4"/>
  <c r="AT179" i="4"/>
  <c r="BR179" i="4" s="1"/>
  <c r="BF179" i="4"/>
  <c r="H180" i="4"/>
  <c r="AF180" i="4" s="1"/>
  <c r="CB180" i="4" s="1"/>
  <c r="AU180" i="4"/>
  <c r="BS180" i="4" s="1"/>
  <c r="BG180" i="4"/>
  <c r="H181" i="4"/>
  <c r="AF181" i="4" s="1"/>
  <c r="CB181" i="4" s="1"/>
  <c r="AO181" i="4"/>
  <c r="BM181" i="4" s="1"/>
  <c r="BA181" i="4"/>
  <c r="E182" i="4"/>
  <c r="AC182" i="4" s="1"/>
  <c r="BY182" i="4" s="1"/>
  <c r="I182" i="4"/>
  <c r="AG182" i="4" s="1"/>
  <c r="CC182" i="4" s="1"/>
  <c r="Q182" i="4"/>
  <c r="AO182" i="4"/>
  <c r="BM182" i="4" s="1"/>
  <c r="BA182" i="4"/>
  <c r="K183" i="4"/>
  <c r="AI183" i="4" s="1"/>
  <c r="CE183" i="4" s="1"/>
  <c r="W183" i="4"/>
  <c r="AU183" i="4"/>
  <c r="BS183" i="4" s="1"/>
  <c r="BG183" i="4"/>
  <c r="E184" i="4"/>
  <c r="AC184" i="4" s="1"/>
  <c r="BY184" i="4" s="1"/>
  <c r="I184" i="4"/>
  <c r="AG184" i="4" s="1"/>
  <c r="CC184" i="4" s="1"/>
  <c r="Q184" i="4"/>
  <c r="E185" i="4"/>
  <c r="AC185" i="4" s="1"/>
  <c r="BY185" i="4" s="1"/>
  <c r="I185" i="4"/>
  <c r="AG185" i="4" s="1"/>
  <c r="CC185" i="4" s="1"/>
  <c r="Q185" i="4"/>
  <c r="AO185" i="4"/>
  <c r="BM185" i="4" s="1"/>
  <c r="E176" i="4"/>
  <c r="I176" i="4"/>
  <c r="AG176" i="4" s="1"/>
  <c r="CC176" i="4" s="1"/>
  <c r="Q176" i="4"/>
  <c r="AU176" i="4"/>
  <c r="BS176" i="4" s="1"/>
  <c r="BG176" i="4"/>
  <c r="E177" i="4"/>
  <c r="AC177" i="4" s="1"/>
  <c r="BY177" i="4" s="1"/>
  <c r="I177" i="4"/>
  <c r="AG177" i="4" s="1"/>
  <c r="CC177" i="4" s="1"/>
  <c r="Q177" i="4"/>
  <c r="AU177" i="4"/>
  <c r="BS177" i="4" s="1"/>
  <c r="BG177" i="4"/>
  <c r="J178" i="4"/>
  <c r="AH178" i="4" s="1"/>
  <c r="CD178" i="4" s="1"/>
  <c r="V178" i="4"/>
  <c r="AO178" i="4"/>
  <c r="BM178" i="4" s="1"/>
  <c r="BA178" i="4"/>
  <c r="H179" i="4"/>
  <c r="AF179" i="4" s="1"/>
  <c r="CB179" i="4" s="1"/>
  <c r="AU179" i="4"/>
  <c r="BS179" i="4" s="1"/>
  <c r="BG179" i="4"/>
  <c r="E180" i="4"/>
  <c r="I180" i="4"/>
  <c r="Q180" i="4"/>
  <c r="E181" i="4"/>
  <c r="AC181" i="4" s="1"/>
  <c r="BY181" i="4" s="1"/>
  <c r="I181" i="4"/>
  <c r="AG181" i="4" s="1"/>
  <c r="CC181" i="4" s="1"/>
  <c r="Q181" i="4"/>
  <c r="AT181" i="4"/>
  <c r="BR181" i="4" s="1"/>
  <c r="BF181" i="4"/>
  <c r="J182" i="4"/>
  <c r="AH182" i="4" s="1"/>
  <c r="CD182" i="4" s="1"/>
  <c r="V182" i="4"/>
  <c r="AT182" i="4"/>
  <c r="BR182" i="4" s="1"/>
  <c r="BF182" i="4"/>
  <c r="H183" i="4"/>
  <c r="AF183" i="4" s="1"/>
  <c r="CB183" i="4" s="1"/>
  <c r="J184" i="4"/>
  <c r="AH184" i="4" s="1"/>
  <c r="CD184" i="4" s="1"/>
  <c r="V184" i="4"/>
  <c r="AO184" i="4"/>
  <c r="BM184" i="4" s="1"/>
  <c r="BA184" i="4"/>
  <c r="J185" i="4"/>
  <c r="AH185" i="4" s="1"/>
  <c r="CD185" i="4" s="1"/>
  <c r="V185" i="4"/>
  <c r="J176" i="4"/>
  <c r="V176" i="4"/>
  <c r="J177" i="4"/>
  <c r="AH177" i="4" s="1"/>
  <c r="CD177" i="4" s="1"/>
  <c r="V177" i="4"/>
  <c r="K178" i="4"/>
  <c r="AI178" i="4" s="1"/>
  <c r="CE178" i="4" s="1"/>
  <c r="W178" i="4"/>
  <c r="AT178" i="4"/>
  <c r="BR178" i="4" s="1"/>
  <c r="BF178" i="4"/>
  <c r="E179" i="4"/>
  <c r="AC179" i="4" s="1"/>
  <c r="BY179" i="4" s="1"/>
  <c r="I179" i="4"/>
  <c r="AG179" i="4" s="1"/>
  <c r="CC179" i="4" s="1"/>
  <c r="Q179" i="4"/>
  <c r="J180" i="4"/>
  <c r="AH180" i="4" s="1"/>
  <c r="CD180" i="4" s="1"/>
  <c r="V180" i="4"/>
  <c r="AO180" i="4"/>
  <c r="BA180" i="4"/>
  <c r="J181" i="4"/>
  <c r="AH181" i="4" s="1"/>
  <c r="CD181" i="4" s="1"/>
  <c r="V181" i="4"/>
  <c r="AU181" i="4"/>
  <c r="BS181" i="4" s="1"/>
  <c r="BG181" i="4"/>
  <c r="K182" i="4"/>
  <c r="AI182" i="4" s="1"/>
  <c r="CE182" i="4" s="1"/>
  <c r="W182" i="4"/>
  <c r="AU182" i="4"/>
  <c r="BS182" i="4" s="1"/>
  <c r="BG182" i="4"/>
  <c r="E183" i="4"/>
  <c r="AC183" i="4" s="1"/>
  <c r="BY183" i="4" s="1"/>
  <c r="I183" i="4"/>
  <c r="AG183" i="4" s="1"/>
  <c r="CC183" i="4" s="1"/>
  <c r="Q183" i="4"/>
  <c r="AO183" i="4"/>
  <c r="BM183" i="4" s="1"/>
  <c r="BA183" i="4"/>
  <c r="K184" i="4"/>
  <c r="AI184" i="4" s="1"/>
  <c r="CE184" i="4" s="1"/>
  <c r="W184" i="4"/>
  <c r="AT184" i="4"/>
  <c r="BR184" i="4" s="1"/>
  <c r="BF184" i="4"/>
  <c r="K176" i="4"/>
  <c r="AI176" i="4" s="1"/>
  <c r="CE176" i="4" s="1"/>
  <c r="W176" i="4"/>
  <c r="AO176" i="4"/>
  <c r="BM176" i="4" s="1"/>
  <c r="BA176" i="4"/>
  <c r="K177" i="4"/>
  <c r="AI177" i="4" s="1"/>
  <c r="CE177" i="4" s="1"/>
  <c r="W177" i="4"/>
  <c r="AO177" i="4"/>
  <c r="BM177" i="4" s="1"/>
  <c r="BA177" i="4"/>
  <c r="H178" i="4"/>
  <c r="AF178" i="4" s="1"/>
  <c r="CB178" i="4" s="1"/>
  <c r="AU178" i="4"/>
  <c r="BS178" i="4" s="1"/>
  <c r="BG178" i="4"/>
  <c r="J179" i="4"/>
  <c r="AH179" i="4" s="1"/>
  <c r="CD179" i="4" s="1"/>
  <c r="V179" i="4"/>
  <c r="AO179" i="4"/>
  <c r="BM179" i="4" s="1"/>
  <c r="BA179" i="4"/>
  <c r="K180" i="4"/>
  <c r="AI180" i="4" s="1"/>
  <c r="CE180" i="4" s="1"/>
  <c r="W180" i="4"/>
  <c r="AT180" i="4"/>
  <c r="BR180" i="4" s="1"/>
  <c r="BF180" i="4"/>
  <c r="K181" i="4"/>
  <c r="AI181" i="4" s="1"/>
  <c r="CE181" i="4" s="1"/>
  <c r="W181" i="4"/>
  <c r="H182" i="4"/>
  <c r="AF182" i="4" s="1"/>
  <c r="CB182" i="4" s="1"/>
  <c r="J183" i="4"/>
  <c r="AH183" i="4" s="1"/>
  <c r="CD183" i="4" s="1"/>
  <c r="V183" i="4"/>
  <c r="BF183" i="4"/>
  <c r="K185" i="4"/>
  <c r="AI185" i="4" s="1"/>
  <c r="CE185" i="4" s="1"/>
  <c r="W185" i="4"/>
  <c r="BA185" i="4"/>
  <c r="BG184" i="4"/>
  <c r="AT185" i="4"/>
  <c r="BR185" i="4" s="1"/>
  <c r="BF185" i="4"/>
  <c r="AT183" i="4"/>
  <c r="BR183" i="4" s="1"/>
  <c r="H184" i="4"/>
  <c r="AF184" i="4" s="1"/>
  <c r="CB184" i="4" s="1"/>
  <c r="AU185" i="4"/>
  <c r="BS185" i="4" s="1"/>
  <c r="BG185" i="4"/>
  <c r="AU184" i="4"/>
  <c r="BS184" i="4" s="1"/>
  <c r="H185" i="4"/>
  <c r="AF185" i="4" s="1"/>
  <c r="CB185" i="4" s="1"/>
  <c r="BG19" i="4"/>
  <c r="H158" i="4"/>
  <c r="AF158" i="4" s="1"/>
  <c r="CB158" i="4" s="1"/>
  <c r="J159" i="4"/>
  <c r="AH159" i="4" s="1"/>
  <c r="CD159" i="4" s="1"/>
  <c r="V159" i="4"/>
  <c r="AT159" i="4"/>
  <c r="BR159" i="4" s="1"/>
  <c r="BF159" i="4"/>
  <c r="J160" i="4"/>
  <c r="AH160" i="4" s="1"/>
  <c r="CD160" i="4" s="1"/>
  <c r="V160" i="4"/>
  <c r="J161" i="4"/>
  <c r="AH161" i="4" s="1"/>
  <c r="CD161" i="4" s="1"/>
  <c r="V161" i="4"/>
  <c r="K162" i="4"/>
  <c r="AI162" i="4" s="1"/>
  <c r="CE162" i="4" s="1"/>
  <c r="W162" i="4"/>
  <c r="AT162" i="4"/>
  <c r="BR162" i="4" s="1"/>
  <c r="BF162" i="4"/>
  <c r="J163" i="4"/>
  <c r="AH163" i="4" s="1"/>
  <c r="CD163" i="4" s="1"/>
  <c r="V163" i="4"/>
  <c r="AT163" i="4"/>
  <c r="BR163" i="4" s="1"/>
  <c r="BF163" i="4"/>
  <c r="H164" i="4"/>
  <c r="AF164" i="4" s="1"/>
  <c r="CB164" i="4" s="1"/>
  <c r="AT164" i="4"/>
  <c r="BR164" i="4" s="1"/>
  <c r="BF164" i="4"/>
  <c r="H165" i="4"/>
  <c r="AF165" i="4" s="1"/>
  <c r="CB165" i="4" s="1"/>
  <c r="AT165" i="4"/>
  <c r="BR165" i="4" s="1"/>
  <c r="BF165" i="4"/>
  <c r="J166" i="4"/>
  <c r="AH166" i="4" s="1"/>
  <c r="CD166" i="4" s="1"/>
  <c r="V166" i="4"/>
  <c r="AT166" i="4"/>
  <c r="BR166" i="4" s="1"/>
  <c r="BF166" i="4"/>
  <c r="E158" i="4"/>
  <c r="AC158" i="4" s="1"/>
  <c r="BY158" i="4" s="1"/>
  <c r="I158" i="4"/>
  <c r="Q158" i="4"/>
  <c r="AO158" i="4"/>
  <c r="BM158" i="4" s="1"/>
  <c r="BA158" i="4"/>
  <c r="K159" i="4"/>
  <c r="AI159" i="4" s="1"/>
  <c r="CE159" i="4" s="1"/>
  <c r="W159" i="4"/>
  <c r="AU159" i="4"/>
  <c r="BS159" i="4" s="1"/>
  <c r="BG159" i="4"/>
  <c r="K160" i="4"/>
  <c r="AI160" i="4" s="1"/>
  <c r="CE160" i="4" s="1"/>
  <c r="W160" i="4"/>
  <c r="AO160" i="4"/>
  <c r="BM160" i="4" s="1"/>
  <c r="BA160" i="4"/>
  <c r="K161" i="4"/>
  <c r="AI161" i="4" s="1"/>
  <c r="CE161" i="4" s="1"/>
  <c r="W161" i="4"/>
  <c r="AO161" i="4"/>
  <c r="BM161" i="4" s="1"/>
  <c r="BA161" i="4"/>
  <c r="H162" i="4"/>
  <c r="AF162" i="4" s="1"/>
  <c r="CB162" i="4" s="1"/>
  <c r="AU162" i="4"/>
  <c r="BS162" i="4" s="1"/>
  <c r="BG162" i="4"/>
  <c r="K163" i="4"/>
  <c r="AI163" i="4" s="1"/>
  <c r="CE163" i="4" s="1"/>
  <c r="W163" i="4"/>
  <c r="AU163" i="4"/>
  <c r="BS163" i="4" s="1"/>
  <c r="BG163" i="4"/>
  <c r="E164" i="4"/>
  <c r="AC164" i="4" s="1"/>
  <c r="BY164" i="4" s="1"/>
  <c r="I164" i="4"/>
  <c r="Q164" i="4"/>
  <c r="AU164" i="4"/>
  <c r="BS164" i="4" s="1"/>
  <c r="BG164" i="4"/>
  <c r="E165" i="4"/>
  <c r="AC165" i="4" s="1"/>
  <c r="BY165" i="4" s="1"/>
  <c r="I165" i="4"/>
  <c r="Q165" i="4"/>
  <c r="AU165" i="4"/>
  <c r="BS165" i="4" s="1"/>
  <c r="BG165" i="4"/>
  <c r="K166" i="4"/>
  <c r="AI166" i="4" s="1"/>
  <c r="CE166" i="4" s="1"/>
  <c r="W166" i="4"/>
  <c r="AU166" i="4"/>
  <c r="BS166" i="4" s="1"/>
  <c r="BG166" i="4"/>
  <c r="J158" i="4"/>
  <c r="AH158" i="4" s="1"/>
  <c r="CD158" i="4" s="1"/>
  <c r="V158" i="4"/>
  <c r="AT158" i="4"/>
  <c r="BR158" i="4" s="1"/>
  <c r="BF158" i="4"/>
  <c r="H159" i="4"/>
  <c r="AF159" i="4" s="1"/>
  <c r="CB159" i="4" s="1"/>
  <c r="H160" i="4"/>
  <c r="AF160" i="4" s="1"/>
  <c r="CB160" i="4" s="1"/>
  <c r="AT160" i="4"/>
  <c r="BR160" i="4" s="1"/>
  <c r="BF160" i="4"/>
  <c r="H161" i="4"/>
  <c r="AF161" i="4" s="1"/>
  <c r="CB161" i="4" s="1"/>
  <c r="AT161" i="4"/>
  <c r="BR161" i="4" s="1"/>
  <c r="BF161" i="4"/>
  <c r="E162" i="4"/>
  <c r="AC162" i="4" s="1"/>
  <c r="BY162" i="4" s="1"/>
  <c r="I162" i="4"/>
  <c r="Q162" i="4"/>
  <c r="H163" i="4"/>
  <c r="AF163" i="4" s="1"/>
  <c r="CB163" i="4" s="1"/>
  <c r="J164" i="4"/>
  <c r="AH164" i="4" s="1"/>
  <c r="CD164" i="4" s="1"/>
  <c r="V164" i="4"/>
  <c r="J165" i="4"/>
  <c r="AH165" i="4" s="1"/>
  <c r="CD165" i="4" s="1"/>
  <c r="V165" i="4"/>
  <c r="H166" i="4"/>
  <c r="AF166" i="4" s="1"/>
  <c r="CB166" i="4" s="1"/>
  <c r="K158" i="4"/>
  <c r="AI158" i="4" s="1"/>
  <c r="CE158" i="4" s="1"/>
  <c r="W158" i="4"/>
  <c r="AU158" i="4"/>
  <c r="BS158" i="4" s="1"/>
  <c r="BG158" i="4"/>
  <c r="E159" i="4"/>
  <c r="AC159" i="4" s="1"/>
  <c r="BY159" i="4" s="1"/>
  <c r="I159" i="4"/>
  <c r="Q159" i="4"/>
  <c r="AO159" i="4"/>
  <c r="BM159" i="4" s="1"/>
  <c r="BA159" i="4"/>
  <c r="E160" i="4"/>
  <c r="AC160" i="4" s="1"/>
  <c r="BY160" i="4" s="1"/>
  <c r="I160" i="4"/>
  <c r="Q160" i="4"/>
  <c r="AU160" i="4"/>
  <c r="BS160" i="4" s="1"/>
  <c r="BG160" i="4"/>
  <c r="E161" i="4"/>
  <c r="AC161" i="4" s="1"/>
  <c r="BY161" i="4" s="1"/>
  <c r="I161" i="4"/>
  <c r="Q161" i="4"/>
  <c r="AU161" i="4"/>
  <c r="BS161" i="4" s="1"/>
  <c r="BG161" i="4"/>
  <c r="J162" i="4"/>
  <c r="AH162" i="4" s="1"/>
  <c r="CD162" i="4" s="1"/>
  <c r="V162" i="4"/>
  <c r="AO162" i="4"/>
  <c r="BM162" i="4" s="1"/>
  <c r="BA162" i="4"/>
  <c r="E163" i="4"/>
  <c r="AC163" i="4" s="1"/>
  <c r="BY163" i="4" s="1"/>
  <c r="I163" i="4"/>
  <c r="Q163" i="4"/>
  <c r="AO163" i="4"/>
  <c r="BM163" i="4" s="1"/>
  <c r="BA163" i="4"/>
  <c r="K164" i="4"/>
  <c r="AI164" i="4" s="1"/>
  <c r="CE164" i="4" s="1"/>
  <c r="AO165" i="4"/>
  <c r="BM165" i="4" s="1"/>
  <c r="E166" i="4"/>
  <c r="AC166" i="4" s="1"/>
  <c r="BY166" i="4" s="1"/>
  <c r="AO166" i="4"/>
  <c r="BM166" i="4" s="1"/>
  <c r="E167" i="4"/>
  <c r="AC167" i="4" s="1"/>
  <c r="BY167" i="4" s="1"/>
  <c r="K167" i="4"/>
  <c r="AI167" i="4" s="1"/>
  <c r="CE167" i="4" s="1"/>
  <c r="W167" i="4"/>
  <c r="AU167" i="4"/>
  <c r="BS167" i="4" s="1"/>
  <c r="BG167" i="4"/>
  <c r="J168" i="4"/>
  <c r="AH168" i="4" s="1"/>
  <c r="CD168" i="4" s="1"/>
  <c r="V168" i="4"/>
  <c r="H169" i="4"/>
  <c r="AF169" i="4" s="1"/>
  <c r="CB169" i="4" s="1"/>
  <c r="H170" i="4"/>
  <c r="AF170" i="4" s="1"/>
  <c r="CB170" i="4" s="1"/>
  <c r="AO170" i="4"/>
  <c r="BM170" i="4" s="1"/>
  <c r="BA170" i="4"/>
  <c r="K171" i="4"/>
  <c r="AI171" i="4" s="1"/>
  <c r="CE171" i="4" s="1"/>
  <c r="W171" i="4"/>
  <c r="AU171" i="4"/>
  <c r="BS171" i="4" s="1"/>
  <c r="BG171" i="4"/>
  <c r="H172" i="4"/>
  <c r="AF172" i="4" s="1"/>
  <c r="CB172" i="4" s="1"/>
  <c r="K173" i="4"/>
  <c r="AI173" i="4" s="1"/>
  <c r="CE173" i="4" s="1"/>
  <c r="W173" i="4"/>
  <c r="AU173" i="4"/>
  <c r="BS173" i="4" s="1"/>
  <c r="BG173" i="4"/>
  <c r="K174" i="4"/>
  <c r="AI174" i="4" s="1"/>
  <c r="CE174" i="4" s="1"/>
  <c r="W174" i="4"/>
  <c r="AU174" i="4"/>
  <c r="BS174" i="4" s="1"/>
  <c r="BG174" i="4"/>
  <c r="K175" i="4"/>
  <c r="AI175" i="4" s="1"/>
  <c r="CE175" i="4" s="1"/>
  <c r="W175" i="4"/>
  <c r="AU175" i="4"/>
  <c r="BS175" i="4" s="1"/>
  <c r="BG175" i="4"/>
  <c r="BA164" i="4"/>
  <c r="K165" i="4"/>
  <c r="AI165" i="4" s="1"/>
  <c r="CE165" i="4" s="1"/>
  <c r="I166" i="4"/>
  <c r="H167" i="4"/>
  <c r="AF167" i="4" s="1"/>
  <c r="CB167" i="4" s="1"/>
  <c r="K168" i="4"/>
  <c r="AI168" i="4" s="1"/>
  <c r="CE168" i="4" s="1"/>
  <c r="W168" i="4"/>
  <c r="AO168" i="4"/>
  <c r="BM168" i="4" s="1"/>
  <c r="BA168" i="4"/>
  <c r="E169" i="4"/>
  <c r="AC169" i="4" s="1"/>
  <c r="BY169" i="4" s="1"/>
  <c r="I169" i="4"/>
  <c r="AG169" i="4" s="1"/>
  <c r="CC169" i="4" s="1"/>
  <c r="Q169" i="4"/>
  <c r="AO169" i="4"/>
  <c r="BM169" i="4" s="1"/>
  <c r="BA169" i="4"/>
  <c r="E170" i="4"/>
  <c r="AC170" i="4" s="1"/>
  <c r="BY170" i="4" s="1"/>
  <c r="I170" i="4"/>
  <c r="AG170" i="4" s="1"/>
  <c r="CC170" i="4" s="1"/>
  <c r="Q170" i="4"/>
  <c r="AT170" i="4"/>
  <c r="BR170" i="4" s="1"/>
  <c r="BF170" i="4"/>
  <c r="H171" i="4"/>
  <c r="AF171" i="4" s="1"/>
  <c r="CB171" i="4" s="1"/>
  <c r="E172" i="4"/>
  <c r="AC172" i="4" s="1"/>
  <c r="BY172" i="4" s="1"/>
  <c r="I172" i="4"/>
  <c r="AG172" i="4" s="1"/>
  <c r="CC172" i="4" s="1"/>
  <c r="Q172" i="4"/>
  <c r="AO172" i="4"/>
  <c r="BM172" i="4" s="1"/>
  <c r="BA172" i="4"/>
  <c r="H173" i="4"/>
  <c r="AF173" i="4" s="1"/>
  <c r="CB173" i="4" s="1"/>
  <c r="H174" i="4"/>
  <c r="AF174" i="4" s="1"/>
  <c r="CB174" i="4" s="1"/>
  <c r="H175" i="4"/>
  <c r="AF175" i="4" s="1"/>
  <c r="CB175" i="4" s="1"/>
  <c r="W164" i="4"/>
  <c r="BA165" i="4"/>
  <c r="Q166" i="4"/>
  <c r="BA166" i="4"/>
  <c r="I167" i="4"/>
  <c r="Q167" i="4"/>
  <c r="AO167" i="4"/>
  <c r="BM167" i="4" s="1"/>
  <c r="BA167" i="4"/>
  <c r="H168" i="4"/>
  <c r="AF168" i="4" s="1"/>
  <c r="CB168" i="4" s="1"/>
  <c r="AT168" i="4"/>
  <c r="BR168" i="4" s="1"/>
  <c r="BF168" i="4"/>
  <c r="J169" i="4"/>
  <c r="AH169" i="4" s="1"/>
  <c r="CD169" i="4" s="1"/>
  <c r="V169" i="4"/>
  <c r="AT169" i="4"/>
  <c r="BR169" i="4" s="1"/>
  <c r="BF169" i="4"/>
  <c r="J170" i="4"/>
  <c r="AH170" i="4" s="1"/>
  <c r="CD170" i="4" s="1"/>
  <c r="V170" i="4"/>
  <c r="AU170" i="4"/>
  <c r="BS170" i="4" s="1"/>
  <c r="BG170" i="4"/>
  <c r="E171" i="4"/>
  <c r="AC171" i="4" s="1"/>
  <c r="BY171" i="4" s="1"/>
  <c r="I171" i="4"/>
  <c r="AG171" i="4" s="1"/>
  <c r="CC171" i="4" s="1"/>
  <c r="Q171" i="4"/>
  <c r="AO171" i="4"/>
  <c r="BM171" i="4" s="1"/>
  <c r="BA171" i="4"/>
  <c r="J172" i="4"/>
  <c r="AH172" i="4" s="1"/>
  <c r="CD172" i="4" s="1"/>
  <c r="V172" i="4"/>
  <c r="AT172" i="4"/>
  <c r="BR172" i="4" s="1"/>
  <c r="BF172" i="4"/>
  <c r="E173" i="4"/>
  <c r="AC173" i="4" s="1"/>
  <c r="BY173" i="4" s="1"/>
  <c r="I173" i="4"/>
  <c r="AG173" i="4" s="1"/>
  <c r="CC173" i="4" s="1"/>
  <c r="Q173" i="4"/>
  <c r="AO173" i="4"/>
  <c r="BM173" i="4" s="1"/>
  <c r="BA173" i="4"/>
  <c r="E174" i="4"/>
  <c r="AC174" i="4" s="1"/>
  <c r="BY174" i="4" s="1"/>
  <c r="I174" i="4"/>
  <c r="Q174" i="4"/>
  <c r="AO174" i="4"/>
  <c r="BM174" i="4" s="1"/>
  <c r="BA174" i="4"/>
  <c r="E175" i="4"/>
  <c r="AC175" i="4" s="1"/>
  <c r="BY175" i="4" s="1"/>
  <c r="I175" i="4"/>
  <c r="Q175" i="4"/>
  <c r="AO175" i="4"/>
  <c r="BM175" i="4" s="1"/>
  <c r="BA175" i="4"/>
  <c r="AO164" i="4"/>
  <c r="BM164" i="4" s="1"/>
  <c r="W165" i="4"/>
  <c r="J167" i="4"/>
  <c r="AH167" i="4" s="1"/>
  <c r="CD167" i="4" s="1"/>
  <c r="V167" i="4"/>
  <c r="AT167" i="4"/>
  <c r="BR167" i="4" s="1"/>
  <c r="BF167" i="4"/>
  <c r="E168" i="4"/>
  <c r="AC168" i="4" s="1"/>
  <c r="BY168" i="4" s="1"/>
  <c r="I168" i="4"/>
  <c r="AG168" i="4" s="1"/>
  <c r="CC168" i="4" s="1"/>
  <c r="Q168" i="4"/>
  <c r="AU168" i="4"/>
  <c r="BS168" i="4" s="1"/>
  <c r="BG168" i="4"/>
  <c r="K169" i="4"/>
  <c r="AI169" i="4" s="1"/>
  <c r="CE169" i="4" s="1"/>
  <c r="W169" i="4"/>
  <c r="AU169" i="4"/>
  <c r="BS169" i="4" s="1"/>
  <c r="BG169" i="4"/>
  <c r="K170" i="4"/>
  <c r="AI170" i="4" s="1"/>
  <c r="CE170" i="4" s="1"/>
  <c r="W170" i="4"/>
  <c r="J171" i="4"/>
  <c r="AH171" i="4" s="1"/>
  <c r="CD171" i="4" s="1"/>
  <c r="V171" i="4"/>
  <c r="AT171" i="4"/>
  <c r="BR171" i="4" s="1"/>
  <c r="BF171" i="4"/>
  <c r="K172" i="4"/>
  <c r="AI172" i="4" s="1"/>
  <c r="CE172" i="4" s="1"/>
  <c r="W172" i="4"/>
  <c r="AU172" i="4"/>
  <c r="BS172" i="4" s="1"/>
  <c r="BG172" i="4"/>
  <c r="J173" i="4"/>
  <c r="AH173" i="4" s="1"/>
  <c r="CD173" i="4" s="1"/>
  <c r="V173" i="4"/>
  <c r="AT173" i="4"/>
  <c r="BR173" i="4" s="1"/>
  <c r="BF173" i="4"/>
  <c r="J174" i="4"/>
  <c r="AH174" i="4" s="1"/>
  <c r="CD174" i="4" s="1"/>
  <c r="V174" i="4"/>
  <c r="AT174" i="4"/>
  <c r="BR174" i="4" s="1"/>
  <c r="BF174" i="4"/>
  <c r="J175" i="4"/>
  <c r="AH175" i="4" s="1"/>
  <c r="CD175" i="4" s="1"/>
  <c r="V175" i="4"/>
  <c r="AT175" i="4"/>
  <c r="BR175" i="4" s="1"/>
  <c r="BF175" i="4"/>
  <c r="BA19" i="4"/>
  <c r="BG16" i="4"/>
  <c r="K19" i="4"/>
  <c r="BF19" i="4"/>
  <c r="Q19" i="4"/>
  <c r="W19" i="4"/>
  <c r="J19" i="4"/>
  <c r="AH19" i="4" s="1"/>
  <c r="CD19" i="4" s="1"/>
  <c r="AT19" i="4"/>
  <c r="BR19" i="4" s="1"/>
  <c r="V19" i="4"/>
  <c r="I19" i="4"/>
  <c r="AG19" i="4" s="1"/>
  <c r="CC19" i="4" s="1"/>
  <c r="E19" i="4"/>
  <c r="H19" i="4"/>
  <c r="AF19" i="4" s="1"/>
  <c r="CB19" i="4" s="1"/>
  <c r="AU19" i="4"/>
  <c r="BS19" i="4" s="1"/>
  <c r="AZ8" i="4"/>
  <c r="BF135" i="4"/>
  <c r="AT10" i="4"/>
  <c r="AT135" i="4"/>
  <c r="BR135" i="4" s="1"/>
  <c r="BS10" i="4"/>
  <c r="CE7" i="4"/>
  <c r="CE10" i="4" s="1"/>
  <c r="BF10" i="4"/>
  <c r="BR7" i="4"/>
  <c r="AT67" i="4"/>
  <c r="BR67" i="4" s="1"/>
  <c r="BF151" i="4"/>
  <c r="BF119" i="4"/>
  <c r="BF115" i="4"/>
  <c r="BF99" i="4"/>
  <c r="BF83" i="4"/>
  <c r="BF67" i="4"/>
  <c r="BF51" i="4"/>
  <c r="BF35" i="4"/>
  <c r="BF154" i="4"/>
  <c r="BF138" i="4"/>
  <c r="BF122" i="4"/>
  <c r="BF106" i="4"/>
  <c r="BF90" i="4"/>
  <c r="BF74" i="4"/>
  <c r="BF58" i="4"/>
  <c r="BF42" i="4"/>
  <c r="BF145" i="4"/>
  <c r="BF129" i="4"/>
  <c r="BF113" i="4"/>
  <c r="BF97" i="4"/>
  <c r="BF81" i="4"/>
  <c r="BF65" i="4"/>
  <c r="BF49" i="4"/>
  <c r="BF33" i="4"/>
  <c r="BF16" i="4"/>
  <c r="BF148" i="4"/>
  <c r="BG139" i="4"/>
  <c r="BG123" i="4"/>
  <c r="BG107" i="4"/>
  <c r="BG91" i="4"/>
  <c r="BG75" i="4"/>
  <c r="BG59" i="4"/>
  <c r="BG43" i="4"/>
  <c r="BG142" i="4"/>
  <c r="BG126" i="4"/>
  <c r="BG110" i="4"/>
  <c r="BG94" i="4"/>
  <c r="BG145" i="4"/>
  <c r="BG129" i="4"/>
  <c r="BG113" i="4"/>
  <c r="BG97" i="4"/>
  <c r="BG81" i="4"/>
  <c r="BG65" i="4"/>
  <c r="BG49" i="4"/>
  <c r="BG33" i="4"/>
  <c r="BF131" i="4"/>
  <c r="BG140" i="4"/>
  <c r="BG124" i="4"/>
  <c r="BG108" i="4"/>
  <c r="BG92" i="4"/>
  <c r="BG84" i="4"/>
  <c r="BG76" i="4"/>
  <c r="BG68" i="4"/>
  <c r="BG60" i="4"/>
  <c r="BG52" i="4"/>
  <c r="BG44" i="4"/>
  <c r="BG36" i="4"/>
  <c r="BG28" i="4"/>
  <c r="BG23" i="4"/>
  <c r="BG17" i="4"/>
  <c r="BG11" i="4"/>
  <c r="BF144" i="4"/>
  <c r="BF128" i="4"/>
  <c r="BF112" i="4"/>
  <c r="BF96" i="4"/>
  <c r="BF80" i="4"/>
  <c r="BF64" i="4"/>
  <c r="BF48" i="4"/>
  <c r="BF36" i="4"/>
  <c r="BF28" i="4"/>
  <c r="BF22" i="4"/>
  <c r="BF15" i="4"/>
  <c r="BF26" i="4"/>
  <c r="BF14" i="4"/>
  <c r="BF52" i="4"/>
  <c r="BF17" i="4"/>
  <c r="BG152" i="4"/>
  <c r="BG136" i="4"/>
  <c r="BG120" i="4"/>
  <c r="BG104" i="4"/>
  <c r="BG90" i="4"/>
  <c r="BG82" i="4"/>
  <c r="BG74" i="4"/>
  <c r="BG66" i="4"/>
  <c r="BG58" i="4"/>
  <c r="BG50" i="4"/>
  <c r="BG42" i="4"/>
  <c r="BG34" i="4"/>
  <c r="BG27" i="4"/>
  <c r="BG22" i="4"/>
  <c r="BG15" i="4"/>
  <c r="BF140" i="4"/>
  <c r="BF124" i="4"/>
  <c r="BF108" i="4"/>
  <c r="BF92" i="4"/>
  <c r="BF76" i="4"/>
  <c r="BF60" i="4"/>
  <c r="BF44" i="4"/>
  <c r="BF34" i="4"/>
  <c r="BF20" i="4"/>
  <c r="BF13" i="4"/>
  <c r="BF84" i="4"/>
  <c r="BF30" i="4"/>
  <c r="BG148" i="4"/>
  <c r="BG132" i="4"/>
  <c r="BG116" i="4"/>
  <c r="BG100" i="4"/>
  <c r="BG88" i="4"/>
  <c r="BG80" i="4"/>
  <c r="BG72" i="4"/>
  <c r="BG64" i="4"/>
  <c r="BG56" i="4"/>
  <c r="BG48" i="4"/>
  <c r="BG40" i="4"/>
  <c r="BG32" i="4"/>
  <c r="BG26" i="4"/>
  <c r="BG20" i="4"/>
  <c r="BG14" i="4"/>
  <c r="BF136" i="4"/>
  <c r="BF120" i="4"/>
  <c r="BF104" i="4"/>
  <c r="BF88" i="4"/>
  <c r="BF72" i="4"/>
  <c r="BF56" i="4"/>
  <c r="BF40" i="4"/>
  <c r="BF32" i="4"/>
  <c r="BF24" i="4"/>
  <c r="BF18" i="4"/>
  <c r="BF100" i="4"/>
  <c r="BF38" i="4"/>
  <c r="BF11" i="4"/>
  <c r="BG144" i="4"/>
  <c r="BG128" i="4"/>
  <c r="BG112" i="4"/>
  <c r="BG96" i="4"/>
  <c r="BG86" i="4"/>
  <c r="BG78" i="4"/>
  <c r="BG70" i="4"/>
  <c r="BG62" i="4"/>
  <c r="BG54" i="4"/>
  <c r="BG46" i="4"/>
  <c r="BG38" i="4"/>
  <c r="BG30" i="4"/>
  <c r="BG24" i="4"/>
  <c r="BG18" i="4"/>
  <c r="BG13" i="4"/>
  <c r="BF132" i="4"/>
  <c r="BF116" i="4"/>
  <c r="BF68" i="4"/>
  <c r="BF23" i="4"/>
  <c r="BG155" i="4"/>
  <c r="BG10" i="4"/>
  <c r="BF127" i="4"/>
  <c r="BF111" i="4"/>
  <c r="BF95" i="4"/>
  <c r="BF79" i="4"/>
  <c r="BF63" i="4"/>
  <c r="BF47" i="4"/>
  <c r="BF31" i="4"/>
  <c r="BF150" i="4"/>
  <c r="BF134" i="4"/>
  <c r="BF118" i="4"/>
  <c r="BF102" i="4"/>
  <c r="BF86" i="4"/>
  <c r="BF70" i="4"/>
  <c r="BF54" i="4"/>
  <c r="BF141" i="4"/>
  <c r="BF125" i="4"/>
  <c r="BF109" i="4"/>
  <c r="BF93" i="4"/>
  <c r="BF77" i="4"/>
  <c r="BF61" i="4"/>
  <c r="BF45" i="4"/>
  <c r="BF29" i="4"/>
  <c r="BF12" i="4"/>
  <c r="BG151" i="4"/>
  <c r="BG135" i="4"/>
  <c r="BG119" i="4"/>
  <c r="BG103" i="4"/>
  <c r="BG87" i="4"/>
  <c r="BG71" i="4"/>
  <c r="BG55" i="4"/>
  <c r="BG39" i="4"/>
  <c r="BG154" i="4"/>
  <c r="BG138" i="4"/>
  <c r="BG122" i="4"/>
  <c r="BG106" i="4"/>
  <c r="BG141" i="4"/>
  <c r="BG125" i="4"/>
  <c r="BG109" i="4"/>
  <c r="BG93" i="4"/>
  <c r="BG77" i="4"/>
  <c r="BG61" i="4"/>
  <c r="BG45" i="4"/>
  <c r="BG29" i="4"/>
  <c r="BG12" i="4"/>
  <c r="BF147" i="4"/>
  <c r="BF143" i="4"/>
  <c r="AT119" i="4"/>
  <c r="BR119" i="4" s="1"/>
  <c r="AT151" i="4"/>
  <c r="BR151" i="4" s="1"/>
  <c r="BF139" i="4"/>
  <c r="BF123" i="4"/>
  <c r="BF107" i="4"/>
  <c r="BF91" i="4"/>
  <c r="BF75" i="4"/>
  <c r="BF59" i="4"/>
  <c r="BF43" i="4"/>
  <c r="BF27" i="4"/>
  <c r="BF146" i="4"/>
  <c r="BF130" i="4"/>
  <c r="BF114" i="4"/>
  <c r="BF98" i="4"/>
  <c r="BF82" i="4"/>
  <c r="BF66" i="4"/>
  <c r="BF50" i="4"/>
  <c r="BF153" i="4"/>
  <c r="BF137" i="4"/>
  <c r="BF121" i="4"/>
  <c r="BF105" i="4"/>
  <c r="BF89" i="4"/>
  <c r="BF73" i="4"/>
  <c r="BF57" i="4"/>
  <c r="BF41" i="4"/>
  <c r="BF25" i="4"/>
  <c r="BG147" i="4"/>
  <c r="BG131" i="4"/>
  <c r="BG115" i="4"/>
  <c r="BG99" i="4"/>
  <c r="BG83" i="4"/>
  <c r="BG67" i="4"/>
  <c r="BG51" i="4"/>
  <c r="BG35" i="4"/>
  <c r="BG150" i="4"/>
  <c r="BG134" i="4"/>
  <c r="BG118" i="4"/>
  <c r="BG102" i="4"/>
  <c r="BG153" i="4"/>
  <c r="BG137" i="4"/>
  <c r="BG121" i="4"/>
  <c r="BG105" i="4"/>
  <c r="BG89" i="4"/>
  <c r="BG73" i="4"/>
  <c r="BG57" i="4"/>
  <c r="BG41" i="4"/>
  <c r="BG25" i="4"/>
  <c r="BF103" i="4"/>
  <c r="BF87" i="4"/>
  <c r="BF71" i="4"/>
  <c r="BF55" i="4"/>
  <c r="BF39" i="4"/>
  <c r="BF142" i="4"/>
  <c r="BF126" i="4"/>
  <c r="BF110" i="4"/>
  <c r="BF94" i="4"/>
  <c r="BF78" i="4"/>
  <c r="BF62" i="4"/>
  <c r="BF46" i="4"/>
  <c r="BF149" i="4"/>
  <c r="BF133" i="4"/>
  <c r="BF117" i="4"/>
  <c r="BF101" i="4"/>
  <c r="BF85" i="4"/>
  <c r="BF69" i="4"/>
  <c r="BF53" i="4"/>
  <c r="BF37" i="4"/>
  <c r="BF21" i="4"/>
  <c r="BF152" i="4"/>
  <c r="BG143" i="4"/>
  <c r="BG127" i="4"/>
  <c r="BG111" i="4"/>
  <c r="BG95" i="4"/>
  <c r="BG79" i="4"/>
  <c r="BG63" i="4"/>
  <c r="BG47" i="4"/>
  <c r="BG31" i="4"/>
  <c r="BG146" i="4"/>
  <c r="BG130" i="4"/>
  <c r="BG114" i="4"/>
  <c r="BG98" i="4"/>
  <c r="BG149" i="4"/>
  <c r="BG133" i="4"/>
  <c r="BG117" i="4"/>
  <c r="BG101" i="4"/>
  <c r="BG85" i="4"/>
  <c r="BG69" i="4"/>
  <c r="BG53" i="4"/>
  <c r="BG37" i="4"/>
  <c r="BG21" i="4"/>
  <c r="BF155" i="4"/>
  <c r="AT71" i="4"/>
  <c r="BR71" i="4" s="1"/>
  <c r="AT115" i="4"/>
  <c r="BR115" i="4" s="1"/>
  <c r="AT83" i="4"/>
  <c r="BR83" i="4" s="1"/>
  <c r="W93" i="4"/>
  <c r="AU140" i="4"/>
  <c r="BS140" i="4" s="1"/>
  <c r="AU124" i="4"/>
  <c r="BS124" i="4" s="1"/>
  <c r="AU108" i="4"/>
  <c r="BS108" i="4" s="1"/>
  <c r="AU92" i="4"/>
  <c r="BS92" i="4" s="1"/>
  <c r="AU76" i="4"/>
  <c r="BS76" i="4" s="1"/>
  <c r="AU60" i="4"/>
  <c r="BS60" i="4" s="1"/>
  <c r="AU44" i="4"/>
  <c r="BS44" i="4" s="1"/>
  <c r="AU28" i="4"/>
  <c r="BS28" i="4" s="1"/>
  <c r="AU14" i="4"/>
  <c r="AT148" i="4"/>
  <c r="BR148" i="4" s="1"/>
  <c r="AT132" i="4"/>
  <c r="BR132" i="4" s="1"/>
  <c r="AT116" i="4"/>
  <c r="BR116" i="4" s="1"/>
  <c r="AT100" i="4"/>
  <c r="BR100" i="4" s="1"/>
  <c r="AT84" i="4"/>
  <c r="BR84" i="4" s="1"/>
  <c r="AT68" i="4"/>
  <c r="BR68" i="4" s="1"/>
  <c r="AT52" i="4"/>
  <c r="BR52" i="4" s="1"/>
  <c r="AT36" i="4"/>
  <c r="BR36" i="4" s="1"/>
  <c r="AT20" i="4"/>
  <c r="BR20" i="4" s="1"/>
  <c r="AT11" i="4"/>
  <c r="BR11" i="4" s="1"/>
  <c r="AU112" i="4"/>
  <c r="BS112" i="4" s="1"/>
  <c r="AU32" i="4"/>
  <c r="BS32" i="4" s="1"/>
  <c r="AT120" i="4"/>
  <c r="BR120" i="4" s="1"/>
  <c r="AT56" i="4"/>
  <c r="BR56" i="4" s="1"/>
  <c r="AU152" i="4"/>
  <c r="BS152" i="4" s="1"/>
  <c r="AU136" i="4"/>
  <c r="BS136" i="4" s="1"/>
  <c r="AU120" i="4"/>
  <c r="BS120" i="4" s="1"/>
  <c r="AU104" i="4"/>
  <c r="BS104" i="4" s="1"/>
  <c r="AU88" i="4"/>
  <c r="BS88" i="4" s="1"/>
  <c r="AU72" i="4"/>
  <c r="BS72" i="4" s="1"/>
  <c r="AU56" i="4"/>
  <c r="BS56" i="4" s="1"/>
  <c r="AU40" i="4"/>
  <c r="BS40" i="4" s="1"/>
  <c r="AU24" i="4"/>
  <c r="BS24" i="4" s="1"/>
  <c r="AU12" i="4"/>
  <c r="AT144" i="4"/>
  <c r="BR144" i="4" s="1"/>
  <c r="AT128" i="4"/>
  <c r="BR128" i="4" s="1"/>
  <c r="AT112" i="4"/>
  <c r="BR112" i="4" s="1"/>
  <c r="AT96" i="4"/>
  <c r="BR96" i="4" s="1"/>
  <c r="AT80" i="4"/>
  <c r="BR80" i="4" s="1"/>
  <c r="AT64" i="4"/>
  <c r="BR64" i="4" s="1"/>
  <c r="AT48" i="4"/>
  <c r="BR48" i="4" s="1"/>
  <c r="AT32" i="4"/>
  <c r="BR32" i="4" s="1"/>
  <c r="AT15" i="4"/>
  <c r="BR15" i="4" s="1"/>
  <c r="AU128" i="4"/>
  <c r="BS128" i="4" s="1"/>
  <c r="AU64" i="4"/>
  <c r="BS64" i="4" s="1"/>
  <c r="AT152" i="4"/>
  <c r="BR152" i="4" s="1"/>
  <c r="AT104" i="4"/>
  <c r="BR104" i="4" s="1"/>
  <c r="AT40" i="4"/>
  <c r="BR40" i="4" s="1"/>
  <c r="AU148" i="4"/>
  <c r="BS148" i="4" s="1"/>
  <c r="AU132" i="4"/>
  <c r="BS132" i="4" s="1"/>
  <c r="AU116" i="4"/>
  <c r="BS116" i="4" s="1"/>
  <c r="AU100" i="4"/>
  <c r="BS100" i="4" s="1"/>
  <c r="AU84" i="4"/>
  <c r="BS84" i="4" s="1"/>
  <c r="AU68" i="4"/>
  <c r="BS68" i="4" s="1"/>
  <c r="AU52" i="4"/>
  <c r="BS52" i="4" s="1"/>
  <c r="AU36" i="4"/>
  <c r="BS36" i="4" s="1"/>
  <c r="AU20" i="4"/>
  <c r="BS20" i="4" s="1"/>
  <c r="AU11" i="4"/>
  <c r="BS11" i="4" s="1"/>
  <c r="AT140" i="4"/>
  <c r="BR140" i="4" s="1"/>
  <c r="AT124" i="4"/>
  <c r="BR124" i="4" s="1"/>
  <c r="AT108" i="4"/>
  <c r="BR108" i="4" s="1"/>
  <c r="AT92" i="4"/>
  <c r="BR92" i="4" s="1"/>
  <c r="AT76" i="4"/>
  <c r="BR76" i="4" s="1"/>
  <c r="AT60" i="4"/>
  <c r="BR60" i="4" s="1"/>
  <c r="AT44" i="4"/>
  <c r="BR44" i="4" s="1"/>
  <c r="AT28" i="4"/>
  <c r="BR28" i="4" s="1"/>
  <c r="AT13" i="4"/>
  <c r="BR13" i="4" s="1"/>
  <c r="AU144" i="4"/>
  <c r="BS144" i="4" s="1"/>
  <c r="AU96" i="4"/>
  <c r="BS96" i="4" s="1"/>
  <c r="AU48" i="4"/>
  <c r="BS48" i="4" s="1"/>
  <c r="AT136" i="4"/>
  <c r="BR136" i="4" s="1"/>
  <c r="AT72" i="4"/>
  <c r="BR72" i="4" s="1"/>
  <c r="AT12" i="4"/>
  <c r="BR12" i="4" s="1"/>
  <c r="AU80" i="4"/>
  <c r="BS80" i="4" s="1"/>
  <c r="AU15" i="4"/>
  <c r="BS15" i="4" s="1"/>
  <c r="AT88" i="4"/>
  <c r="BR88" i="4" s="1"/>
  <c r="AT24" i="4"/>
  <c r="BR24" i="4" s="1"/>
  <c r="V151" i="4"/>
  <c r="AT127" i="4"/>
  <c r="BR127" i="4" s="1"/>
  <c r="AT95" i="4"/>
  <c r="BR95" i="4" s="1"/>
  <c r="AT63" i="4"/>
  <c r="BR63" i="4" s="1"/>
  <c r="AT47" i="4"/>
  <c r="BR47" i="4" s="1"/>
  <c r="AT31" i="4"/>
  <c r="BR31" i="4" s="1"/>
  <c r="AT14" i="4"/>
  <c r="BR14" i="4" s="1"/>
  <c r="AT150" i="4"/>
  <c r="BR150" i="4" s="1"/>
  <c r="AT134" i="4"/>
  <c r="BR134" i="4" s="1"/>
  <c r="AT118" i="4"/>
  <c r="BR118" i="4" s="1"/>
  <c r="AT102" i="4"/>
  <c r="BR102" i="4" s="1"/>
  <c r="AT86" i="4"/>
  <c r="BR86" i="4" s="1"/>
  <c r="AT70" i="4"/>
  <c r="BR70" i="4" s="1"/>
  <c r="AT54" i="4"/>
  <c r="BR54" i="4" s="1"/>
  <c r="AT38" i="4"/>
  <c r="BR38" i="4" s="1"/>
  <c r="AT22" i="4"/>
  <c r="BR22" i="4" s="1"/>
  <c r="AT149" i="4"/>
  <c r="BR149" i="4" s="1"/>
  <c r="AT133" i="4"/>
  <c r="BR133" i="4" s="1"/>
  <c r="AT117" i="4"/>
  <c r="BR117" i="4" s="1"/>
  <c r="AT101" i="4"/>
  <c r="BR101" i="4" s="1"/>
  <c r="AT85" i="4"/>
  <c r="BR85" i="4" s="1"/>
  <c r="AT69" i="4"/>
  <c r="BR69" i="4" s="1"/>
  <c r="AT53" i="4"/>
  <c r="BR53" i="4" s="1"/>
  <c r="AT37" i="4"/>
  <c r="BR37" i="4" s="1"/>
  <c r="AT21" i="4"/>
  <c r="BR21" i="4" s="1"/>
  <c r="AU143" i="4"/>
  <c r="BS143" i="4" s="1"/>
  <c r="AU127" i="4"/>
  <c r="BS127" i="4" s="1"/>
  <c r="AU111" i="4"/>
  <c r="BS111" i="4" s="1"/>
  <c r="AU95" i="4"/>
  <c r="BS95" i="4" s="1"/>
  <c r="AU79" i="4"/>
  <c r="BS79" i="4" s="1"/>
  <c r="AU63" i="4"/>
  <c r="BS63" i="4" s="1"/>
  <c r="AU47" i="4"/>
  <c r="BS47" i="4" s="1"/>
  <c r="AU31" i="4"/>
  <c r="BS31" i="4" s="1"/>
  <c r="AU142" i="4"/>
  <c r="BS142" i="4" s="1"/>
  <c r="AU126" i="4"/>
  <c r="BS126" i="4" s="1"/>
  <c r="AU110" i="4"/>
  <c r="BS110" i="4" s="1"/>
  <c r="AU94" i="4"/>
  <c r="BS94" i="4" s="1"/>
  <c r="AU78" i="4"/>
  <c r="BS78" i="4" s="1"/>
  <c r="AU62" i="4"/>
  <c r="BS62" i="4" s="1"/>
  <c r="AU46" i="4"/>
  <c r="BS46" i="4" s="1"/>
  <c r="AU30" i="4"/>
  <c r="BS30" i="4" s="1"/>
  <c r="AU13" i="4"/>
  <c r="BS13" i="4" s="1"/>
  <c r="AU141" i="4"/>
  <c r="BS141" i="4" s="1"/>
  <c r="AU125" i="4"/>
  <c r="BS125" i="4" s="1"/>
  <c r="AU109" i="4"/>
  <c r="BS109" i="4" s="1"/>
  <c r="AU93" i="4"/>
  <c r="BS93" i="4" s="1"/>
  <c r="AU77" i="4"/>
  <c r="BS77" i="4" s="1"/>
  <c r="AU61" i="4"/>
  <c r="BS61" i="4" s="1"/>
  <c r="AU45" i="4"/>
  <c r="BS45" i="4" s="1"/>
  <c r="AU21" i="4"/>
  <c r="BS21" i="4" s="1"/>
  <c r="AT103" i="4"/>
  <c r="BR103" i="4" s="1"/>
  <c r="AT147" i="4"/>
  <c r="BR147" i="4" s="1"/>
  <c r="AT99" i="4"/>
  <c r="BR99" i="4" s="1"/>
  <c r="AT143" i="4"/>
  <c r="BR143" i="4" s="1"/>
  <c r="AT111" i="4"/>
  <c r="BR111" i="4" s="1"/>
  <c r="AT79" i="4"/>
  <c r="BR79" i="4" s="1"/>
  <c r="AT139" i="4"/>
  <c r="BR139" i="4" s="1"/>
  <c r="AT123" i="4"/>
  <c r="BR123" i="4" s="1"/>
  <c r="AT107" i="4"/>
  <c r="BR107" i="4" s="1"/>
  <c r="AT91" i="4"/>
  <c r="BR91" i="4" s="1"/>
  <c r="AT75" i="4"/>
  <c r="BR75" i="4" s="1"/>
  <c r="AT59" i="4"/>
  <c r="BR59" i="4" s="1"/>
  <c r="AT43" i="4"/>
  <c r="BR43" i="4" s="1"/>
  <c r="AT27" i="4"/>
  <c r="BR27" i="4" s="1"/>
  <c r="AT146" i="4"/>
  <c r="BR146" i="4" s="1"/>
  <c r="AT130" i="4"/>
  <c r="BR130" i="4" s="1"/>
  <c r="AT114" i="4"/>
  <c r="BR114" i="4" s="1"/>
  <c r="AT98" i="4"/>
  <c r="BR98" i="4" s="1"/>
  <c r="AT82" i="4"/>
  <c r="BR82" i="4" s="1"/>
  <c r="AT66" i="4"/>
  <c r="BR66" i="4" s="1"/>
  <c r="AT50" i="4"/>
  <c r="BR50" i="4" s="1"/>
  <c r="AT34" i="4"/>
  <c r="BR34" i="4" s="1"/>
  <c r="AT17" i="4"/>
  <c r="BR17" i="4" s="1"/>
  <c r="AT145" i="4"/>
  <c r="BR145" i="4" s="1"/>
  <c r="AT129" i="4"/>
  <c r="BR129" i="4" s="1"/>
  <c r="AT113" i="4"/>
  <c r="BR113" i="4" s="1"/>
  <c r="AT97" i="4"/>
  <c r="BR97" i="4" s="1"/>
  <c r="AT81" i="4"/>
  <c r="BR81" i="4" s="1"/>
  <c r="AT65" i="4"/>
  <c r="BR65" i="4" s="1"/>
  <c r="AT49" i="4"/>
  <c r="BR49" i="4" s="1"/>
  <c r="AT33" i="4"/>
  <c r="BR33" i="4" s="1"/>
  <c r="AT16" i="4"/>
  <c r="BR16" i="4" s="1"/>
  <c r="AU139" i="4"/>
  <c r="BS139" i="4" s="1"/>
  <c r="AU123" i="4"/>
  <c r="BS123" i="4" s="1"/>
  <c r="AU107" i="4"/>
  <c r="BS107" i="4" s="1"/>
  <c r="AU91" i="4"/>
  <c r="BS91" i="4" s="1"/>
  <c r="AU75" i="4"/>
  <c r="BS75" i="4" s="1"/>
  <c r="AU59" i="4"/>
  <c r="BS59" i="4" s="1"/>
  <c r="AU43" i="4"/>
  <c r="BS43" i="4" s="1"/>
  <c r="AU27" i="4"/>
  <c r="BS27" i="4" s="1"/>
  <c r="AU154" i="4"/>
  <c r="BS154" i="4" s="1"/>
  <c r="AU138" i="4"/>
  <c r="BS138" i="4" s="1"/>
  <c r="AU122" i="4"/>
  <c r="BS122" i="4" s="1"/>
  <c r="AU106" i="4"/>
  <c r="BS106" i="4" s="1"/>
  <c r="AU90" i="4"/>
  <c r="BS90" i="4" s="1"/>
  <c r="AU74" i="4"/>
  <c r="BS74" i="4" s="1"/>
  <c r="AU58" i="4"/>
  <c r="BS58" i="4" s="1"/>
  <c r="AU42" i="4"/>
  <c r="BS42" i="4" s="1"/>
  <c r="AU26" i="4"/>
  <c r="BS26" i="4" s="1"/>
  <c r="AU33" i="4"/>
  <c r="BS33" i="4" s="1"/>
  <c r="AU153" i="4"/>
  <c r="BS153" i="4" s="1"/>
  <c r="AU137" i="4"/>
  <c r="BS137" i="4" s="1"/>
  <c r="AU121" i="4"/>
  <c r="BS121" i="4" s="1"/>
  <c r="AU105" i="4"/>
  <c r="BS105" i="4" s="1"/>
  <c r="AU89" i="4"/>
  <c r="BS89" i="4" s="1"/>
  <c r="AU73" i="4"/>
  <c r="BS73" i="4" s="1"/>
  <c r="AU57" i="4"/>
  <c r="BS57" i="4" s="1"/>
  <c r="AU41" i="4"/>
  <c r="BS41" i="4" s="1"/>
  <c r="AU155" i="4"/>
  <c r="BS155" i="4" s="1"/>
  <c r="AU10" i="4"/>
  <c r="AT87" i="4"/>
  <c r="BR87" i="4" s="1"/>
  <c r="AT39" i="4"/>
  <c r="BR39" i="4" s="1"/>
  <c r="AT23" i="4"/>
  <c r="BR23" i="4" s="1"/>
  <c r="AT142" i="4"/>
  <c r="BR142" i="4" s="1"/>
  <c r="AT126" i="4"/>
  <c r="BR126" i="4" s="1"/>
  <c r="AT110" i="4"/>
  <c r="BR110" i="4" s="1"/>
  <c r="AT94" i="4"/>
  <c r="BR94" i="4" s="1"/>
  <c r="AT78" i="4"/>
  <c r="BR78" i="4" s="1"/>
  <c r="AT62" i="4"/>
  <c r="BR62" i="4" s="1"/>
  <c r="AT46" i="4"/>
  <c r="BR46" i="4" s="1"/>
  <c r="AT30" i="4"/>
  <c r="BR30" i="4" s="1"/>
  <c r="AT141" i="4"/>
  <c r="BR141" i="4" s="1"/>
  <c r="AT125" i="4"/>
  <c r="BR125" i="4" s="1"/>
  <c r="AT109" i="4"/>
  <c r="BR109" i="4" s="1"/>
  <c r="AT93" i="4"/>
  <c r="BR93" i="4" s="1"/>
  <c r="AT77" i="4"/>
  <c r="BR77" i="4" s="1"/>
  <c r="AT61" i="4"/>
  <c r="BR61" i="4" s="1"/>
  <c r="AT45" i="4"/>
  <c r="BR45" i="4" s="1"/>
  <c r="AT29" i="4"/>
  <c r="BR29" i="4" s="1"/>
  <c r="AU151" i="4"/>
  <c r="BS151" i="4" s="1"/>
  <c r="AU135" i="4"/>
  <c r="BS135" i="4" s="1"/>
  <c r="AU119" i="4"/>
  <c r="BS119" i="4" s="1"/>
  <c r="AU103" i="4"/>
  <c r="BS103" i="4" s="1"/>
  <c r="AU87" i="4"/>
  <c r="BS87" i="4" s="1"/>
  <c r="AU71" i="4"/>
  <c r="BS71" i="4" s="1"/>
  <c r="AU55" i="4"/>
  <c r="BS55" i="4" s="1"/>
  <c r="AU39" i="4"/>
  <c r="BS39" i="4" s="1"/>
  <c r="AU23" i="4"/>
  <c r="BS23" i="4" s="1"/>
  <c r="AU150" i="4"/>
  <c r="BS150" i="4" s="1"/>
  <c r="AU134" i="4"/>
  <c r="BS134" i="4" s="1"/>
  <c r="AU118" i="4"/>
  <c r="BS118" i="4" s="1"/>
  <c r="AU102" i="4"/>
  <c r="BS102" i="4" s="1"/>
  <c r="AU86" i="4"/>
  <c r="BS86" i="4" s="1"/>
  <c r="AU70" i="4"/>
  <c r="BS70" i="4" s="1"/>
  <c r="AU54" i="4"/>
  <c r="BS54" i="4" s="1"/>
  <c r="AU38" i="4"/>
  <c r="BS38" i="4" s="1"/>
  <c r="AU22" i="4"/>
  <c r="BS22" i="4" s="1"/>
  <c r="AU25" i="4"/>
  <c r="BS25" i="4" s="1"/>
  <c r="AU149" i="4"/>
  <c r="BS149" i="4" s="1"/>
  <c r="AU133" i="4"/>
  <c r="BS133" i="4" s="1"/>
  <c r="AU117" i="4"/>
  <c r="BS117" i="4" s="1"/>
  <c r="AU101" i="4"/>
  <c r="BS101" i="4" s="1"/>
  <c r="AU85" i="4"/>
  <c r="BS85" i="4" s="1"/>
  <c r="AU69" i="4"/>
  <c r="BS69" i="4" s="1"/>
  <c r="AU53" i="4"/>
  <c r="BS53" i="4" s="1"/>
  <c r="AU37" i="4"/>
  <c r="BS37" i="4" s="1"/>
  <c r="AT55" i="4"/>
  <c r="BR55" i="4" s="1"/>
  <c r="AT131" i="4"/>
  <c r="BR131" i="4" s="1"/>
  <c r="AT51" i="4"/>
  <c r="BR51" i="4" s="1"/>
  <c r="AT35" i="4"/>
  <c r="BR35" i="4" s="1"/>
  <c r="AT18" i="4"/>
  <c r="BR18" i="4" s="1"/>
  <c r="AT154" i="4"/>
  <c r="BR154" i="4" s="1"/>
  <c r="AT138" i="4"/>
  <c r="BR138" i="4" s="1"/>
  <c r="AT122" i="4"/>
  <c r="BR122" i="4" s="1"/>
  <c r="AT106" i="4"/>
  <c r="BR106" i="4" s="1"/>
  <c r="AT90" i="4"/>
  <c r="BR90" i="4" s="1"/>
  <c r="AT74" i="4"/>
  <c r="BR74" i="4" s="1"/>
  <c r="AT58" i="4"/>
  <c r="BR58" i="4" s="1"/>
  <c r="AT42" i="4"/>
  <c r="BR42" i="4" s="1"/>
  <c r="AT26" i="4"/>
  <c r="BR26" i="4" s="1"/>
  <c r="AT153" i="4"/>
  <c r="BR153" i="4" s="1"/>
  <c r="AT137" i="4"/>
  <c r="BR137" i="4" s="1"/>
  <c r="AT121" i="4"/>
  <c r="BR121" i="4" s="1"/>
  <c r="AT105" i="4"/>
  <c r="BR105" i="4" s="1"/>
  <c r="AT89" i="4"/>
  <c r="BR89" i="4" s="1"/>
  <c r="AT73" i="4"/>
  <c r="BR73" i="4" s="1"/>
  <c r="AT57" i="4"/>
  <c r="BR57" i="4" s="1"/>
  <c r="AT41" i="4"/>
  <c r="BR41" i="4" s="1"/>
  <c r="AT25" i="4"/>
  <c r="BR25" i="4" s="1"/>
  <c r="AU147" i="4"/>
  <c r="BS147" i="4" s="1"/>
  <c r="AU131" i="4"/>
  <c r="BS131" i="4" s="1"/>
  <c r="AU115" i="4"/>
  <c r="BS115" i="4" s="1"/>
  <c r="AU99" i="4"/>
  <c r="BS99" i="4" s="1"/>
  <c r="AU83" i="4"/>
  <c r="BS83" i="4" s="1"/>
  <c r="AU67" i="4"/>
  <c r="BS67" i="4" s="1"/>
  <c r="AU51" i="4"/>
  <c r="BS51" i="4" s="1"/>
  <c r="AU35" i="4"/>
  <c r="BS35" i="4" s="1"/>
  <c r="AU18" i="4"/>
  <c r="BS18" i="4" s="1"/>
  <c r="AU146" i="4"/>
  <c r="BS146" i="4" s="1"/>
  <c r="AU130" i="4"/>
  <c r="BS130" i="4" s="1"/>
  <c r="AU114" i="4"/>
  <c r="BS114" i="4" s="1"/>
  <c r="AU98" i="4"/>
  <c r="BS98" i="4" s="1"/>
  <c r="AU82" i="4"/>
  <c r="BS82" i="4" s="1"/>
  <c r="AU66" i="4"/>
  <c r="BS66" i="4" s="1"/>
  <c r="AU50" i="4"/>
  <c r="BS50" i="4" s="1"/>
  <c r="AU34" i="4"/>
  <c r="BS34" i="4" s="1"/>
  <c r="AU17" i="4"/>
  <c r="BS17" i="4" s="1"/>
  <c r="AU16" i="4"/>
  <c r="BS16" i="4" s="1"/>
  <c r="AU145" i="4"/>
  <c r="BS145" i="4" s="1"/>
  <c r="AU129" i="4"/>
  <c r="BS129" i="4" s="1"/>
  <c r="AU113" i="4"/>
  <c r="BS113" i="4" s="1"/>
  <c r="AU97" i="4"/>
  <c r="BS97" i="4" s="1"/>
  <c r="AU81" i="4"/>
  <c r="BS81" i="4" s="1"/>
  <c r="AU65" i="4"/>
  <c r="BS65" i="4" s="1"/>
  <c r="AU49" i="4"/>
  <c r="BS49" i="4" s="1"/>
  <c r="AU29" i="4"/>
  <c r="BS29" i="4" s="1"/>
  <c r="AT155" i="4"/>
  <c r="BR155" i="4" s="1"/>
  <c r="J151" i="4"/>
  <c r="V83" i="4"/>
  <c r="J38" i="4"/>
  <c r="AH38" i="4" s="1"/>
  <c r="CD38" i="4" s="1"/>
  <c r="V147" i="4"/>
  <c r="V115" i="4"/>
  <c r="V67" i="4"/>
  <c r="V18" i="4"/>
  <c r="V89" i="4"/>
  <c r="V61" i="4"/>
  <c r="V29" i="4"/>
  <c r="V150" i="4"/>
  <c r="V134" i="4"/>
  <c r="V118" i="4"/>
  <c r="V102" i="4"/>
  <c r="V86" i="4"/>
  <c r="V70" i="4"/>
  <c r="V54" i="4"/>
  <c r="V38" i="4"/>
  <c r="V22" i="4"/>
  <c r="V85" i="4"/>
  <c r="V49" i="4"/>
  <c r="V16" i="4"/>
  <c r="V145" i="4"/>
  <c r="V129" i="4"/>
  <c r="V113" i="4"/>
  <c r="W147" i="4"/>
  <c r="W131" i="4"/>
  <c r="W115" i="4"/>
  <c r="W99" i="4"/>
  <c r="W83" i="4"/>
  <c r="W67" i="4"/>
  <c r="W51" i="4"/>
  <c r="W35" i="4"/>
  <c r="W18" i="4"/>
  <c r="W154" i="4"/>
  <c r="W138" i="4"/>
  <c r="W122" i="4"/>
  <c r="W106" i="4"/>
  <c r="W90" i="4"/>
  <c r="W74" i="4"/>
  <c r="W58" i="4"/>
  <c r="W42" i="4"/>
  <c r="W26" i="4"/>
  <c r="W81" i="4"/>
  <c r="W65" i="4"/>
  <c r="W49" i="4"/>
  <c r="W33" i="4"/>
  <c r="W16" i="4"/>
  <c r="W145" i="4"/>
  <c r="W129" i="4"/>
  <c r="W113" i="4"/>
  <c r="W97" i="4"/>
  <c r="V35" i="4"/>
  <c r="V143" i="4"/>
  <c r="V111" i="4"/>
  <c r="V95" i="4"/>
  <c r="V79" i="4"/>
  <c r="V63" i="4"/>
  <c r="V47" i="4"/>
  <c r="V31" i="4"/>
  <c r="V14" i="4"/>
  <c r="V81" i="4"/>
  <c r="V53" i="4"/>
  <c r="V21" i="4"/>
  <c r="V146" i="4"/>
  <c r="V130" i="4"/>
  <c r="V114" i="4"/>
  <c r="V98" i="4"/>
  <c r="V82" i="4"/>
  <c r="V66" i="4"/>
  <c r="V50" i="4"/>
  <c r="V34" i="4"/>
  <c r="V17" i="4"/>
  <c r="V77" i="4"/>
  <c r="V41" i="4"/>
  <c r="V141" i="4"/>
  <c r="V125" i="4"/>
  <c r="V109" i="4"/>
  <c r="W143" i="4"/>
  <c r="W127" i="4"/>
  <c r="W111" i="4"/>
  <c r="W95" i="4"/>
  <c r="W79" i="4"/>
  <c r="W63" i="4"/>
  <c r="W47" i="4"/>
  <c r="W31" i="4"/>
  <c r="W14" i="4"/>
  <c r="W150" i="4"/>
  <c r="W134" i="4"/>
  <c r="W118" i="4"/>
  <c r="W102" i="4"/>
  <c r="W86" i="4"/>
  <c r="W70" i="4"/>
  <c r="W54" i="4"/>
  <c r="W38" i="4"/>
  <c r="W22" i="4"/>
  <c r="W77" i="4"/>
  <c r="W61" i="4"/>
  <c r="W45" i="4"/>
  <c r="W29" i="4"/>
  <c r="W141" i="4"/>
  <c r="W125" i="4"/>
  <c r="W109" i="4"/>
  <c r="V131" i="4"/>
  <c r="V99" i="4"/>
  <c r="V51" i="4"/>
  <c r="J154" i="4"/>
  <c r="V127" i="4"/>
  <c r="W144" i="4"/>
  <c r="W128" i="4"/>
  <c r="W112" i="4"/>
  <c r="W96" i="4"/>
  <c r="W84" i="4"/>
  <c r="W68" i="4"/>
  <c r="W52" i="4"/>
  <c r="W36" i="4"/>
  <c r="W20" i="4"/>
  <c r="V148" i="4"/>
  <c r="V132" i="4"/>
  <c r="V116" i="4"/>
  <c r="V101" i="4"/>
  <c r="V88" i="4"/>
  <c r="V72" i="4"/>
  <c r="V56" i="4"/>
  <c r="V40" i="4"/>
  <c r="W140" i="4"/>
  <c r="W124" i="4"/>
  <c r="W108" i="4"/>
  <c r="W92" i="4"/>
  <c r="W80" i="4"/>
  <c r="W64" i="4"/>
  <c r="W48" i="4"/>
  <c r="W32" i="4"/>
  <c r="W15" i="4"/>
  <c r="V144" i="4"/>
  <c r="V128" i="4"/>
  <c r="V112" i="4"/>
  <c r="V100" i="4"/>
  <c r="V84" i="4"/>
  <c r="V68" i="4"/>
  <c r="V52" i="4"/>
  <c r="V36" i="4"/>
  <c r="V20" i="4"/>
  <c r="V15" i="4"/>
  <c r="V76" i="4"/>
  <c r="V28" i="4"/>
  <c r="V11" i="4"/>
  <c r="W152" i="4"/>
  <c r="W136" i="4"/>
  <c r="W120" i="4"/>
  <c r="W104" i="4"/>
  <c r="W88" i="4"/>
  <c r="W76" i="4"/>
  <c r="W60" i="4"/>
  <c r="W44" i="4"/>
  <c r="W28" i="4"/>
  <c r="W12" i="4"/>
  <c r="V140" i="4"/>
  <c r="V124" i="4"/>
  <c r="V108" i="4"/>
  <c r="V96" i="4"/>
  <c r="V80" i="4"/>
  <c r="V64" i="4"/>
  <c r="V48" i="4"/>
  <c r="V32" i="4"/>
  <c r="V120" i="4"/>
  <c r="V92" i="4"/>
  <c r="V44" i="4"/>
  <c r="V24" i="4"/>
  <c r="W148" i="4"/>
  <c r="W132" i="4"/>
  <c r="W116" i="4"/>
  <c r="W100" i="4"/>
  <c r="W85" i="4"/>
  <c r="W72" i="4"/>
  <c r="W56" i="4"/>
  <c r="W40" i="4"/>
  <c r="W24" i="4"/>
  <c r="W11" i="4"/>
  <c r="V152" i="4"/>
  <c r="V136" i="4"/>
  <c r="V104" i="4"/>
  <c r="V60" i="4"/>
  <c r="V12" i="4"/>
  <c r="V139" i="4"/>
  <c r="V123" i="4"/>
  <c r="V107" i="4"/>
  <c r="V91" i="4"/>
  <c r="V75" i="4"/>
  <c r="V59" i="4"/>
  <c r="V43" i="4"/>
  <c r="V27" i="4"/>
  <c r="V73" i="4"/>
  <c r="V45" i="4"/>
  <c r="V142" i="4"/>
  <c r="V126" i="4"/>
  <c r="V110" i="4"/>
  <c r="V94" i="4"/>
  <c r="V78" i="4"/>
  <c r="V62" i="4"/>
  <c r="V46" i="4"/>
  <c r="V30" i="4"/>
  <c r="V13" i="4"/>
  <c r="V65" i="4"/>
  <c r="V33" i="4"/>
  <c r="V153" i="4"/>
  <c r="V137" i="4"/>
  <c r="V121" i="4"/>
  <c r="V105" i="4"/>
  <c r="W139" i="4"/>
  <c r="W123" i="4"/>
  <c r="W107" i="4"/>
  <c r="W91" i="4"/>
  <c r="W75" i="4"/>
  <c r="W59" i="4"/>
  <c r="W43" i="4"/>
  <c r="W27" i="4"/>
  <c r="W146" i="4"/>
  <c r="W130" i="4"/>
  <c r="W114" i="4"/>
  <c r="W98" i="4"/>
  <c r="W82" i="4"/>
  <c r="W66" i="4"/>
  <c r="W50" i="4"/>
  <c r="W34" i="4"/>
  <c r="W17" i="4"/>
  <c r="W73" i="4"/>
  <c r="W57" i="4"/>
  <c r="W41" i="4"/>
  <c r="W25" i="4"/>
  <c r="W153" i="4"/>
  <c r="W137" i="4"/>
  <c r="W121" i="4"/>
  <c r="W105" i="4"/>
  <c r="W89" i="4"/>
  <c r="W155" i="4"/>
  <c r="V135" i="4"/>
  <c r="V119" i="4"/>
  <c r="V103" i="4"/>
  <c r="V87" i="4"/>
  <c r="V71" i="4"/>
  <c r="V55" i="4"/>
  <c r="V39" i="4"/>
  <c r="V23" i="4"/>
  <c r="V97" i="4"/>
  <c r="V69" i="4"/>
  <c r="V37" i="4"/>
  <c r="V154" i="4"/>
  <c r="V138" i="4"/>
  <c r="V122" i="4"/>
  <c r="V106" i="4"/>
  <c r="V90" i="4"/>
  <c r="V74" i="4"/>
  <c r="V58" i="4"/>
  <c r="V42" i="4"/>
  <c r="V26" i="4"/>
  <c r="V93" i="4"/>
  <c r="V57" i="4"/>
  <c r="V25" i="4"/>
  <c r="V149" i="4"/>
  <c r="V133" i="4"/>
  <c r="V117" i="4"/>
  <c r="W151" i="4"/>
  <c r="W135" i="4"/>
  <c r="W119" i="4"/>
  <c r="W103" i="4"/>
  <c r="W87" i="4"/>
  <c r="W71" i="4"/>
  <c r="W55" i="4"/>
  <c r="W39" i="4"/>
  <c r="W23" i="4"/>
  <c r="W142" i="4"/>
  <c r="W126" i="4"/>
  <c r="W110" i="4"/>
  <c r="W94" i="4"/>
  <c r="W78" i="4"/>
  <c r="W62" i="4"/>
  <c r="W46" i="4"/>
  <c r="W30" i="4"/>
  <c r="W13" i="4"/>
  <c r="W69" i="4"/>
  <c r="W53" i="4"/>
  <c r="W37" i="4"/>
  <c r="W21" i="4"/>
  <c r="W149" i="4"/>
  <c r="W133" i="4"/>
  <c r="W117" i="4"/>
  <c r="W101" i="4"/>
  <c r="V155" i="4"/>
  <c r="BM10" i="4"/>
  <c r="BY7" i="4"/>
  <c r="BY10" i="4" s="1"/>
  <c r="J135" i="4"/>
  <c r="K25" i="4"/>
  <c r="AI25" i="4" s="1"/>
  <c r="CE25" i="4" s="1"/>
  <c r="J147" i="4"/>
  <c r="AH147" i="4" s="1"/>
  <c r="CD147" i="4" s="1"/>
  <c r="J115" i="4"/>
  <c r="AH115" i="4" s="1"/>
  <c r="CD115" i="4" s="1"/>
  <c r="J99" i="4"/>
  <c r="AH99" i="4" s="1"/>
  <c r="CD99" i="4" s="1"/>
  <c r="J83" i="4"/>
  <c r="AH83" i="4" s="1"/>
  <c r="CD83" i="4" s="1"/>
  <c r="J67" i="4"/>
  <c r="AH67" i="4" s="1"/>
  <c r="CD67" i="4" s="1"/>
  <c r="J51" i="4"/>
  <c r="AH51" i="4" s="1"/>
  <c r="CD51" i="4" s="1"/>
  <c r="J35" i="4"/>
  <c r="AH35" i="4" s="1"/>
  <c r="CD35" i="4" s="1"/>
  <c r="J34" i="4"/>
  <c r="AH34" i="4" s="1"/>
  <c r="CD34" i="4" s="1"/>
  <c r="J138" i="4"/>
  <c r="J106" i="4"/>
  <c r="AH106" i="4" s="1"/>
  <c r="CD106" i="4" s="1"/>
  <c r="J74" i="4"/>
  <c r="AH74" i="4" s="1"/>
  <c r="CD74" i="4" s="1"/>
  <c r="J143" i="4"/>
  <c r="AH143" i="4" s="1"/>
  <c r="J111" i="4"/>
  <c r="AH111" i="4" s="1"/>
  <c r="CD111" i="4" s="1"/>
  <c r="J63" i="4"/>
  <c r="AH63" i="4" s="1"/>
  <c r="CD63" i="4" s="1"/>
  <c r="J14" i="4"/>
  <c r="AH14" i="4" s="1"/>
  <c r="CD14" i="4" s="1"/>
  <c r="J30" i="4"/>
  <c r="AH30" i="4" s="1"/>
  <c r="CD30" i="4" s="1"/>
  <c r="J37" i="4"/>
  <c r="AH37" i="4" s="1"/>
  <c r="CD37" i="4" s="1"/>
  <c r="J150" i="4"/>
  <c r="AH150" i="4" s="1"/>
  <c r="CD150" i="4" s="1"/>
  <c r="J134" i="4"/>
  <c r="AH134" i="4" s="1"/>
  <c r="CD134" i="4" s="1"/>
  <c r="J118" i="4"/>
  <c r="AH118" i="4" s="1"/>
  <c r="CD118" i="4" s="1"/>
  <c r="J102" i="4"/>
  <c r="AH102" i="4" s="1"/>
  <c r="CD102" i="4" s="1"/>
  <c r="J86" i="4"/>
  <c r="AH86" i="4" s="1"/>
  <c r="CD86" i="4" s="1"/>
  <c r="J70" i="4"/>
  <c r="AH70" i="4" s="1"/>
  <c r="CD70" i="4" s="1"/>
  <c r="J54" i="4"/>
  <c r="AH54" i="4" s="1"/>
  <c r="CD54" i="4" s="1"/>
  <c r="J17" i="4"/>
  <c r="AH17" i="4" s="1"/>
  <c r="CD17" i="4" s="1"/>
  <c r="J141" i="4"/>
  <c r="AH141" i="4" s="1"/>
  <c r="CD141" i="4" s="1"/>
  <c r="J125" i="4"/>
  <c r="AH125" i="4" s="1"/>
  <c r="CD125" i="4" s="1"/>
  <c r="J109" i="4"/>
  <c r="AH109" i="4" s="1"/>
  <c r="CD109" i="4" s="1"/>
  <c r="J93" i="4"/>
  <c r="AH93" i="4" s="1"/>
  <c r="CD93" i="4" s="1"/>
  <c r="J77" i="4"/>
  <c r="AH77" i="4" s="1"/>
  <c r="CD77" i="4" s="1"/>
  <c r="J61" i="4"/>
  <c r="AH61" i="4" s="1"/>
  <c r="CD61" i="4" s="1"/>
  <c r="J41" i="4"/>
  <c r="AH41" i="4" s="1"/>
  <c r="CD41" i="4" s="1"/>
  <c r="K143" i="4"/>
  <c r="AI143" i="4" s="1"/>
  <c r="CE143" i="4" s="1"/>
  <c r="K127" i="4"/>
  <c r="AI127" i="4" s="1"/>
  <c r="CE127" i="4" s="1"/>
  <c r="K111" i="4"/>
  <c r="AI111" i="4" s="1"/>
  <c r="K95" i="4"/>
  <c r="AI95" i="4" s="1"/>
  <c r="CE95" i="4" s="1"/>
  <c r="K79" i="4"/>
  <c r="AI79" i="4" s="1"/>
  <c r="CE79" i="4" s="1"/>
  <c r="K63" i="4"/>
  <c r="AI63" i="4" s="1"/>
  <c r="CE63" i="4" s="1"/>
  <c r="K47" i="4"/>
  <c r="AI47" i="4" s="1"/>
  <c r="CE47" i="4" s="1"/>
  <c r="K31" i="4"/>
  <c r="AI31" i="4" s="1"/>
  <c r="CE31" i="4" s="1"/>
  <c r="K14" i="4"/>
  <c r="K13" i="4"/>
  <c r="AI13" i="4" s="1"/>
  <c r="CE13" i="4" s="1"/>
  <c r="K146" i="4"/>
  <c r="AI146" i="4" s="1"/>
  <c r="CE146" i="4" s="1"/>
  <c r="K130" i="4"/>
  <c r="AI130" i="4" s="1"/>
  <c r="CE130" i="4" s="1"/>
  <c r="K114" i="4"/>
  <c r="AI114" i="4" s="1"/>
  <c r="CE114" i="4" s="1"/>
  <c r="K98" i="4"/>
  <c r="AI98" i="4" s="1"/>
  <c r="K82" i="4"/>
  <c r="AI82" i="4" s="1"/>
  <c r="CE82" i="4" s="1"/>
  <c r="K66" i="4"/>
  <c r="AI66" i="4" s="1"/>
  <c r="CE66" i="4" s="1"/>
  <c r="K50" i="4"/>
  <c r="AI50" i="4" s="1"/>
  <c r="CE50" i="4" s="1"/>
  <c r="K34" i="4"/>
  <c r="AI34" i="4" s="1"/>
  <c r="K153" i="4"/>
  <c r="AI153" i="4" s="1"/>
  <c r="CE153" i="4" s="1"/>
  <c r="K137" i="4"/>
  <c r="AI137" i="4" s="1"/>
  <c r="CE137" i="4" s="1"/>
  <c r="K121" i="4"/>
  <c r="AI121" i="4" s="1"/>
  <c r="CE121" i="4" s="1"/>
  <c r="K105" i="4"/>
  <c r="AI105" i="4" s="1"/>
  <c r="CE105" i="4" s="1"/>
  <c r="K89" i="4"/>
  <c r="AI89" i="4" s="1"/>
  <c r="CE89" i="4" s="1"/>
  <c r="K73" i="4"/>
  <c r="AI73" i="4" s="1"/>
  <c r="CE73" i="4" s="1"/>
  <c r="K57" i="4"/>
  <c r="AI57" i="4" s="1"/>
  <c r="CE57" i="4" s="1"/>
  <c r="K41" i="4"/>
  <c r="AI41" i="4" s="1"/>
  <c r="CE41" i="4" s="1"/>
  <c r="J122" i="4"/>
  <c r="AH122" i="4" s="1"/>
  <c r="CD122" i="4" s="1"/>
  <c r="J90" i="4"/>
  <c r="AH90" i="4" s="1"/>
  <c r="CD90" i="4" s="1"/>
  <c r="J58" i="4"/>
  <c r="AH58" i="4" s="1"/>
  <c r="CD58" i="4" s="1"/>
  <c r="BA16" i="4"/>
  <c r="K140" i="4"/>
  <c r="AI140" i="4" s="1"/>
  <c r="CE140" i="4" s="1"/>
  <c r="K124" i="4"/>
  <c r="AI124" i="4" s="1"/>
  <c r="CE124" i="4" s="1"/>
  <c r="K108" i="4"/>
  <c r="AI108" i="4" s="1"/>
  <c r="CE108" i="4" s="1"/>
  <c r="K92" i="4"/>
  <c r="AI92" i="4" s="1"/>
  <c r="CE92" i="4" s="1"/>
  <c r="K76" i="4"/>
  <c r="AI76" i="4" s="1"/>
  <c r="CE76" i="4" s="1"/>
  <c r="K60" i="4"/>
  <c r="AI60" i="4" s="1"/>
  <c r="CE60" i="4" s="1"/>
  <c r="K44" i="4"/>
  <c r="AI44" i="4" s="1"/>
  <c r="CE44" i="4" s="1"/>
  <c r="K28" i="4"/>
  <c r="AI28" i="4" s="1"/>
  <c r="CE28" i="4" s="1"/>
  <c r="K15" i="4"/>
  <c r="AI15" i="4" s="1"/>
  <c r="J144" i="4"/>
  <c r="AH144" i="4" s="1"/>
  <c r="CD144" i="4" s="1"/>
  <c r="J128" i="4"/>
  <c r="AH128" i="4" s="1"/>
  <c r="CD128" i="4" s="1"/>
  <c r="J112" i="4"/>
  <c r="AH112" i="4" s="1"/>
  <c r="CD112" i="4" s="1"/>
  <c r="J96" i="4"/>
  <c r="AH96" i="4" s="1"/>
  <c r="CD96" i="4" s="1"/>
  <c r="J80" i="4"/>
  <c r="AH80" i="4" s="1"/>
  <c r="CD80" i="4" s="1"/>
  <c r="J64" i="4"/>
  <c r="AH64" i="4" s="1"/>
  <c r="CD64" i="4" s="1"/>
  <c r="J48" i="4"/>
  <c r="AH48" i="4" s="1"/>
  <c r="CD48" i="4" s="1"/>
  <c r="J32" i="4"/>
  <c r="AH32" i="4" s="1"/>
  <c r="CD32" i="4" s="1"/>
  <c r="J16" i="4"/>
  <c r="AH16" i="4" s="1"/>
  <c r="CD16" i="4" s="1"/>
  <c r="J56" i="4"/>
  <c r="AH56" i="4" s="1"/>
  <c r="CD56" i="4" s="1"/>
  <c r="J12" i="4"/>
  <c r="AH12" i="4" s="1"/>
  <c r="CD12" i="4" s="1"/>
  <c r="J84" i="4"/>
  <c r="AH84" i="4" s="1"/>
  <c r="CD84" i="4" s="1"/>
  <c r="J20" i="4"/>
  <c r="AH20" i="4" s="1"/>
  <c r="CD20" i="4" s="1"/>
  <c r="K152" i="4"/>
  <c r="AI152" i="4" s="1"/>
  <c r="CE152" i="4" s="1"/>
  <c r="K136" i="4"/>
  <c r="AI136" i="4" s="1"/>
  <c r="CE136" i="4" s="1"/>
  <c r="K120" i="4"/>
  <c r="AI120" i="4" s="1"/>
  <c r="CE120" i="4" s="1"/>
  <c r="K104" i="4"/>
  <c r="AI104" i="4" s="1"/>
  <c r="CE104" i="4" s="1"/>
  <c r="K88" i="4"/>
  <c r="AI88" i="4" s="1"/>
  <c r="CE88" i="4" s="1"/>
  <c r="K72" i="4"/>
  <c r="AI72" i="4" s="1"/>
  <c r="CE72" i="4" s="1"/>
  <c r="K56" i="4"/>
  <c r="AI56" i="4" s="1"/>
  <c r="CE56" i="4" s="1"/>
  <c r="K40" i="4"/>
  <c r="AI40" i="4" s="1"/>
  <c r="CE40" i="4" s="1"/>
  <c r="K24" i="4"/>
  <c r="AI24" i="4" s="1"/>
  <c r="CE24" i="4" s="1"/>
  <c r="K12" i="4"/>
  <c r="J140" i="4"/>
  <c r="AH140" i="4" s="1"/>
  <c r="CD140" i="4" s="1"/>
  <c r="J124" i="4"/>
  <c r="AH124" i="4" s="1"/>
  <c r="CD124" i="4" s="1"/>
  <c r="J108" i="4"/>
  <c r="AH108" i="4" s="1"/>
  <c r="CD108" i="4" s="1"/>
  <c r="J92" i="4"/>
  <c r="AH92" i="4" s="1"/>
  <c r="CD92" i="4" s="1"/>
  <c r="J76" i="4"/>
  <c r="AH76" i="4" s="1"/>
  <c r="CD76" i="4" s="1"/>
  <c r="J60" i="4"/>
  <c r="AH60" i="4" s="1"/>
  <c r="CD60" i="4" s="1"/>
  <c r="J44" i="4"/>
  <c r="AH44" i="4" s="1"/>
  <c r="CD44" i="4" s="1"/>
  <c r="J28" i="4"/>
  <c r="AH28" i="4" s="1"/>
  <c r="CD28" i="4" s="1"/>
  <c r="J15" i="4"/>
  <c r="AH15" i="4" s="1"/>
  <c r="CD15" i="4" s="1"/>
  <c r="J40" i="4"/>
  <c r="AH40" i="4" s="1"/>
  <c r="CD40" i="4" s="1"/>
  <c r="J148" i="4"/>
  <c r="AH148" i="4" s="1"/>
  <c r="CD148" i="4" s="1"/>
  <c r="J100" i="4"/>
  <c r="AH100" i="4" s="1"/>
  <c r="CD100" i="4" s="1"/>
  <c r="J52" i="4"/>
  <c r="AH52" i="4" s="1"/>
  <c r="CD52" i="4" s="1"/>
  <c r="K148" i="4"/>
  <c r="AI148" i="4" s="1"/>
  <c r="CE148" i="4" s="1"/>
  <c r="K132" i="4"/>
  <c r="AI132" i="4" s="1"/>
  <c r="CE132" i="4" s="1"/>
  <c r="K116" i="4"/>
  <c r="AI116" i="4" s="1"/>
  <c r="CE116" i="4" s="1"/>
  <c r="K100" i="4"/>
  <c r="AI100" i="4" s="1"/>
  <c r="CE100" i="4" s="1"/>
  <c r="K84" i="4"/>
  <c r="AI84" i="4" s="1"/>
  <c r="CE84" i="4" s="1"/>
  <c r="K68" i="4"/>
  <c r="AI68" i="4" s="1"/>
  <c r="CE68" i="4" s="1"/>
  <c r="K52" i="4"/>
  <c r="AI52" i="4" s="1"/>
  <c r="CE52" i="4" s="1"/>
  <c r="K36" i="4"/>
  <c r="AI36" i="4" s="1"/>
  <c r="CE36" i="4" s="1"/>
  <c r="K20" i="4"/>
  <c r="AI20" i="4" s="1"/>
  <c r="CE20" i="4" s="1"/>
  <c r="K11" i="4"/>
  <c r="AI11" i="4" s="1"/>
  <c r="CE11" i="4" s="1"/>
  <c r="J152" i="4"/>
  <c r="AH152" i="4" s="1"/>
  <c r="CD152" i="4" s="1"/>
  <c r="J136" i="4"/>
  <c r="AH136" i="4" s="1"/>
  <c r="CD136" i="4" s="1"/>
  <c r="J120" i="4"/>
  <c r="AH120" i="4" s="1"/>
  <c r="CD120" i="4" s="1"/>
  <c r="J104" i="4"/>
  <c r="AH104" i="4" s="1"/>
  <c r="CD104" i="4" s="1"/>
  <c r="J88" i="4"/>
  <c r="AH88" i="4" s="1"/>
  <c r="CD88" i="4" s="1"/>
  <c r="J72" i="4"/>
  <c r="AH72" i="4" s="1"/>
  <c r="CD72" i="4" s="1"/>
  <c r="J24" i="4"/>
  <c r="AH24" i="4" s="1"/>
  <c r="CD24" i="4" s="1"/>
  <c r="J116" i="4"/>
  <c r="AH116" i="4" s="1"/>
  <c r="CD116" i="4" s="1"/>
  <c r="J36" i="4"/>
  <c r="AH36" i="4" s="1"/>
  <c r="CD36" i="4" s="1"/>
  <c r="K144" i="4"/>
  <c r="AI144" i="4" s="1"/>
  <c r="CE144" i="4" s="1"/>
  <c r="K128" i="4"/>
  <c r="AI128" i="4" s="1"/>
  <c r="CE128" i="4" s="1"/>
  <c r="K112" i="4"/>
  <c r="AI112" i="4" s="1"/>
  <c r="CE112" i="4" s="1"/>
  <c r="K96" i="4"/>
  <c r="AI96" i="4" s="1"/>
  <c r="CE96" i="4" s="1"/>
  <c r="K80" i="4"/>
  <c r="AI80" i="4" s="1"/>
  <c r="CE80" i="4" s="1"/>
  <c r="K64" i="4"/>
  <c r="AI64" i="4" s="1"/>
  <c r="CE64" i="4" s="1"/>
  <c r="K48" i="4"/>
  <c r="AI48" i="4" s="1"/>
  <c r="CE48" i="4" s="1"/>
  <c r="K32" i="4"/>
  <c r="AI32" i="4" s="1"/>
  <c r="CE32" i="4" s="1"/>
  <c r="K16" i="4"/>
  <c r="AI16" i="4" s="1"/>
  <c r="CE16" i="4" s="1"/>
  <c r="J132" i="4"/>
  <c r="AH132" i="4" s="1"/>
  <c r="CD132" i="4" s="1"/>
  <c r="J68" i="4"/>
  <c r="AH68" i="4" s="1"/>
  <c r="CD68" i="4" s="1"/>
  <c r="J11" i="4"/>
  <c r="AH11" i="4" s="1"/>
  <c r="CD11" i="4" s="1"/>
  <c r="J127" i="4"/>
  <c r="AH127" i="4" s="1"/>
  <c r="CD127" i="4" s="1"/>
  <c r="J95" i="4"/>
  <c r="AH95" i="4" s="1"/>
  <c r="CD95" i="4" s="1"/>
  <c r="J79" i="4"/>
  <c r="AH79" i="4" s="1"/>
  <c r="CD79" i="4" s="1"/>
  <c r="J47" i="4"/>
  <c r="AH47" i="4" s="1"/>
  <c r="CD47" i="4" s="1"/>
  <c r="J31" i="4"/>
  <c r="AH31" i="4" s="1"/>
  <c r="CD31" i="4" s="1"/>
  <c r="J139" i="4"/>
  <c r="AH139" i="4" s="1"/>
  <c r="CD139" i="4" s="1"/>
  <c r="J123" i="4"/>
  <c r="AH123" i="4" s="1"/>
  <c r="CD123" i="4" s="1"/>
  <c r="J107" i="4"/>
  <c r="AH107" i="4" s="1"/>
  <c r="CD107" i="4" s="1"/>
  <c r="J91" i="4"/>
  <c r="AH91" i="4" s="1"/>
  <c r="CD91" i="4" s="1"/>
  <c r="J75" i="4"/>
  <c r="AH75" i="4" s="1"/>
  <c r="CD75" i="4" s="1"/>
  <c r="J59" i="4"/>
  <c r="AH59" i="4" s="1"/>
  <c r="CD59" i="4" s="1"/>
  <c r="J43" i="4"/>
  <c r="AH43" i="4" s="1"/>
  <c r="CD43" i="4" s="1"/>
  <c r="J27" i="4"/>
  <c r="AH27" i="4" s="1"/>
  <c r="CD27" i="4" s="1"/>
  <c r="J26" i="4"/>
  <c r="AH26" i="4" s="1"/>
  <c r="CD26" i="4" s="1"/>
  <c r="J29" i="4"/>
  <c r="AH29" i="4" s="1"/>
  <c r="CD29" i="4" s="1"/>
  <c r="J146" i="4"/>
  <c r="AH146" i="4" s="1"/>
  <c r="CD146" i="4" s="1"/>
  <c r="J130" i="4"/>
  <c r="AH130" i="4" s="1"/>
  <c r="CD130" i="4" s="1"/>
  <c r="J114" i="4"/>
  <c r="AH114" i="4" s="1"/>
  <c r="CD114" i="4" s="1"/>
  <c r="J98" i="4"/>
  <c r="AH98" i="4" s="1"/>
  <c r="CD98" i="4" s="1"/>
  <c r="J82" i="4"/>
  <c r="AH82" i="4" s="1"/>
  <c r="CD82" i="4" s="1"/>
  <c r="J66" i="4"/>
  <c r="AH66" i="4" s="1"/>
  <c r="CD66" i="4" s="1"/>
  <c r="J50" i="4"/>
  <c r="AH50" i="4" s="1"/>
  <c r="CD50" i="4" s="1"/>
  <c r="J45" i="4"/>
  <c r="AH45" i="4" s="1"/>
  <c r="CD45" i="4" s="1"/>
  <c r="J153" i="4"/>
  <c r="AH153" i="4" s="1"/>
  <c r="CD153" i="4" s="1"/>
  <c r="J137" i="4"/>
  <c r="AH137" i="4" s="1"/>
  <c r="CD137" i="4" s="1"/>
  <c r="J121" i="4"/>
  <c r="AH121" i="4" s="1"/>
  <c r="CD121" i="4" s="1"/>
  <c r="J105" i="4"/>
  <c r="AH105" i="4" s="1"/>
  <c r="CD105" i="4" s="1"/>
  <c r="J89" i="4"/>
  <c r="AH89" i="4" s="1"/>
  <c r="CD89" i="4" s="1"/>
  <c r="J73" i="4"/>
  <c r="AH73" i="4" s="1"/>
  <c r="CD73" i="4" s="1"/>
  <c r="J57" i="4"/>
  <c r="AH57" i="4" s="1"/>
  <c r="CD57" i="4" s="1"/>
  <c r="J25" i="4"/>
  <c r="AH25" i="4" s="1"/>
  <c r="CD25" i="4" s="1"/>
  <c r="K139" i="4"/>
  <c r="AI139" i="4" s="1"/>
  <c r="CE139" i="4" s="1"/>
  <c r="K123" i="4"/>
  <c r="AI123" i="4" s="1"/>
  <c r="CE123" i="4" s="1"/>
  <c r="K107" i="4"/>
  <c r="AI107" i="4" s="1"/>
  <c r="CE107" i="4" s="1"/>
  <c r="K91" i="4"/>
  <c r="K75" i="4"/>
  <c r="AI75" i="4" s="1"/>
  <c r="CE75" i="4" s="1"/>
  <c r="K59" i="4"/>
  <c r="AI59" i="4" s="1"/>
  <c r="CE59" i="4" s="1"/>
  <c r="K43" i="4"/>
  <c r="AI43" i="4" s="1"/>
  <c r="CE43" i="4" s="1"/>
  <c r="K27" i="4"/>
  <c r="K142" i="4"/>
  <c r="AI142" i="4" s="1"/>
  <c r="CE142" i="4" s="1"/>
  <c r="K126" i="4"/>
  <c r="AI126" i="4" s="1"/>
  <c r="CE126" i="4" s="1"/>
  <c r="K110" i="4"/>
  <c r="K94" i="4"/>
  <c r="K78" i="4"/>
  <c r="AI78" i="4" s="1"/>
  <c r="CE78" i="4" s="1"/>
  <c r="K62" i="4"/>
  <c r="K46" i="4"/>
  <c r="AI46" i="4" s="1"/>
  <c r="CE46" i="4" s="1"/>
  <c r="K30" i="4"/>
  <c r="K149" i="4"/>
  <c r="AI149" i="4" s="1"/>
  <c r="CE149" i="4" s="1"/>
  <c r="K133" i="4"/>
  <c r="AI133" i="4" s="1"/>
  <c r="CE133" i="4" s="1"/>
  <c r="K117" i="4"/>
  <c r="AI117" i="4" s="1"/>
  <c r="CE117" i="4" s="1"/>
  <c r="K101" i="4"/>
  <c r="K85" i="4"/>
  <c r="AI85" i="4" s="1"/>
  <c r="CE85" i="4" s="1"/>
  <c r="K69" i="4"/>
  <c r="K53" i="4"/>
  <c r="K37" i="4"/>
  <c r="K21" i="4"/>
  <c r="AI21" i="4" s="1"/>
  <c r="CE21" i="4" s="1"/>
  <c r="J119" i="4"/>
  <c r="AH119" i="4" s="1"/>
  <c r="CD119" i="4" s="1"/>
  <c r="J103" i="4"/>
  <c r="AH103" i="4" s="1"/>
  <c r="CD103" i="4" s="1"/>
  <c r="J87" i="4"/>
  <c r="AH87" i="4" s="1"/>
  <c r="CD87" i="4" s="1"/>
  <c r="J71" i="4"/>
  <c r="AH71" i="4" s="1"/>
  <c r="CD71" i="4" s="1"/>
  <c r="J55" i="4"/>
  <c r="AH55" i="4" s="1"/>
  <c r="CD55" i="4" s="1"/>
  <c r="J39" i="4"/>
  <c r="AH39" i="4" s="1"/>
  <c r="CD39" i="4" s="1"/>
  <c r="J23" i="4"/>
  <c r="AH23" i="4" s="1"/>
  <c r="CD23" i="4" s="1"/>
  <c r="J42" i="4"/>
  <c r="AH42" i="4" s="1"/>
  <c r="CD42" i="4" s="1"/>
  <c r="J22" i="4"/>
  <c r="AH22" i="4" s="1"/>
  <c r="CD22" i="4" s="1"/>
  <c r="J142" i="4"/>
  <c r="AH142" i="4" s="1"/>
  <c r="CD142" i="4" s="1"/>
  <c r="J126" i="4"/>
  <c r="J110" i="4"/>
  <c r="AH110" i="4" s="1"/>
  <c r="CD110" i="4" s="1"/>
  <c r="J94" i="4"/>
  <c r="AH94" i="4" s="1"/>
  <c r="CD94" i="4" s="1"/>
  <c r="J78" i="4"/>
  <c r="AH78" i="4" s="1"/>
  <c r="CD78" i="4" s="1"/>
  <c r="J62" i="4"/>
  <c r="AH62" i="4" s="1"/>
  <c r="CD62" i="4" s="1"/>
  <c r="J46" i="4"/>
  <c r="AH46" i="4" s="1"/>
  <c r="CD46" i="4" s="1"/>
  <c r="J33" i="4"/>
  <c r="AH33" i="4" s="1"/>
  <c r="CD33" i="4" s="1"/>
  <c r="J149" i="4"/>
  <c r="J133" i="4"/>
  <c r="J117" i="4"/>
  <c r="AH117" i="4" s="1"/>
  <c r="CD117" i="4" s="1"/>
  <c r="J101" i="4"/>
  <c r="AH101" i="4" s="1"/>
  <c r="CD101" i="4" s="1"/>
  <c r="J85" i="4"/>
  <c r="AH85" i="4" s="1"/>
  <c r="CD85" i="4" s="1"/>
  <c r="J69" i="4"/>
  <c r="AH69" i="4" s="1"/>
  <c r="CD69" i="4" s="1"/>
  <c r="J53" i="4"/>
  <c r="AH53" i="4" s="1"/>
  <c r="CD53" i="4" s="1"/>
  <c r="K151" i="4"/>
  <c r="AI151" i="4" s="1"/>
  <c r="CE151" i="4" s="1"/>
  <c r="K135" i="4"/>
  <c r="AI135" i="4" s="1"/>
  <c r="CE135" i="4" s="1"/>
  <c r="K119" i="4"/>
  <c r="AI119" i="4" s="1"/>
  <c r="CE119" i="4" s="1"/>
  <c r="K103" i="4"/>
  <c r="AI103" i="4" s="1"/>
  <c r="CE103" i="4" s="1"/>
  <c r="K87" i="4"/>
  <c r="K71" i="4"/>
  <c r="AI71" i="4" s="1"/>
  <c r="CE71" i="4" s="1"/>
  <c r="K55" i="4"/>
  <c r="K39" i="4"/>
  <c r="AI39" i="4" s="1"/>
  <c r="CE39" i="4" s="1"/>
  <c r="K23" i="4"/>
  <c r="K26" i="4"/>
  <c r="AI26" i="4" s="1"/>
  <c r="CE26" i="4" s="1"/>
  <c r="K154" i="4"/>
  <c r="AI154" i="4" s="1"/>
  <c r="CE154" i="4" s="1"/>
  <c r="K138" i="4"/>
  <c r="AI138" i="4" s="1"/>
  <c r="CE138" i="4" s="1"/>
  <c r="K122" i="4"/>
  <c r="AI122" i="4" s="1"/>
  <c r="CE122" i="4" s="1"/>
  <c r="K106" i="4"/>
  <c r="AI106" i="4" s="1"/>
  <c r="CE106" i="4" s="1"/>
  <c r="K90" i="4"/>
  <c r="AI90" i="4" s="1"/>
  <c r="CE90" i="4" s="1"/>
  <c r="K74" i="4"/>
  <c r="AI74" i="4" s="1"/>
  <c r="CE74" i="4" s="1"/>
  <c r="K58" i="4"/>
  <c r="AI58" i="4" s="1"/>
  <c r="CE58" i="4" s="1"/>
  <c r="K42" i="4"/>
  <c r="AI42" i="4" s="1"/>
  <c r="CE42" i="4" s="1"/>
  <c r="K17" i="4"/>
  <c r="AI17" i="4" s="1"/>
  <c r="CE17" i="4" s="1"/>
  <c r="K145" i="4"/>
  <c r="AI145" i="4" s="1"/>
  <c r="CE145" i="4" s="1"/>
  <c r="K129" i="4"/>
  <c r="AI129" i="4" s="1"/>
  <c r="CE129" i="4" s="1"/>
  <c r="K113" i="4"/>
  <c r="AI113" i="4" s="1"/>
  <c r="K97" i="4"/>
  <c r="AI97" i="4" s="1"/>
  <c r="CE97" i="4" s="1"/>
  <c r="K81" i="4"/>
  <c r="AI81" i="4" s="1"/>
  <c r="CE81" i="4" s="1"/>
  <c r="K65" i="4"/>
  <c r="AI65" i="4" s="1"/>
  <c r="CE65" i="4" s="1"/>
  <c r="K49" i="4"/>
  <c r="AI49" i="4" s="1"/>
  <c r="CE49" i="4" s="1"/>
  <c r="K33" i="4"/>
  <c r="AI33" i="4" s="1"/>
  <c r="CE33" i="4" s="1"/>
  <c r="K155" i="4"/>
  <c r="AI155" i="4" s="1"/>
  <c r="CE155" i="4" s="1"/>
  <c r="J131" i="4"/>
  <c r="AH131" i="4" s="1"/>
  <c r="CD131" i="4" s="1"/>
  <c r="J18" i="4"/>
  <c r="AH18" i="4" s="1"/>
  <c r="CD18" i="4" s="1"/>
  <c r="J13" i="4"/>
  <c r="AH13" i="4" s="1"/>
  <c r="CD13" i="4" s="1"/>
  <c r="J21" i="4"/>
  <c r="AH21" i="4" s="1"/>
  <c r="CD21" i="4" s="1"/>
  <c r="J145" i="4"/>
  <c r="AH145" i="4" s="1"/>
  <c r="CD145" i="4" s="1"/>
  <c r="J129" i="4"/>
  <c r="AH129" i="4" s="1"/>
  <c r="CD129" i="4" s="1"/>
  <c r="J113" i="4"/>
  <c r="AH113" i="4" s="1"/>
  <c r="CD113" i="4" s="1"/>
  <c r="J97" i="4"/>
  <c r="AH97" i="4" s="1"/>
  <c r="CD97" i="4" s="1"/>
  <c r="J81" i="4"/>
  <c r="AH81" i="4" s="1"/>
  <c r="CD81" i="4" s="1"/>
  <c r="J65" i="4"/>
  <c r="AH65" i="4" s="1"/>
  <c r="CD65" i="4" s="1"/>
  <c r="J49" i="4"/>
  <c r="AH49" i="4" s="1"/>
  <c r="CD49" i="4" s="1"/>
  <c r="K147" i="4"/>
  <c r="AI147" i="4" s="1"/>
  <c r="CE147" i="4" s="1"/>
  <c r="K131" i="4"/>
  <c r="AI131" i="4" s="1"/>
  <c r="CE131" i="4" s="1"/>
  <c r="K115" i="4"/>
  <c r="AI115" i="4" s="1"/>
  <c r="CE115" i="4" s="1"/>
  <c r="K99" i="4"/>
  <c r="AI99" i="4" s="1"/>
  <c r="CE99" i="4" s="1"/>
  <c r="K83" i="4"/>
  <c r="AI83" i="4" s="1"/>
  <c r="CE83" i="4" s="1"/>
  <c r="K67" i="4"/>
  <c r="AI67" i="4" s="1"/>
  <c r="CE67" i="4" s="1"/>
  <c r="K51" i="4"/>
  <c r="AI51" i="4" s="1"/>
  <c r="CE51" i="4" s="1"/>
  <c r="K35" i="4"/>
  <c r="AI35" i="4" s="1"/>
  <c r="CE35" i="4" s="1"/>
  <c r="K18" i="4"/>
  <c r="AI18" i="4" s="1"/>
  <c r="CE18" i="4" s="1"/>
  <c r="K22" i="4"/>
  <c r="AI22" i="4" s="1"/>
  <c r="CE22" i="4" s="1"/>
  <c r="K150" i="4"/>
  <c r="AI150" i="4" s="1"/>
  <c r="CE150" i="4" s="1"/>
  <c r="K134" i="4"/>
  <c r="AI134" i="4" s="1"/>
  <c r="CE134" i="4" s="1"/>
  <c r="K118" i="4"/>
  <c r="AI118" i="4" s="1"/>
  <c r="CE118" i="4" s="1"/>
  <c r="K102" i="4"/>
  <c r="AI102" i="4" s="1"/>
  <c r="CE102" i="4" s="1"/>
  <c r="K86" i="4"/>
  <c r="AI86" i="4" s="1"/>
  <c r="CE86" i="4" s="1"/>
  <c r="K70" i="4"/>
  <c r="AI70" i="4" s="1"/>
  <c r="CE70" i="4" s="1"/>
  <c r="K54" i="4"/>
  <c r="AI54" i="4" s="1"/>
  <c r="CE54" i="4" s="1"/>
  <c r="K38" i="4"/>
  <c r="AI38" i="4" s="1"/>
  <c r="CE38" i="4" s="1"/>
  <c r="K141" i="4"/>
  <c r="AI141" i="4" s="1"/>
  <c r="CE141" i="4" s="1"/>
  <c r="K125" i="4"/>
  <c r="AI125" i="4" s="1"/>
  <c r="CE125" i="4" s="1"/>
  <c r="K109" i="4"/>
  <c r="AI109" i="4" s="1"/>
  <c r="CE109" i="4" s="1"/>
  <c r="K93" i="4"/>
  <c r="AI93" i="4" s="1"/>
  <c r="CE93" i="4" s="1"/>
  <c r="K77" i="4"/>
  <c r="AI77" i="4" s="1"/>
  <c r="CE77" i="4" s="1"/>
  <c r="K61" i="4"/>
  <c r="AI61" i="4" s="1"/>
  <c r="CE61" i="4" s="1"/>
  <c r="K45" i="4"/>
  <c r="AI45" i="4" s="1"/>
  <c r="CE45" i="4" s="1"/>
  <c r="K29" i="4"/>
  <c r="AI29" i="4" s="1"/>
  <c r="CE29" i="4" s="1"/>
  <c r="J155" i="4"/>
  <c r="AO87" i="4"/>
  <c r="BM87" i="4" s="1"/>
  <c r="BA135" i="4"/>
  <c r="AO151" i="4"/>
  <c r="BM151" i="4" s="1"/>
  <c r="BA151" i="4"/>
  <c r="AO135" i="4"/>
  <c r="BM135" i="4" s="1"/>
  <c r="BA147" i="4"/>
  <c r="BA131" i="4"/>
  <c r="BA115" i="4"/>
  <c r="BA99" i="4"/>
  <c r="BA83" i="4"/>
  <c r="BA67" i="4"/>
  <c r="BA51" i="4"/>
  <c r="BA35" i="4"/>
  <c r="BA150" i="4"/>
  <c r="BA134" i="4"/>
  <c r="BA118" i="4"/>
  <c r="BA102" i="4"/>
  <c r="BA86" i="4"/>
  <c r="BA70" i="4"/>
  <c r="BA54" i="4"/>
  <c r="BA38" i="4"/>
  <c r="BA149" i="4"/>
  <c r="BA133" i="4"/>
  <c r="BA117" i="4"/>
  <c r="BA101" i="4"/>
  <c r="BA85" i="4"/>
  <c r="BA69" i="4"/>
  <c r="BA53" i="4"/>
  <c r="BA37" i="4"/>
  <c r="BA21" i="4"/>
  <c r="BA143" i="4"/>
  <c r="BA127" i="4"/>
  <c r="BA111" i="4"/>
  <c r="BA95" i="4"/>
  <c r="BA79" i="4"/>
  <c r="BA63" i="4"/>
  <c r="BA47" i="4"/>
  <c r="BA31" i="4"/>
  <c r="BA146" i="4"/>
  <c r="BA130" i="4"/>
  <c r="BA114" i="4"/>
  <c r="BA98" i="4"/>
  <c r="BA82" i="4"/>
  <c r="BA66" i="4"/>
  <c r="BA50" i="4"/>
  <c r="BA34" i="4"/>
  <c r="BA145" i="4"/>
  <c r="BA129" i="4"/>
  <c r="BA113" i="4"/>
  <c r="BA97" i="4"/>
  <c r="BA81" i="4"/>
  <c r="BA65" i="4"/>
  <c r="BA49" i="4"/>
  <c r="BA33" i="4"/>
  <c r="AO119" i="4"/>
  <c r="BM119" i="4" s="1"/>
  <c r="AO25" i="4"/>
  <c r="BM25" i="4" s="1"/>
  <c r="BA140" i="4"/>
  <c r="BA124" i="4"/>
  <c r="BA108" i="4"/>
  <c r="BA92" i="4"/>
  <c r="BA76" i="4"/>
  <c r="BA60" i="4"/>
  <c r="BA44" i="4"/>
  <c r="BA30" i="4"/>
  <c r="BA24" i="4"/>
  <c r="BA18" i="4"/>
  <c r="BA13" i="4"/>
  <c r="BA17" i="4"/>
  <c r="BA80" i="4"/>
  <c r="BA26" i="4"/>
  <c r="BA152" i="4"/>
  <c r="BA136" i="4"/>
  <c r="BA120" i="4"/>
  <c r="BA104" i="4"/>
  <c r="BA88" i="4"/>
  <c r="BA72" i="4"/>
  <c r="BA56" i="4"/>
  <c r="BA40" i="4"/>
  <c r="BA28" i="4"/>
  <c r="BA23" i="4"/>
  <c r="BA11" i="4"/>
  <c r="BA32" i="4"/>
  <c r="BA148" i="4"/>
  <c r="BA132" i="4"/>
  <c r="BA116" i="4"/>
  <c r="BA100" i="4"/>
  <c r="BA84" i="4"/>
  <c r="BA68" i="4"/>
  <c r="BA52" i="4"/>
  <c r="BA36" i="4"/>
  <c r="BA27" i="4"/>
  <c r="BA22" i="4"/>
  <c r="BA15" i="4"/>
  <c r="BA144" i="4"/>
  <c r="BA128" i="4"/>
  <c r="BA96" i="4"/>
  <c r="BA64" i="4"/>
  <c r="BA20" i="4"/>
  <c r="BA112" i="4"/>
  <c r="BA48" i="4"/>
  <c r="BA14" i="4"/>
  <c r="BA139" i="4"/>
  <c r="BA123" i="4"/>
  <c r="BA107" i="4"/>
  <c r="BA91" i="4"/>
  <c r="BA75" i="4"/>
  <c r="BA59" i="4"/>
  <c r="BA43" i="4"/>
  <c r="BA142" i="4"/>
  <c r="BA126" i="4"/>
  <c r="BA110" i="4"/>
  <c r="BA94" i="4"/>
  <c r="BA78" i="4"/>
  <c r="BA62" i="4"/>
  <c r="BA46" i="4"/>
  <c r="BA141" i="4"/>
  <c r="BA125" i="4"/>
  <c r="BA109" i="4"/>
  <c r="BA93" i="4"/>
  <c r="BA77" i="4"/>
  <c r="BA61" i="4"/>
  <c r="BA45" i="4"/>
  <c r="BA29" i="4"/>
  <c r="BA12" i="4"/>
  <c r="BA119" i="4"/>
  <c r="BA103" i="4"/>
  <c r="BA87" i="4"/>
  <c r="BA71" i="4"/>
  <c r="BA55" i="4"/>
  <c r="BA39" i="4"/>
  <c r="BA154" i="4"/>
  <c r="BA138" i="4"/>
  <c r="BA122" i="4"/>
  <c r="BA106" i="4"/>
  <c r="BA90" i="4"/>
  <c r="BA74" i="4"/>
  <c r="BA58" i="4"/>
  <c r="BA42" i="4"/>
  <c r="BA153" i="4"/>
  <c r="BA137" i="4"/>
  <c r="BA121" i="4"/>
  <c r="BA105" i="4"/>
  <c r="BA89" i="4"/>
  <c r="BA73" i="4"/>
  <c r="BA57" i="4"/>
  <c r="BA41" i="4"/>
  <c r="BA25" i="4"/>
  <c r="BA155" i="4"/>
  <c r="AO131" i="4"/>
  <c r="BM131" i="4" s="1"/>
  <c r="AO115" i="4"/>
  <c r="BM115" i="4" s="1"/>
  <c r="AO99" i="4"/>
  <c r="BM99" i="4" s="1"/>
  <c r="AO83" i="4"/>
  <c r="BM83" i="4" s="1"/>
  <c r="AO67" i="4"/>
  <c r="BM67" i="4" s="1"/>
  <c r="AO51" i="4"/>
  <c r="BM51" i="4" s="1"/>
  <c r="AO35" i="4"/>
  <c r="BM35" i="4" s="1"/>
  <c r="AO146" i="4"/>
  <c r="BM146" i="4" s="1"/>
  <c r="AO130" i="4"/>
  <c r="BM130" i="4" s="1"/>
  <c r="AO114" i="4"/>
  <c r="BM114" i="4" s="1"/>
  <c r="AO98" i="4"/>
  <c r="BM98" i="4" s="1"/>
  <c r="AO82" i="4"/>
  <c r="BM82" i="4" s="1"/>
  <c r="AO66" i="4"/>
  <c r="BM66" i="4" s="1"/>
  <c r="AO50" i="4"/>
  <c r="BM50" i="4" s="1"/>
  <c r="AO34" i="4"/>
  <c r="BM34" i="4" s="1"/>
  <c r="AO141" i="4"/>
  <c r="BM141" i="4" s="1"/>
  <c r="AO125" i="4"/>
  <c r="BM125" i="4" s="1"/>
  <c r="AO109" i="4"/>
  <c r="BM109" i="4" s="1"/>
  <c r="AO93" i="4"/>
  <c r="BM93" i="4" s="1"/>
  <c r="AO77" i="4"/>
  <c r="BM77" i="4" s="1"/>
  <c r="AO61" i="4"/>
  <c r="BM61" i="4" s="1"/>
  <c r="AO45" i="4"/>
  <c r="BM45" i="4" s="1"/>
  <c r="AO29" i="4"/>
  <c r="BM29" i="4" s="1"/>
  <c r="Q135" i="4"/>
  <c r="Q119" i="4"/>
  <c r="AO127" i="4"/>
  <c r="BM127" i="4" s="1"/>
  <c r="AO111" i="4"/>
  <c r="BM111" i="4" s="1"/>
  <c r="AO95" i="4"/>
  <c r="BM95" i="4" s="1"/>
  <c r="AO79" i="4"/>
  <c r="BM79" i="4" s="1"/>
  <c r="AO63" i="4"/>
  <c r="BM63" i="4" s="1"/>
  <c r="AO47" i="4"/>
  <c r="BM47" i="4" s="1"/>
  <c r="AO31" i="4"/>
  <c r="BM31" i="4" s="1"/>
  <c r="AO142" i="4"/>
  <c r="BM142" i="4" s="1"/>
  <c r="AO126" i="4"/>
  <c r="BM126" i="4" s="1"/>
  <c r="AO110" i="4"/>
  <c r="BM110" i="4" s="1"/>
  <c r="AO94" i="4"/>
  <c r="BM94" i="4" s="1"/>
  <c r="AO78" i="4"/>
  <c r="BM78" i="4" s="1"/>
  <c r="AO62" i="4"/>
  <c r="BM62" i="4" s="1"/>
  <c r="AO46" i="4"/>
  <c r="BM46" i="4" s="1"/>
  <c r="AO30" i="4"/>
  <c r="BM30" i="4" s="1"/>
  <c r="AO153" i="4"/>
  <c r="BM153" i="4" s="1"/>
  <c r="AO137" i="4"/>
  <c r="BM137" i="4" s="1"/>
  <c r="AO121" i="4"/>
  <c r="BM121" i="4" s="1"/>
  <c r="AO105" i="4"/>
  <c r="BM105" i="4" s="1"/>
  <c r="AO89" i="4"/>
  <c r="BM89" i="4" s="1"/>
  <c r="AO73" i="4"/>
  <c r="BM73" i="4" s="1"/>
  <c r="AO57" i="4"/>
  <c r="BM57" i="4" s="1"/>
  <c r="AO41" i="4"/>
  <c r="BM41" i="4" s="1"/>
  <c r="AO103" i="4"/>
  <c r="BM103" i="4" s="1"/>
  <c r="Q151" i="4"/>
  <c r="AO140" i="4"/>
  <c r="BM140" i="4" s="1"/>
  <c r="AO124" i="4"/>
  <c r="BM124" i="4" s="1"/>
  <c r="AO108" i="4"/>
  <c r="BM108" i="4" s="1"/>
  <c r="AO92" i="4"/>
  <c r="BM92" i="4" s="1"/>
  <c r="AO76" i="4"/>
  <c r="BM76" i="4" s="1"/>
  <c r="AO60" i="4"/>
  <c r="BM60" i="4" s="1"/>
  <c r="AO44" i="4"/>
  <c r="BM44" i="4" s="1"/>
  <c r="AO28" i="4"/>
  <c r="BM28" i="4" s="1"/>
  <c r="AO112" i="4"/>
  <c r="BM112" i="4" s="1"/>
  <c r="AO48" i="4"/>
  <c r="BM48" i="4" s="1"/>
  <c r="AO152" i="4"/>
  <c r="BM152" i="4" s="1"/>
  <c r="AO136" i="4"/>
  <c r="BM136" i="4" s="1"/>
  <c r="AO120" i="4"/>
  <c r="BM120" i="4" s="1"/>
  <c r="AO104" i="4"/>
  <c r="BM104" i="4" s="1"/>
  <c r="AO88" i="4"/>
  <c r="BM88" i="4" s="1"/>
  <c r="AO72" i="4"/>
  <c r="BM72" i="4" s="1"/>
  <c r="AO56" i="4"/>
  <c r="BM56" i="4" s="1"/>
  <c r="AO40" i="4"/>
  <c r="BM40" i="4" s="1"/>
  <c r="AO24" i="4"/>
  <c r="BM24" i="4" s="1"/>
  <c r="AO144" i="4"/>
  <c r="BM144" i="4" s="1"/>
  <c r="AO96" i="4"/>
  <c r="BM96" i="4" s="1"/>
  <c r="AO64" i="4"/>
  <c r="BM64" i="4" s="1"/>
  <c r="AO148" i="4"/>
  <c r="BM148" i="4" s="1"/>
  <c r="AO132" i="4"/>
  <c r="BM132" i="4" s="1"/>
  <c r="AO116" i="4"/>
  <c r="BM116" i="4" s="1"/>
  <c r="AO100" i="4"/>
  <c r="BM100" i="4" s="1"/>
  <c r="AO84" i="4"/>
  <c r="BM84" i="4" s="1"/>
  <c r="AO68" i="4"/>
  <c r="BM68" i="4" s="1"/>
  <c r="AO52" i="4"/>
  <c r="BM52" i="4" s="1"/>
  <c r="AO36" i="4"/>
  <c r="BM36" i="4" s="1"/>
  <c r="AO20" i="4"/>
  <c r="BM20" i="4" s="1"/>
  <c r="AO128" i="4"/>
  <c r="BM128" i="4" s="1"/>
  <c r="AO80" i="4"/>
  <c r="BM80" i="4" s="1"/>
  <c r="AO32" i="4"/>
  <c r="BM32" i="4" s="1"/>
  <c r="AO147" i="4"/>
  <c r="BM147" i="4" s="1"/>
  <c r="AO143" i="4"/>
  <c r="BM143" i="4" s="1"/>
  <c r="AO139" i="4"/>
  <c r="BM139" i="4" s="1"/>
  <c r="AO123" i="4"/>
  <c r="BM123" i="4" s="1"/>
  <c r="AO107" i="4"/>
  <c r="BM107" i="4" s="1"/>
  <c r="AO91" i="4"/>
  <c r="BM91" i="4" s="1"/>
  <c r="AO75" i="4"/>
  <c r="BM75" i="4" s="1"/>
  <c r="AO59" i="4"/>
  <c r="BM59" i="4" s="1"/>
  <c r="AO43" i="4"/>
  <c r="BM43" i="4" s="1"/>
  <c r="AO27" i="4"/>
  <c r="BM27" i="4" s="1"/>
  <c r="AO154" i="4"/>
  <c r="BM154" i="4" s="1"/>
  <c r="AO138" i="4"/>
  <c r="BM138" i="4" s="1"/>
  <c r="AO122" i="4"/>
  <c r="BM122" i="4" s="1"/>
  <c r="AO106" i="4"/>
  <c r="BM106" i="4" s="1"/>
  <c r="AO90" i="4"/>
  <c r="BM90" i="4" s="1"/>
  <c r="AO74" i="4"/>
  <c r="BM74" i="4" s="1"/>
  <c r="AO58" i="4"/>
  <c r="BM58" i="4" s="1"/>
  <c r="AO42" i="4"/>
  <c r="BM42" i="4" s="1"/>
  <c r="AO22" i="4"/>
  <c r="BM22" i="4" s="1"/>
  <c r="AO149" i="4"/>
  <c r="BM149" i="4" s="1"/>
  <c r="AO133" i="4"/>
  <c r="BM133" i="4" s="1"/>
  <c r="AO117" i="4"/>
  <c r="BM117" i="4" s="1"/>
  <c r="AO101" i="4"/>
  <c r="BM101" i="4" s="1"/>
  <c r="AO85" i="4"/>
  <c r="BM85" i="4" s="1"/>
  <c r="AO69" i="4"/>
  <c r="BM69" i="4" s="1"/>
  <c r="AO53" i="4"/>
  <c r="BM53" i="4" s="1"/>
  <c r="AO37" i="4"/>
  <c r="BM37" i="4" s="1"/>
  <c r="AO21" i="4"/>
  <c r="BM21" i="4" s="1"/>
  <c r="AO71" i="4"/>
  <c r="BM71" i="4" s="1"/>
  <c r="AO55" i="4"/>
  <c r="BM55" i="4" s="1"/>
  <c r="AO39" i="4"/>
  <c r="BM39" i="4" s="1"/>
  <c r="AO23" i="4"/>
  <c r="BM23" i="4" s="1"/>
  <c r="AO26" i="4"/>
  <c r="BM26" i="4" s="1"/>
  <c r="AO150" i="4"/>
  <c r="BM150" i="4" s="1"/>
  <c r="AO134" i="4"/>
  <c r="BM134" i="4" s="1"/>
  <c r="AO118" i="4"/>
  <c r="BM118" i="4" s="1"/>
  <c r="AO102" i="4"/>
  <c r="BM102" i="4" s="1"/>
  <c r="AO86" i="4"/>
  <c r="BM86" i="4" s="1"/>
  <c r="AO70" i="4"/>
  <c r="BM70" i="4" s="1"/>
  <c r="AO54" i="4"/>
  <c r="BM54" i="4" s="1"/>
  <c r="AO38" i="4"/>
  <c r="BM38" i="4" s="1"/>
  <c r="AO145" i="4"/>
  <c r="BM145" i="4" s="1"/>
  <c r="AO129" i="4"/>
  <c r="BM129" i="4" s="1"/>
  <c r="AO113" i="4"/>
  <c r="BM113" i="4" s="1"/>
  <c r="AO97" i="4"/>
  <c r="BM97" i="4" s="1"/>
  <c r="AO81" i="4"/>
  <c r="BM81" i="4" s="1"/>
  <c r="AO65" i="4"/>
  <c r="BM65" i="4" s="1"/>
  <c r="AO49" i="4"/>
  <c r="BM49" i="4" s="1"/>
  <c r="AO33" i="4"/>
  <c r="BM33" i="4" s="1"/>
  <c r="AO155" i="4"/>
  <c r="BM155" i="4" s="1"/>
  <c r="Q87" i="4"/>
  <c r="Q103" i="4"/>
  <c r="E57" i="4"/>
  <c r="AC57" i="4" s="1"/>
  <c r="BY57" i="4" s="1"/>
  <c r="Q140" i="4"/>
  <c r="Q124" i="4"/>
  <c r="Q108" i="4"/>
  <c r="Q92" i="4"/>
  <c r="Q76" i="4"/>
  <c r="Q60" i="4"/>
  <c r="Q44" i="4"/>
  <c r="Q28" i="4"/>
  <c r="Q13" i="4"/>
  <c r="Q112" i="4"/>
  <c r="Q48" i="4"/>
  <c r="Q152" i="4"/>
  <c r="Q136" i="4"/>
  <c r="Q120" i="4"/>
  <c r="Q104" i="4"/>
  <c r="Q88" i="4"/>
  <c r="Q72" i="4"/>
  <c r="Q56" i="4"/>
  <c r="Q40" i="4"/>
  <c r="Q24" i="4"/>
  <c r="Q12" i="4"/>
  <c r="Q144" i="4"/>
  <c r="Q96" i="4"/>
  <c r="Q64" i="4"/>
  <c r="Q15" i="4"/>
  <c r="Q148" i="4"/>
  <c r="Q132" i="4"/>
  <c r="Q116" i="4"/>
  <c r="Q100" i="4"/>
  <c r="Q84" i="4"/>
  <c r="Q68" i="4"/>
  <c r="Q52" i="4"/>
  <c r="Q36" i="4"/>
  <c r="Q20" i="4"/>
  <c r="Q11" i="4"/>
  <c r="Q128" i="4"/>
  <c r="Q80" i="4"/>
  <c r="Q32" i="4"/>
  <c r="Q147" i="4"/>
  <c r="Q131" i="4"/>
  <c r="Q115" i="4"/>
  <c r="Q99" i="4"/>
  <c r="Q83" i="4"/>
  <c r="Q67" i="4"/>
  <c r="Q51" i="4"/>
  <c r="Q35" i="4"/>
  <c r="Q18" i="4"/>
  <c r="Q142" i="4"/>
  <c r="Q126" i="4"/>
  <c r="Q110" i="4"/>
  <c r="Q94" i="4"/>
  <c r="Q78" i="4"/>
  <c r="Q62" i="4"/>
  <c r="Q46" i="4"/>
  <c r="Q30" i="4"/>
  <c r="Q153" i="4"/>
  <c r="Q137" i="4"/>
  <c r="Q121" i="4"/>
  <c r="Q105" i="4"/>
  <c r="Q89" i="4"/>
  <c r="Q73" i="4"/>
  <c r="Q57" i="4"/>
  <c r="Q41" i="4"/>
  <c r="Q25" i="4"/>
  <c r="E147" i="4"/>
  <c r="AC147" i="4" s="1"/>
  <c r="BY147" i="4" s="1"/>
  <c r="Q127" i="4"/>
  <c r="Q111" i="4"/>
  <c r="Q95" i="4"/>
  <c r="Q79" i="4"/>
  <c r="Q63" i="4"/>
  <c r="Q47" i="4"/>
  <c r="Q31" i="4"/>
  <c r="Q14" i="4"/>
  <c r="Q154" i="4"/>
  <c r="Q138" i="4"/>
  <c r="Q122" i="4"/>
  <c r="Q106" i="4"/>
  <c r="Q90" i="4"/>
  <c r="Q74" i="4"/>
  <c r="Q58" i="4"/>
  <c r="Q42" i="4"/>
  <c r="Q26" i="4"/>
  <c r="Q149" i="4"/>
  <c r="Q133" i="4"/>
  <c r="Q117" i="4"/>
  <c r="Q101" i="4"/>
  <c r="Q85" i="4"/>
  <c r="Q69" i="4"/>
  <c r="Q53" i="4"/>
  <c r="Q37" i="4"/>
  <c r="Q21" i="4"/>
  <c r="E151" i="4"/>
  <c r="AC151" i="4" s="1"/>
  <c r="BY151" i="4" s="1"/>
  <c r="Q143" i="4"/>
  <c r="E119" i="4"/>
  <c r="AC119" i="4" s="1"/>
  <c r="BY119" i="4" s="1"/>
  <c r="Q139" i="4"/>
  <c r="Q123" i="4"/>
  <c r="Q107" i="4"/>
  <c r="Q91" i="4"/>
  <c r="Q75" i="4"/>
  <c r="Q59" i="4"/>
  <c r="Q43" i="4"/>
  <c r="Q27" i="4"/>
  <c r="Q150" i="4"/>
  <c r="Q134" i="4"/>
  <c r="Q118" i="4"/>
  <c r="Q102" i="4"/>
  <c r="Q86" i="4"/>
  <c r="Q70" i="4"/>
  <c r="Q54" i="4"/>
  <c r="Q38" i="4"/>
  <c r="Q22" i="4"/>
  <c r="Q145" i="4"/>
  <c r="Q129" i="4"/>
  <c r="Q113" i="4"/>
  <c r="Q97" i="4"/>
  <c r="Q81" i="4"/>
  <c r="Q65" i="4"/>
  <c r="Q49" i="4"/>
  <c r="Q33" i="4"/>
  <c r="Q16" i="4"/>
  <c r="Q71" i="4"/>
  <c r="Q55" i="4"/>
  <c r="Q39" i="4"/>
  <c r="Q23" i="4"/>
  <c r="Q17" i="4"/>
  <c r="Q146" i="4"/>
  <c r="Q130" i="4"/>
  <c r="Q114" i="4"/>
  <c r="Q98" i="4"/>
  <c r="Q82" i="4"/>
  <c r="Q66" i="4"/>
  <c r="Q50" i="4"/>
  <c r="Q34" i="4"/>
  <c r="Q141" i="4"/>
  <c r="Q125" i="4"/>
  <c r="Q109" i="4"/>
  <c r="Q93" i="4"/>
  <c r="Q77" i="4"/>
  <c r="Q61" i="4"/>
  <c r="Q45" i="4"/>
  <c r="Q29" i="4"/>
  <c r="Q155" i="4"/>
  <c r="E131" i="4"/>
  <c r="AC131" i="4" s="1"/>
  <c r="BY131" i="4" s="1"/>
  <c r="E115" i="4"/>
  <c r="AC115" i="4" s="1"/>
  <c r="BY115" i="4" s="1"/>
  <c r="E99" i="4"/>
  <c r="AC99" i="4" s="1"/>
  <c r="BY99" i="4" s="1"/>
  <c r="E83" i="4"/>
  <c r="AC83" i="4" s="1"/>
  <c r="BY83" i="4" s="1"/>
  <c r="E67" i="4"/>
  <c r="AC67" i="4" s="1"/>
  <c r="BY67" i="4" s="1"/>
  <c r="E51" i="4"/>
  <c r="AC51" i="4" s="1"/>
  <c r="BY51" i="4" s="1"/>
  <c r="E35" i="4"/>
  <c r="AC35" i="4" s="1"/>
  <c r="BY35" i="4" s="1"/>
  <c r="E154" i="4"/>
  <c r="AC154" i="4" s="1"/>
  <c r="BY154" i="4" s="1"/>
  <c r="E138" i="4"/>
  <c r="AC138" i="4" s="1"/>
  <c r="BY138" i="4" s="1"/>
  <c r="E122" i="4"/>
  <c r="AC122" i="4" s="1"/>
  <c r="BY122" i="4" s="1"/>
  <c r="E106" i="4"/>
  <c r="AC106" i="4" s="1"/>
  <c r="BY106" i="4" s="1"/>
  <c r="E90" i="4"/>
  <c r="AC90" i="4" s="1"/>
  <c r="BY90" i="4" s="1"/>
  <c r="E74" i="4"/>
  <c r="AC74" i="4" s="1"/>
  <c r="BY74" i="4" s="1"/>
  <c r="E58" i="4"/>
  <c r="AC58" i="4" s="1"/>
  <c r="BY58" i="4" s="1"/>
  <c r="E42" i="4"/>
  <c r="AC42" i="4" s="1"/>
  <c r="BY42" i="4" s="1"/>
  <c r="E26" i="4"/>
  <c r="AC26" i="4" s="1"/>
  <c r="BY26" i="4" s="1"/>
  <c r="E53" i="4"/>
  <c r="AC53" i="4" s="1"/>
  <c r="BY53" i="4" s="1"/>
  <c r="E29" i="4"/>
  <c r="AC29" i="4" s="1"/>
  <c r="BY29" i="4" s="1"/>
  <c r="E153" i="4"/>
  <c r="AC153" i="4" s="1"/>
  <c r="BY153" i="4" s="1"/>
  <c r="E137" i="4"/>
  <c r="AC137" i="4" s="1"/>
  <c r="BY137" i="4" s="1"/>
  <c r="E121" i="4"/>
  <c r="AC121" i="4" s="1"/>
  <c r="BY121" i="4" s="1"/>
  <c r="E105" i="4"/>
  <c r="AC105" i="4" s="1"/>
  <c r="BY105" i="4" s="1"/>
  <c r="E89" i="4"/>
  <c r="AC89" i="4" s="1"/>
  <c r="BY89" i="4" s="1"/>
  <c r="E73" i="4"/>
  <c r="AC73" i="4" s="1"/>
  <c r="BY73" i="4" s="1"/>
  <c r="E140" i="4"/>
  <c r="AC140" i="4" s="1"/>
  <c r="BY140" i="4" s="1"/>
  <c r="E124" i="4"/>
  <c r="AC124" i="4" s="1"/>
  <c r="BY124" i="4" s="1"/>
  <c r="E108" i="4"/>
  <c r="AC108" i="4" s="1"/>
  <c r="BY108" i="4" s="1"/>
  <c r="E92" i="4"/>
  <c r="AC92" i="4" s="1"/>
  <c r="BY92" i="4" s="1"/>
  <c r="E76" i="4"/>
  <c r="AC76" i="4" s="1"/>
  <c r="BY76" i="4" s="1"/>
  <c r="E60" i="4"/>
  <c r="AC60" i="4" s="1"/>
  <c r="BY60" i="4" s="1"/>
  <c r="E44" i="4"/>
  <c r="AC44" i="4" s="1"/>
  <c r="BY44" i="4" s="1"/>
  <c r="E28" i="4"/>
  <c r="AC28" i="4" s="1"/>
  <c r="BY28" i="4" s="1"/>
  <c r="E18" i="4"/>
  <c r="E152" i="4"/>
  <c r="AC152" i="4" s="1"/>
  <c r="BY152" i="4" s="1"/>
  <c r="E136" i="4"/>
  <c r="AC136" i="4" s="1"/>
  <c r="BY136" i="4" s="1"/>
  <c r="E120" i="4"/>
  <c r="AC120" i="4" s="1"/>
  <c r="BY120" i="4" s="1"/>
  <c r="E104" i="4"/>
  <c r="AC104" i="4" s="1"/>
  <c r="BY104" i="4" s="1"/>
  <c r="E88" i="4"/>
  <c r="AC88" i="4" s="1"/>
  <c r="BY88" i="4" s="1"/>
  <c r="E72" i="4"/>
  <c r="AC72" i="4" s="1"/>
  <c r="BY72" i="4" s="1"/>
  <c r="E56" i="4"/>
  <c r="AC56" i="4" s="1"/>
  <c r="BY56" i="4" s="1"/>
  <c r="E40" i="4"/>
  <c r="AC40" i="4" s="1"/>
  <c r="BY40" i="4" s="1"/>
  <c r="E24" i="4"/>
  <c r="AC24" i="4" s="1"/>
  <c r="BY24" i="4" s="1"/>
  <c r="E15" i="4"/>
  <c r="E144" i="4"/>
  <c r="AC144" i="4" s="1"/>
  <c r="BY144" i="4" s="1"/>
  <c r="E112" i="4"/>
  <c r="AC112" i="4" s="1"/>
  <c r="BY112" i="4" s="1"/>
  <c r="E64" i="4"/>
  <c r="AC64" i="4" s="1"/>
  <c r="BY64" i="4" s="1"/>
  <c r="E32" i="4"/>
  <c r="AC32" i="4" s="1"/>
  <c r="BY32" i="4" s="1"/>
  <c r="E12" i="4"/>
  <c r="E11" i="4"/>
  <c r="E148" i="4"/>
  <c r="AC148" i="4" s="1"/>
  <c r="BY148" i="4" s="1"/>
  <c r="E132" i="4"/>
  <c r="AC132" i="4" s="1"/>
  <c r="BY132" i="4" s="1"/>
  <c r="E116" i="4"/>
  <c r="AC116" i="4" s="1"/>
  <c r="BY116" i="4" s="1"/>
  <c r="E100" i="4"/>
  <c r="AC100" i="4" s="1"/>
  <c r="BY100" i="4" s="1"/>
  <c r="E84" i="4"/>
  <c r="AC84" i="4" s="1"/>
  <c r="BY84" i="4" s="1"/>
  <c r="E68" i="4"/>
  <c r="AC68" i="4" s="1"/>
  <c r="BY68" i="4" s="1"/>
  <c r="E52" i="4"/>
  <c r="AC52" i="4" s="1"/>
  <c r="BY52" i="4" s="1"/>
  <c r="E36" i="4"/>
  <c r="AC36" i="4" s="1"/>
  <c r="BY36" i="4" s="1"/>
  <c r="E23" i="4"/>
  <c r="AC23" i="4" s="1"/>
  <c r="BY23" i="4" s="1"/>
  <c r="E14" i="4"/>
  <c r="E128" i="4"/>
  <c r="AC128" i="4" s="1"/>
  <c r="BY128" i="4" s="1"/>
  <c r="E96" i="4"/>
  <c r="AC96" i="4" s="1"/>
  <c r="BY96" i="4" s="1"/>
  <c r="E80" i="4"/>
  <c r="AC80" i="4" s="1"/>
  <c r="BY80" i="4" s="1"/>
  <c r="E48" i="4"/>
  <c r="AC48" i="4" s="1"/>
  <c r="BY48" i="4" s="1"/>
  <c r="E20" i="4"/>
  <c r="AC20" i="4" s="1"/>
  <c r="BY20" i="4" s="1"/>
  <c r="E155" i="4"/>
  <c r="AC155" i="4" s="1"/>
  <c r="BY155" i="4" s="1"/>
  <c r="E135" i="4"/>
  <c r="AC135" i="4" s="1"/>
  <c r="BY135" i="4" s="1"/>
  <c r="E143" i="4"/>
  <c r="AC143" i="4" s="1"/>
  <c r="BY143" i="4" s="1"/>
  <c r="E127" i="4"/>
  <c r="AC127" i="4" s="1"/>
  <c r="BY127" i="4" s="1"/>
  <c r="E111" i="4"/>
  <c r="AC111" i="4" s="1"/>
  <c r="BY111" i="4" s="1"/>
  <c r="E95" i="4"/>
  <c r="AC95" i="4" s="1"/>
  <c r="BY95" i="4" s="1"/>
  <c r="E79" i="4"/>
  <c r="AC79" i="4" s="1"/>
  <c r="BY79" i="4" s="1"/>
  <c r="E63" i="4"/>
  <c r="AC63" i="4" s="1"/>
  <c r="BY63" i="4" s="1"/>
  <c r="E47" i="4"/>
  <c r="AC47" i="4" s="1"/>
  <c r="BY47" i="4" s="1"/>
  <c r="E31" i="4"/>
  <c r="AC31" i="4" s="1"/>
  <c r="BY31" i="4" s="1"/>
  <c r="E150" i="4"/>
  <c r="AC150" i="4" s="1"/>
  <c r="BY150" i="4" s="1"/>
  <c r="E134" i="4"/>
  <c r="AC134" i="4" s="1"/>
  <c r="BY134" i="4" s="1"/>
  <c r="E118" i="4"/>
  <c r="AC118" i="4" s="1"/>
  <c r="BY118" i="4" s="1"/>
  <c r="E102" i="4"/>
  <c r="AC102" i="4" s="1"/>
  <c r="BY102" i="4" s="1"/>
  <c r="E86" i="4"/>
  <c r="AC86" i="4" s="1"/>
  <c r="BY86" i="4" s="1"/>
  <c r="E70" i="4"/>
  <c r="AC70" i="4" s="1"/>
  <c r="BY70" i="4" s="1"/>
  <c r="E54" i="4"/>
  <c r="AC54" i="4" s="1"/>
  <c r="BY54" i="4" s="1"/>
  <c r="E38" i="4"/>
  <c r="AC38" i="4" s="1"/>
  <c r="BY38" i="4" s="1"/>
  <c r="E22" i="4"/>
  <c r="AC22" i="4" s="1"/>
  <c r="BY22" i="4" s="1"/>
  <c r="E45" i="4"/>
  <c r="AC45" i="4" s="1"/>
  <c r="BY45" i="4" s="1"/>
  <c r="E25" i="4"/>
  <c r="AC25" i="4" s="1"/>
  <c r="BY25" i="4" s="1"/>
  <c r="E149" i="4"/>
  <c r="AC149" i="4" s="1"/>
  <c r="BY149" i="4" s="1"/>
  <c r="E133" i="4"/>
  <c r="AC133" i="4" s="1"/>
  <c r="BY133" i="4" s="1"/>
  <c r="E117" i="4"/>
  <c r="AC117" i="4" s="1"/>
  <c r="BY117" i="4" s="1"/>
  <c r="E101" i="4"/>
  <c r="AC101" i="4" s="1"/>
  <c r="BY101" i="4" s="1"/>
  <c r="E85" i="4"/>
  <c r="AC85" i="4" s="1"/>
  <c r="BY85" i="4" s="1"/>
  <c r="E69" i="4"/>
  <c r="AC69" i="4" s="1"/>
  <c r="BY69" i="4" s="1"/>
  <c r="E49" i="4"/>
  <c r="AC49" i="4" s="1"/>
  <c r="BY49" i="4" s="1"/>
  <c r="E139" i="4"/>
  <c r="AC139" i="4" s="1"/>
  <c r="BY139" i="4" s="1"/>
  <c r="E123" i="4"/>
  <c r="AC123" i="4" s="1"/>
  <c r="BY123" i="4" s="1"/>
  <c r="E107" i="4"/>
  <c r="AC107" i="4" s="1"/>
  <c r="BY107" i="4" s="1"/>
  <c r="E91" i="4"/>
  <c r="AC91" i="4" s="1"/>
  <c r="BY91" i="4" s="1"/>
  <c r="E75" i="4"/>
  <c r="AC75" i="4" s="1"/>
  <c r="BY75" i="4" s="1"/>
  <c r="E59" i="4"/>
  <c r="AC59" i="4" s="1"/>
  <c r="BY59" i="4" s="1"/>
  <c r="E43" i="4"/>
  <c r="AC43" i="4" s="1"/>
  <c r="BY43" i="4" s="1"/>
  <c r="E27" i="4"/>
  <c r="AC27" i="4" s="1"/>
  <c r="BY27" i="4" s="1"/>
  <c r="E146" i="4"/>
  <c r="AC146" i="4" s="1"/>
  <c r="BY146" i="4" s="1"/>
  <c r="E130" i="4"/>
  <c r="AC130" i="4" s="1"/>
  <c r="BY130" i="4" s="1"/>
  <c r="E114" i="4"/>
  <c r="AC114" i="4" s="1"/>
  <c r="BY114" i="4" s="1"/>
  <c r="E98" i="4"/>
  <c r="AC98" i="4" s="1"/>
  <c r="BY98" i="4" s="1"/>
  <c r="E82" i="4"/>
  <c r="AC82" i="4" s="1"/>
  <c r="BY82" i="4" s="1"/>
  <c r="E66" i="4"/>
  <c r="AC66" i="4" s="1"/>
  <c r="BY66" i="4" s="1"/>
  <c r="E50" i="4"/>
  <c r="AC50" i="4" s="1"/>
  <c r="BY50" i="4" s="1"/>
  <c r="E34" i="4"/>
  <c r="AC34" i="4" s="1"/>
  <c r="BY34" i="4" s="1"/>
  <c r="E17" i="4"/>
  <c r="E41" i="4"/>
  <c r="AC41" i="4" s="1"/>
  <c r="BY41" i="4" s="1"/>
  <c r="E21" i="4"/>
  <c r="AC21" i="4" s="1"/>
  <c r="BY21" i="4" s="1"/>
  <c r="E145" i="4"/>
  <c r="AC145" i="4" s="1"/>
  <c r="BY145" i="4" s="1"/>
  <c r="E129" i="4"/>
  <c r="AC129" i="4" s="1"/>
  <c r="BY129" i="4" s="1"/>
  <c r="E113" i="4"/>
  <c r="AC113" i="4" s="1"/>
  <c r="BY113" i="4" s="1"/>
  <c r="E97" i="4"/>
  <c r="AC97" i="4" s="1"/>
  <c r="BY97" i="4" s="1"/>
  <c r="E81" i="4"/>
  <c r="AC81" i="4" s="1"/>
  <c r="BY81" i="4" s="1"/>
  <c r="E65" i="4"/>
  <c r="AC65" i="4" s="1"/>
  <c r="BY65" i="4" s="1"/>
  <c r="E37" i="4"/>
  <c r="AC37" i="4" s="1"/>
  <c r="BY37" i="4" s="1"/>
  <c r="E103" i="4"/>
  <c r="AC103" i="4" s="1"/>
  <c r="BY103" i="4" s="1"/>
  <c r="E87" i="4"/>
  <c r="AC87" i="4" s="1"/>
  <c r="BY87" i="4" s="1"/>
  <c r="E71" i="4"/>
  <c r="AC71" i="4" s="1"/>
  <c r="BY71" i="4" s="1"/>
  <c r="E55" i="4"/>
  <c r="AC55" i="4" s="1"/>
  <c r="BY55" i="4" s="1"/>
  <c r="E39" i="4"/>
  <c r="AC39" i="4" s="1"/>
  <c r="BY39" i="4" s="1"/>
  <c r="E142" i="4"/>
  <c r="AC142" i="4" s="1"/>
  <c r="BY142" i="4" s="1"/>
  <c r="E126" i="4"/>
  <c r="AC126" i="4" s="1"/>
  <c r="BY126" i="4" s="1"/>
  <c r="E110" i="4"/>
  <c r="AC110" i="4" s="1"/>
  <c r="BY110" i="4" s="1"/>
  <c r="E94" i="4"/>
  <c r="AC94" i="4" s="1"/>
  <c r="BY94" i="4" s="1"/>
  <c r="E78" i="4"/>
  <c r="AC78" i="4" s="1"/>
  <c r="BY78" i="4" s="1"/>
  <c r="E62" i="4"/>
  <c r="AC62" i="4" s="1"/>
  <c r="BY62" i="4" s="1"/>
  <c r="E46" i="4"/>
  <c r="AC46" i="4" s="1"/>
  <c r="BY46" i="4" s="1"/>
  <c r="E30" i="4"/>
  <c r="AC30" i="4" s="1"/>
  <c r="BY30" i="4" s="1"/>
  <c r="E13" i="4"/>
  <c r="AC13" i="4" s="1"/>
  <c r="E33" i="4"/>
  <c r="AC33" i="4" s="1"/>
  <c r="BY33" i="4" s="1"/>
  <c r="E141" i="4"/>
  <c r="AC141" i="4" s="1"/>
  <c r="BY141" i="4" s="1"/>
  <c r="E125" i="4"/>
  <c r="AC125" i="4" s="1"/>
  <c r="BY125" i="4" s="1"/>
  <c r="E109" i="4"/>
  <c r="AC109" i="4" s="1"/>
  <c r="BY109" i="4" s="1"/>
  <c r="E93" i="4"/>
  <c r="AC93" i="4" s="1"/>
  <c r="BY93" i="4" s="1"/>
  <c r="E77" i="4"/>
  <c r="AC77" i="4" s="1"/>
  <c r="BY77" i="4" s="1"/>
  <c r="E61" i="4"/>
  <c r="AC61" i="4" s="1"/>
  <c r="BY61" i="4" s="1"/>
  <c r="E16" i="4"/>
  <c r="E7" i="2" a="1"/>
  <c r="E7" i="2" s="1"/>
  <c r="E66" i="2" a="1"/>
  <c r="E66" i="2" s="1"/>
  <c r="E62" i="2" a="1"/>
  <c r="E62" i="2" s="1"/>
  <c r="E64" i="2" a="1"/>
  <c r="E64" i="2" s="1"/>
  <c r="E60" i="2" a="1"/>
  <c r="E60" i="2" s="1"/>
  <c r="E56" i="2" a="1"/>
  <c r="E56" i="2" s="1"/>
  <c r="E52" i="2" a="1"/>
  <c r="E52" i="2" s="1"/>
  <c r="E48" i="2" a="1"/>
  <c r="E48" i="2" s="1"/>
  <c r="E44" i="2" a="1"/>
  <c r="E44" i="2" s="1"/>
  <c r="E40" i="2" a="1"/>
  <c r="E40" i="2" s="1"/>
  <c r="E36" i="2" a="1"/>
  <c r="E36" i="2" s="1"/>
  <c r="E32" i="2" a="1"/>
  <c r="E32" i="2" s="1"/>
  <c r="E28" i="2" a="1"/>
  <c r="E28" i="2" s="1"/>
  <c r="E24" i="2" a="1"/>
  <c r="E24" i="2" s="1"/>
  <c r="E20" i="2" a="1"/>
  <c r="E20" i="2" s="1"/>
  <c r="E16" i="2" a="1"/>
  <c r="E16" i="2" s="1"/>
  <c r="E12" i="2" a="1"/>
  <c r="E12" i="2" s="1"/>
  <c r="E9" i="2" a="1"/>
  <c r="E9" i="2" s="1"/>
  <c r="F68" i="2" a="1"/>
  <c r="F68" i="2" s="1"/>
  <c r="F64" i="2" a="1"/>
  <c r="F64" i="2" s="1"/>
  <c r="F60" i="2" a="1"/>
  <c r="F60" i="2" s="1"/>
  <c r="F56" i="2" a="1"/>
  <c r="F56" i="2" s="1"/>
  <c r="F52" i="2" a="1"/>
  <c r="F52" i="2" s="1"/>
  <c r="F48" i="2" a="1"/>
  <c r="F48" i="2" s="1"/>
  <c r="F44" i="2" a="1"/>
  <c r="F44" i="2" s="1"/>
  <c r="F40" i="2" a="1"/>
  <c r="F40" i="2" s="1"/>
  <c r="F36" i="2" a="1"/>
  <c r="F36" i="2" s="1"/>
  <c r="F32" i="2" a="1"/>
  <c r="F32" i="2" s="1"/>
  <c r="F28" i="2" a="1"/>
  <c r="F28" i="2" s="1"/>
  <c r="F24" i="2" a="1"/>
  <c r="F24" i="2" s="1"/>
  <c r="F20" i="2" a="1"/>
  <c r="F20" i="2" s="1"/>
  <c r="F16" i="2" a="1"/>
  <c r="F16" i="2" s="1"/>
  <c r="F12" i="2" a="1"/>
  <c r="F12" i="2" s="1"/>
  <c r="F9" i="2" a="1"/>
  <c r="F9" i="2" s="1"/>
  <c r="K68" i="2" a="1"/>
  <c r="K68" i="2" s="1"/>
  <c r="K64" i="2" a="1"/>
  <c r="K64" i="2" s="1"/>
  <c r="K60" i="2" a="1"/>
  <c r="K60" i="2" s="1"/>
  <c r="K56" i="2" a="1"/>
  <c r="K56" i="2" s="1"/>
  <c r="K52" i="2" a="1"/>
  <c r="K52" i="2" s="1"/>
  <c r="K48" i="2" a="1"/>
  <c r="K48" i="2" s="1"/>
  <c r="K44" i="2" a="1"/>
  <c r="K44" i="2" s="1"/>
  <c r="K40" i="2" a="1"/>
  <c r="K40" i="2" s="1"/>
  <c r="K36" i="2" a="1"/>
  <c r="K36" i="2" s="1"/>
  <c r="K32" i="2" a="1"/>
  <c r="K32" i="2" s="1"/>
  <c r="K28" i="2" a="1"/>
  <c r="K28" i="2" s="1"/>
  <c r="K24" i="2" a="1"/>
  <c r="K24" i="2" s="1"/>
  <c r="K20" i="2" a="1"/>
  <c r="K20" i="2" s="1"/>
  <c r="K16" i="2" a="1"/>
  <c r="K16" i="2" s="1"/>
  <c r="K12" i="2" a="1"/>
  <c r="K12" i="2" s="1"/>
  <c r="K8" i="2" a="1"/>
  <c r="K8" i="2" s="1"/>
  <c r="L67" i="2" a="1"/>
  <c r="L67" i="2" s="1"/>
  <c r="L63" i="2" a="1"/>
  <c r="L63" i="2" s="1"/>
  <c r="L59" i="2" a="1"/>
  <c r="L59" i="2" s="1"/>
  <c r="L55" i="2" a="1"/>
  <c r="L55" i="2" s="1"/>
  <c r="L51" i="2" a="1"/>
  <c r="L51" i="2" s="1"/>
  <c r="L47" i="2" a="1"/>
  <c r="L47" i="2" s="1"/>
  <c r="L43" i="2" a="1"/>
  <c r="L43" i="2" s="1"/>
  <c r="L39" i="2" a="1"/>
  <c r="L39" i="2" s="1"/>
  <c r="L35" i="2" a="1"/>
  <c r="L35" i="2" s="1"/>
  <c r="L31" i="2" a="1"/>
  <c r="L31" i="2" s="1"/>
  <c r="L27" i="2" a="1"/>
  <c r="L27" i="2" s="1"/>
  <c r="L23" i="2" a="1"/>
  <c r="L23" i="2" s="1"/>
  <c r="L19" i="2" a="1"/>
  <c r="L19" i="2" s="1"/>
  <c r="L15" i="2" a="1"/>
  <c r="L15" i="2" s="1"/>
  <c r="L11" i="2" a="1"/>
  <c r="L11" i="2" s="1"/>
  <c r="E68" i="2" a="1"/>
  <c r="E68" i="2" s="1"/>
  <c r="E67" i="2" a="1"/>
  <c r="E67" i="2" s="1"/>
  <c r="E63" i="2" a="1"/>
  <c r="E63" i="2" s="1"/>
  <c r="E59" i="2" a="1"/>
  <c r="E59" i="2" s="1"/>
  <c r="E55" i="2" a="1"/>
  <c r="E55" i="2" s="1"/>
  <c r="E51" i="2" a="1"/>
  <c r="E51" i="2" s="1"/>
  <c r="E47" i="2" a="1"/>
  <c r="E47" i="2" s="1"/>
  <c r="E43" i="2" a="1"/>
  <c r="E43" i="2" s="1"/>
  <c r="E39" i="2" a="1"/>
  <c r="E39" i="2" s="1"/>
  <c r="E35" i="2" a="1"/>
  <c r="E35" i="2" s="1"/>
  <c r="E31" i="2" a="1"/>
  <c r="E31" i="2" s="1"/>
  <c r="E27" i="2" a="1"/>
  <c r="E27" i="2" s="1"/>
  <c r="E23" i="2" a="1"/>
  <c r="E23" i="2" s="1"/>
  <c r="E19" i="2" a="1"/>
  <c r="E19" i="2" s="1"/>
  <c r="E15" i="2" a="1"/>
  <c r="E15" i="2" s="1"/>
  <c r="E11" i="2" a="1"/>
  <c r="E11" i="2" s="1"/>
  <c r="E8" i="2" a="1"/>
  <c r="E8" i="2" s="1"/>
  <c r="F67" i="2" a="1"/>
  <c r="F67" i="2" s="1"/>
  <c r="F63" i="2" a="1"/>
  <c r="F63" i="2" s="1"/>
  <c r="F59" i="2" a="1"/>
  <c r="F59" i="2" s="1"/>
  <c r="F55" i="2" a="1"/>
  <c r="F55" i="2" s="1"/>
  <c r="F51" i="2" a="1"/>
  <c r="F51" i="2" s="1"/>
  <c r="F47" i="2" a="1"/>
  <c r="F47" i="2" s="1"/>
  <c r="F43" i="2" a="1"/>
  <c r="F43" i="2" s="1"/>
  <c r="F39" i="2" a="1"/>
  <c r="F39" i="2" s="1"/>
  <c r="F35" i="2" a="1"/>
  <c r="F35" i="2" s="1"/>
  <c r="F31" i="2" a="1"/>
  <c r="F31" i="2" s="1"/>
  <c r="F27" i="2" a="1"/>
  <c r="F27" i="2" s="1"/>
  <c r="F23" i="2" a="1"/>
  <c r="F23" i="2" s="1"/>
  <c r="F19" i="2" a="1"/>
  <c r="F19" i="2" s="1"/>
  <c r="F15" i="2" a="1"/>
  <c r="F15" i="2" s="1"/>
  <c r="F11" i="2" a="1"/>
  <c r="F11" i="2" s="1"/>
  <c r="F8" i="2" a="1"/>
  <c r="F8" i="2" s="1"/>
  <c r="K67" i="2" a="1"/>
  <c r="K67" i="2" s="1"/>
  <c r="K63" i="2" a="1"/>
  <c r="K63" i="2" s="1"/>
  <c r="K59" i="2" a="1"/>
  <c r="K59" i="2" s="1"/>
  <c r="K55" i="2" a="1"/>
  <c r="K55" i="2" s="1"/>
  <c r="K51" i="2" a="1"/>
  <c r="K51" i="2" s="1"/>
  <c r="K47" i="2" a="1"/>
  <c r="K47" i="2" s="1"/>
  <c r="K43" i="2" a="1"/>
  <c r="K43" i="2" s="1"/>
  <c r="K39" i="2" a="1"/>
  <c r="K39" i="2" s="1"/>
  <c r="K35" i="2" a="1"/>
  <c r="K35" i="2" s="1"/>
  <c r="K31" i="2" a="1"/>
  <c r="K31" i="2" s="1"/>
  <c r="K27" i="2" a="1"/>
  <c r="K27" i="2" s="1"/>
  <c r="K23" i="2" a="1"/>
  <c r="K23" i="2" s="1"/>
  <c r="K19" i="2" a="1"/>
  <c r="K19" i="2" s="1"/>
  <c r="K15" i="2" a="1"/>
  <c r="K15" i="2" s="1"/>
  <c r="K11" i="2" a="1"/>
  <c r="K11" i="2" s="1"/>
  <c r="L7" i="2" a="1"/>
  <c r="L7" i="2" s="1"/>
  <c r="L66" i="2" a="1"/>
  <c r="L66" i="2" s="1"/>
  <c r="L62" i="2" a="1"/>
  <c r="L62" i="2" s="1"/>
  <c r="L58" i="2" a="1"/>
  <c r="L58" i="2" s="1"/>
  <c r="L54" i="2" a="1"/>
  <c r="L54" i="2" s="1"/>
  <c r="L50" i="2" a="1"/>
  <c r="L50" i="2" s="1"/>
  <c r="L46" i="2" a="1"/>
  <c r="L46" i="2" s="1"/>
  <c r="L42" i="2" a="1"/>
  <c r="L42" i="2" s="1"/>
  <c r="L38" i="2" a="1"/>
  <c r="L38" i="2" s="1"/>
  <c r="L34" i="2" a="1"/>
  <c r="L34" i="2" s="1"/>
  <c r="L30" i="2" a="1"/>
  <c r="L30" i="2" s="1"/>
  <c r="L26" i="2" a="1"/>
  <c r="L26" i="2" s="1"/>
  <c r="L22" i="2" a="1"/>
  <c r="L22" i="2" s="1"/>
  <c r="L18" i="2" a="1"/>
  <c r="L18" i="2" s="1"/>
  <c r="L14" i="2" a="1"/>
  <c r="L14" i="2" s="1"/>
  <c r="L10" i="2" a="1"/>
  <c r="L10" i="2" s="1"/>
  <c r="I25" i="4"/>
  <c r="H28" i="4"/>
  <c r="I30" i="4"/>
  <c r="H31" i="4"/>
  <c r="I33" i="4"/>
  <c r="H36" i="4"/>
  <c r="I39" i="4"/>
  <c r="H40" i="4"/>
  <c r="I43" i="4"/>
  <c r="H44" i="4"/>
  <c r="I47" i="4"/>
  <c r="H48" i="4"/>
  <c r="I51" i="4"/>
  <c r="H52" i="4"/>
  <c r="I55" i="4"/>
  <c r="H56" i="4"/>
  <c r="I59" i="4"/>
  <c r="H60" i="4"/>
  <c r="I63" i="4"/>
  <c r="H64" i="4"/>
  <c r="I67" i="4"/>
  <c r="H68" i="4"/>
  <c r="I71" i="4"/>
  <c r="H72" i="4"/>
  <c r="I75" i="4"/>
  <c r="H76" i="4"/>
  <c r="I79" i="4"/>
  <c r="H82" i="4"/>
  <c r="I84" i="4"/>
  <c r="H85" i="4"/>
  <c r="I87" i="4"/>
  <c r="H90" i="4"/>
  <c r="I92" i="4"/>
  <c r="H93" i="4"/>
  <c r="I96" i="4"/>
  <c r="H97" i="4"/>
  <c r="I100" i="4"/>
  <c r="H101" i="4"/>
  <c r="I104" i="4"/>
  <c r="H105" i="4"/>
  <c r="I108" i="4"/>
  <c r="H109" i="4"/>
  <c r="I112" i="4"/>
  <c r="H113" i="4"/>
  <c r="I116" i="4"/>
  <c r="H117" i="4"/>
  <c r="AF117" i="4" s="1"/>
  <c r="CB117" i="4" s="1"/>
  <c r="I120" i="4"/>
  <c r="H121" i="4"/>
  <c r="I124" i="4"/>
  <c r="H125" i="4"/>
  <c r="I128" i="4"/>
  <c r="AG128" i="4" s="1"/>
  <c r="CC128" i="4" s="1"/>
  <c r="H129" i="4"/>
  <c r="AF129" i="4" s="1"/>
  <c r="CB129" i="4" s="1"/>
  <c r="I132" i="4"/>
  <c r="AG132" i="4" s="1"/>
  <c r="CC132" i="4" s="1"/>
  <c r="H133" i="4"/>
  <c r="AF133" i="4" s="1"/>
  <c r="CB133" i="4" s="1"/>
  <c r="I136" i="4"/>
  <c r="AG136" i="4" s="1"/>
  <c r="CC136" i="4" s="1"/>
  <c r="H137" i="4"/>
  <c r="AF137" i="4" s="1"/>
  <c r="CB137" i="4" s="1"/>
  <c r="I140" i="4"/>
  <c r="AG140" i="4" s="1"/>
  <c r="CC140" i="4" s="1"/>
  <c r="H141" i="4"/>
  <c r="AF141" i="4" s="1"/>
  <c r="CB141" i="4" s="1"/>
  <c r="I144" i="4"/>
  <c r="AG144" i="4" s="1"/>
  <c r="CC144" i="4" s="1"/>
  <c r="H145" i="4"/>
  <c r="AF145" i="4" s="1"/>
  <c r="CB145" i="4" s="1"/>
  <c r="I148" i="4"/>
  <c r="AG148" i="4" s="1"/>
  <c r="CC148" i="4" s="1"/>
  <c r="H149" i="4"/>
  <c r="AF149" i="4" s="1"/>
  <c r="CB149" i="4" s="1"/>
  <c r="I152" i="4"/>
  <c r="AG152" i="4" s="1"/>
  <c r="CC152" i="4" s="1"/>
  <c r="H153" i="4"/>
  <c r="AF153" i="4" s="1"/>
  <c r="CB153" i="4" s="1"/>
  <c r="H126" i="4"/>
  <c r="AF126" i="4" s="1"/>
  <c r="CB126" i="4" s="1"/>
  <c r="I133" i="4"/>
  <c r="AG133" i="4" s="1"/>
  <c r="CC133" i="4" s="1"/>
  <c r="I137" i="4"/>
  <c r="AG137" i="4" s="1"/>
  <c r="CC137" i="4" s="1"/>
  <c r="I145" i="4"/>
  <c r="AG145" i="4" s="1"/>
  <c r="CC145" i="4" s="1"/>
  <c r="H150" i="4"/>
  <c r="AF150" i="4" s="1"/>
  <c r="CB150" i="4" s="1"/>
  <c r="H151" i="4"/>
  <c r="AF151" i="4" s="1"/>
  <c r="CB151" i="4" s="1"/>
  <c r="I154" i="4"/>
  <c r="AG154" i="4" s="1"/>
  <c r="CC154" i="4" s="1"/>
  <c r="H26" i="4"/>
  <c r="I28" i="4"/>
  <c r="H29" i="4"/>
  <c r="I31" i="4"/>
  <c r="H34" i="4"/>
  <c r="I36" i="4"/>
  <c r="H37" i="4"/>
  <c r="I40" i="4"/>
  <c r="H41" i="4"/>
  <c r="I44" i="4"/>
  <c r="H45" i="4"/>
  <c r="I48" i="4"/>
  <c r="H49" i="4"/>
  <c r="I52" i="4"/>
  <c r="H53" i="4"/>
  <c r="I56" i="4"/>
  <c r="H57" i="4"/>
  <c r="I60" i="4"/>
  <c r="H61" i="4"/>
  <c r="I64" i="4"/>
  <c r="H65" i="4"/>
  <c r="I68" i="4"/>
  <c r="H69" i="4"/>
  <c r="I72" i="4"/>
  <c r="H73" i="4"/>
  <c r="I76" i="4"/>
  <c r="H77" i="4"/>
  <c r="H80" i="4"/>
  <c r="I82" i="4"/>
  <c r="H83" i="4"/>
  <c r="I85" i="4"/>
  <c r="H88" i="4"/>
  <c r="I90" i="4"/>
  <c r="H91" i="4"/>
  <c r="I93" i="4"/>
  <c r="H94" i="4"/>
  <c r="I97" i="4"/>
  <c r="H98" i="4"/>
  <c r="I101" i="4"/>
  <c r="H102" i="4"/>
  <c r="I105" i="4"/>
  <c r="H106" i="4"/>
  <c r="I109" i="4"/>
  <c r="H110" i="4"/>
  <c r="I113" i="4"/>
  <c r="H114" i="4"/>
  <c r="AF114" i="4" s="1"/>
  <c r="CB114" i="4" s="1"/>
  <c r="I117" i="4"/>
  <c r="H118" i="4"/>
  <c r="I121" i="4"/>
  <c r="H122" i="4"/>
  <c r="I125" i="4"/>
  <c r="H130" i="4"/>
  <c r="AF130" i="4" s="1"/>
  <c r="CB130" i="4" s="1"/>
  <c r="I141" i="4"/>
  <c r="AG141" i="4" s="1"/>
  <c r="CC141" i="4" s="1"/>
  <c r="H146" i="4"/>
  <c r="AF146" i="4" s="1"/>
  <c r="CB146" i="4" s="1"/>
  <c r="I153" i="4"/>
  <c r="AG153" i="4" s="1"/>
  <c r="CC153" i="4" s="1"/>
  <c r="H22" i="4"/>
  <c r="H20" i="4"/>
  <c r="H24" i="4"/>
  <c r="I26" i="4"/>
  <c r="H27" i="4"/>
  <c r="I29" i="4"/>
  <c r="H32" i="4"/>
  <c r="I34" i="4"/>
  <c r="H35" i="4"/>
  <c r="AF35" i="4" s="1"/>
  <c r="CB35" i="4" s="1"/>
  <c r="I37" i="4"/>
  <c r="H38" i="4"/>
  <c r="I41" i="4"/>
  <c r="H42" i="4"/>
  <c r="I45" i="4"/>
  <c r="H46" i="4"/>
  <c r="I49" i="4"/>
  <c r="H50" i="4"/>
  <c r="I53" i="4"/>
  <c r="H54" i="4"/>
  <c r="I57" i="4"/>
  <c r="H58" i="4"/>
  <c r="I61" i="4"/>
  <c r="H62" i="4"/>
  <c r="I65" i="4"/>
  <c r="H66" i="4"/>
  <c r="I69" i="4"/>
  <c r="H70" i="4"/>
  <c r="I73" i="4"/>
  <c r="H74" i="4"/>
  <c r="I77" i="4"/>
  <c r="H78" i="4"/>
  <c r="I80" i="4"/>
  <c r="H81" i="4"/>
  <c r="I83" i="4"/>
  <c r="H86" i="4"/>
  <c r="I88" i="4"/>
  <c r="H89" i="4"/>
  <c r="I91" i="4"/>
  <c r="I94" i="4"/>
  <c r="H95" i="4"/>
  <c r="I98" i="4"/>
  <c r="H99" i="4"/>
  <c r="I102" i="4"/>
  <c r="H103" i="4"/>
  <c r="I106" i="4"/>
  <c r="H107" i="4"/>
  <c r="I110" i="4"/>
  <c r="H111" i="4"/>
  <c r="I114" i="4"/>
  <c r="H115" i="4"/>
  <c r="AF115" i="4" s="1"/>
  <c r="CB115" i="4" s="1"/>
  <c r="I118" i="4"/>
  <c r="H119" i="4"/>
  <c r="I122" i="4"/>
  <c r="H123" i="4"/>
  <c r="I126" i="4"/>
  <c r="AG126" i="4" s="1"/>
  <c r="CC126" i="4" s="1"/>
  <c r="H127" i="4"/>
  <c r="AF127" i="4" s="1"/>
  <c r="CB127" i="4" s="1"/>
  <c r="I130" i="4"/>
  <c r="AG130" i="4" s="1"/>
  <c r="CC130" i="4" s="1"/>
  <c r="H131" i="4"/>
  <c r="AF131" i="4" s="1"/>
  <c r="CB131" i="4" s="1"/>
  <c r="I134" i="4"/>
  <c r="AG134" i="4" s="1"/>
  <c r="CC134" i="4" s="1"/>
  <c r="H135" i="4"/>
  <c r="AF135" i="4" s="1"/>
  <c r="CB135" i="4" s="1"/>
  <c r="I138" i="4"/>
  <c r="AG138" i="4" s="1"/>
  <c r="CC138" i="4" s="1"/>
  <c r="H139" i="4"/>
  <c r="AF139" i="4" s="1"/>
  <c r="CB139" i="4" s="1"/>
  <c r="I142" i="4"/>
  <c r="AG142" i="4" s="1"/>
  <c r="CC142" i="4" s="1"/>
  <c r="H143" i="4"/>
  <c r="AF143" i="4" s="1"/>
  <c r="CB143" i="4" s="1"/>
  <c r="I146" i="4"/>
  <c r="AG146" i="4" s="1"/>
  <c r="CC146" i="4" s="1"/>
  <c r="H147" i="4"/>
  <c r="AF147" i="4" s="1"/>
  <c r="CB147" i="4" s="1"/>
  <c r="I150" i="4"/>
  <c r="AG150" i="4" s="1"/>
  <c r="CC150" i="4" s="1"/>
  <c r="H155" i="4"/>
  <c r="AF155" i="4" s="1"/>
  <c r="CB155" i="4" s="1"/>
  <c r="I24" i="4"/>
  <c r="H25" i="4"/>
  <c r="I27" i="4"/>
  <c r="H30" i="4"/>
  <c r="I32" i="4"/>
  <c r="H33" i="4"/>
  <c r="I35" i="4"/>
  <c r="I38" i="4"/>
  <c r="H39" i="4"/>
  <c r="I42" i="4"/>
  <c r="H43" i="4"/>
  <c r="I46" i="4"/>
  <c r="H47" i="4"/>
  <c r="I50" i="4"/>
  <c r="H51" i="4"/>
  <c r="I54" i="4"/>
  <c r="H55" i="4"/>
  <c r="I58" i="4"/>
  <c r="H59" i="4"/>
  <c r="I62" i="4"/>
  <c r="H63" i="4"/>
  <c r="I66" i="4"/>
  <c r="H67" i="4"/>
  <c r="I70" i="4"/>
  <c r="H71" i="4"/>
  <c r="I74" i="4"/>
  <c r="H75" i="4"/>
  <c r="I78" i="4"/>
  <c r="H79" i="4"/>
  <c r="I81" i="4"/>
  <c r="H84" i="4"/>
  <c r="I86" i="4"/>
  <c r="H87" i="4"/>
  <c r="I89" i="4"/>
  <c r="H92" i="4"/>
  <c r="I95" i="4"/>
  <c r="H96" i="4"/>
  <c r="I99" i="4"/>
  <c r="H100" i="4"/>
  <c r="I103" i="4"/>
  <c r="H104" i="4"/>
  <c r="I107" i="4"/>
  <c r="H108" i="4"/>
  <c r="AF108" i="4" s="1"/>
  <c r="CB108" i="4" s="1"/>
  <c r="I111" i="4"/>
  <c r="H112" i="4"/>
  <c r="I115" i="4"/>
  <c r="H116" i="4"/>
  <c r="AF116" i="4" s="1"/>
  <c r="CB116" i="4" s="1"/>
  <c r="I119" i="4"/>
  <c r="H120" i="4"/>
  <c r="I123" i="4"/>
  <c r="H124" i="4"/>
  <c r="I127" i="4"/>
  <c r="AG127" i="4" s="1"/>
  <c r="CC127" i="4" s="1"/>
  <c r="H128" i="4"/>
  <c r="AF128" i="4" s="1"/>
  <c r="CB128" i="4" s="1"/>
  <c r="I131" i="4"/>
  <c r="AG131" i="4" s="1"/>
  <c r="CC131" i="4" s="1"/>
  <c r="H132" i="4"/>
  <c r="AF132" i="4" s="1"/>
  <c r="CB132" i="4" s="1"/>
  <c r="I135" i="4"/>
  <c r="AG135" i="4" s="1"/>
  <c r="CC135" i="4" s="1"/>
  <c r="H136" i="4"/>
  <c r="AF136" i="4" s="1"/>
  <c r="CB136" i="4" s="1"/>
  <c r="I139" i="4"/>
  <c r="AG139" i="4" s="1"/>
  <c r="CC139" i="4" s="1"/>
  <c r="H140" i="4"/>
  <c r="AF140" i="4" s="1"/>
  <c r="CB140" i="4" s="1"/>
  <c r="I143" i="4"/>
  <c r="AG143" i="4" s="1"/>
  <c r="CC143" i="4" s="1"/>
  <c r="H144" i="4"/>
  <c r="AF144" i="4" s="1"/>
  <c r="CB144" i="4" s="1"/>
  <c r="I147" i="4"/>
  <c r="AG147" i="4" s="1"/>
  <c r="CC147" i="4" s="1"/>
  <c r="H148" i="4"/>
  <c r="AF148" i="4" s="1"/>
  <c r="CB148" i="4" s="1"/>
  <c r="I151" i="4"/>
  <c r="AG151" i="4" s="1"/>
  <c r="CC151" i="4" s="1"/>
  <c r="H152" i="4"/>
  <c r="AF152" i="4" s="1"/>
  <c r="CB152" i="4" s="1"/>
  <c r="I155" i="4"/>
  <c r="AG155" i="4" s="1"/>
  <c r="CC155" i="4" s="1"/>
  <c r="I20" i="4"/>
  <c r="H21" i="4"/>
  <c r="H23" i="4"/>
  <c r="I21" i="4"/>
  <c r="I23" i="4"/>
  <c r="I129" i="4"/>
  <c r="AG129" i="4" s="1"/>
  <c r="CC129" i="4" s="1"/>
  <c r="H134" i="4"/>
  <c r="AF134" i="4" s="1"/>
  <c r="CB134" i="4" s="1"/>
  <c r="H138" i="4"/>
  <c r="AF138" i="4" s="1"/>
  <c r="CB138" i="4" s="1"/>
  <c r="H142" i="4"/>
  <c r="AF142" i="4" s="1"/>
  <c r="CB142" i="4" s="1"/>
  <c r="I149" i="4"/>
  <c r="AG149" i="4" s="1"/>
  <c r="CC149" i="4" s="1"/>
  <c r="H154" i="4"/>
  <c r="AF154" i="4" s="1"/>
  <c r="CB154" i="4" s="1"/>
  <c r="I22" i="4"/>
  <c r="E58" i="2" a="1"/>
  <c r="E58" i="2" s="1"/>
  <c r="E50" i="2" a="1"/>
  <c r="E50" i="2" s="1"/>
  <c r="E42" i="2" a="1"/>
  <c r="E42" i="2" s="1"/>
  <c r="E38" i="2" a="1"/>
  <c r="E38" i="2" s="1"/>
  <c r="E34" i="2" a="1"/>
  <c r="E34" i="2" s="1"/>
  <c r="E30" i="2" a="1"/>
  <c r="E30" i="2" s="1"/>
  <c r="E26" i="2" a="1"/>
  <c r="E26" i="2" s="1"/>
  <c r="E22" i="2" a="1"/>
  <c r="E22" i="2" s="1"/>
  <c r="E18" i="2" a="1"/>
  <c r="E18" i="2" s="1"/>
  <c r="E14" i="2" a="1"/>
  <c r="E14" i="2" s="1"/>
  <c r="E10" i="2" a="1"/>
  <c r="E10" i="2" s="1"/>
  <c r="F7" i="2" a="1"/>
  <c r="F7" i="2" s="1"/>
  <c r="F66" i="2" a="1"/>
  <c r="F66" i="2" s="1"/>
  <c r="F62" i="2" a="1"/>
  <c r="F62" i="2" s="1"/>
  <c r="F58" i="2" a="1"/>
  <c r="F58" i="2" s="1"/>
  <c r="F54" i="2" a="1"/>
  <c r="F54" i="2" s="1"/>
  <c r="F50" i="2" a="1"/>
  <c r="F50" i="2" s="1"/>
  <c r="F46" i="2" a="1"/>
  <c r="F46" i="2" s="1"/>
  <c r="F42" i="2" a="1"/>
  <c r="F42" i="2" s="1"/>
  <c r="F38" i="2" a="1"/>
  <c r="F38" i="2" s="1"/>
  <c r="F34" i="2" a="1"/>
  <c r="F34" i="2" s="1"/>
  <c r="F30" i="2" a="1"/>
  <c r="F30" i="2" s="1"/>
  <c r="F26" i="2" a="1"/>
  <c r="F26" i="2" s="1"/>
  <c r="F22" i="2" a="1"/>
  <c r="F22" i="2" s="1"/>
  <c r="F18" i="2" a="1"/>
  <c r="F18" i="2" s="1"/>
  <c r="F14" i="2" a="1"/>
  <c r="F14" i="2" s="1"/>
  <c r="F10" i="2" a="1"/>
  <c r="F10" i="2" s="1"/>
  <c r="K7" i="2" a="1"/>
  <c r="K7" i="2" s="1"/>
  <c r="K66" i="2" a="1"/>
  <c r="K66" i="2" s="1"/>
  <c r="K62" i="2" a="1"/>
  <c r="K62" i="2" s="1"/>
  <c r="K58" i="2" a="1"/>
  <c r="K58" i="2" s="1"/>
  <c r="K54" i="2" a="1"/>
  <c r="K54" i="2" s="1"/>
  <c r="K50" i="2" a="1"/>
  <c r="K50" i="2" s="1"/>
  <c r="K46" i="2" a="1"/>
  <c r="K46" i="2" s="1"/>
  <c r="K42" i="2" a="1"/>
  <c r="K42" i="2" s="1"/>
  <c r="K38" i="2" a="1"/>
  <c r="K38" i="2" s="1"/>
  <c r="K34" i="2" a="1"/>
  <c r="K34" i="2" s="1"/>
  <c r="K30" i="2" a="1"/>
  <c r="K30" i="2" s="1"/>
  <c r="K26" i="2" a="1"/>
  <c r="K26" i="2" s="1"/>
  <c r="K22" i="2" a="1"/>
  <c r="K22" i="2" s="1"/>
  <c r="K18" i="2" a="1"/>
  <c r="K18" i="2" s="1"/>
  <c r="K14" i="2" a="1"/>
  <c r="K14" i="2" s="1"/>
  <c r="K10" i="2" a="1"/>
  <c r="K10" i="2" s="1"/>
  <c r="L69" i="2" a="1"/>
  <c r="L69" i="2" s="1"/>
  <c r="L65" i="2" a="1"/>
  <c r="L65" i="2" s="1"/>
  <c r="L61" i="2" a="1"/>
  <c r="L61" i="2" s="1"/>
  <c r="L57" i="2" a="1"/>
  <c r="L57" i="2" s="1"/>
  <c r="L53" i="2" a="1"/>
  <c r="L53" i="2" s="1"/>
  <c r="L49" i="2" a="1"/>
  <c r="L49" i="2" s="1"/>
  <c r="L45" i="2" a="1"/>
  <c r="L45" i="2" s="1"/>
  <c r="L41" i="2" a="1"/>
  <c r="L41" i="2" s="1"/>
  <c r="L37" i="2" a="1"/>
  <c r="L37" i="2" s="1"/>
  <c r="L33" i="2" a="1"/>
  <c r="L33" i="2" s="1"/>
  <c r="L29" i="2" a="1"/>
  <c r="L29" i="2" s="1"/>
  <c r="L25" i="2" a="1"/>
  <c r="L25" i="2" s="1"/>
  <c r="L21" i="2" a="1"/>
  <c r="L21" i="2" s="1"/>
  <c r="L17" i="2" a="1"/>
  <c r="L17" i="2" s="1"/>
  <c r="L13" i="2" a="1"/>
  <c r="L13" i="2" s="1"/>
  <c r="L9" i="2" a="1"/>
  <c r="L9" i="2" s="1"/>
  <c r="E54" i="2" a="1"/>
  <c r="E54" i="2" s="1"/>
  <c r="E46" i="2" a="1"/>
  <c r="E46" i="2" s="1"/>
  <c r="E69" i="2" a="1"/>
  <c r="E69" i="2" s="1"/>
  <c r="E65" i="2" a="1"/>
  <c r="E65" i="2" s="1"/>
  <c r="E61" i="2" a="1"/>
  <c r="E61" i="2" s="1"/>
  <c r="E57" i="2" a="1"/>
  <c r="E57" i="2" s="1"/>
  <c r="E53" i="2" a="1"/>
  <c r="E53" i="2" s="1"/>
  <c r="E49" i="2" a="1"/>
  <c r="E49" i="2" s="1"/>
  <c r="E45" i="2" a="1"/>
  <c r="E45" i="2" s="1"/>
  <c r="E41" i="2" a="1"/>
  <c r="E41" i="2" s="1"/>
  <c r="E37" i="2" a="1"/>
  <c r="E37" i="2" s="1"/>
  <c r="E33" i="2" a="1"/>
  <c r="E33" i="2" s="1"/>
  <c r="E29" i="2" a="1"/>
  <c r="E29" i="2" s="1"/>
  <c r="E25" i="2" a="1"/>
  <c r="E25" i="2" s="1"/>
  <c r="E21" i="2" a="1"/>
  <c r="E21" i="2" s="1"/>
  <c r="E17" i="2" a="1"/>
  <c r="E17" i="2" s="1"/>
  <c r="E13" i="2" a="1"/>
  <c r="E13" i="2" s="1"/>
  <c r="F69" i="2" a="1"/>
  <c r="F69" i="2" s="1"/>
  <c r="F65" i="2" a="1"/>
  <c r="F65" i="2" s="1"/>
  <c r="F61" i="2" a="1"/>
  <c r="F61" i="2" s="1"/>
  <c r="F57" i="2" a="1"/>
  <c r="F57" i="2" s="1"/>
  <c r="F53" i="2" a="1"/>
  <c r="F53" i="2" s="1"/>
  <c r="F49" i="2" a="1"/>
  <c r="F49" i="2" s="1"/>
  <c r="F45" i="2" a="1"/>
  <c r="F45" i="2" s="1"/>
  <c r="F41" i="2" a="1"/>
  <c r="F41" i="2" s="1"/>
  <c r="F37" i="2" a="1"/>
  <c r="F37" i="2" s="1"/>
  <c r="F33" i="2" a="1"/>
  <c r="F33" i="2" s="1"/>
  <c r="F29" i="2" a="1"/>
  <c r="F29" i="2" s="1"/>
  <c r="F25" i="2" a="1"/>
  <c r="F25" i="2" s="1"/>
  <c r="F21" i="2" a="1"/>
  <c r="F21" i="2" s="1"/>
  <c r="F17" i="2" a="1"/>
  <c r="F17" i="2" s="1"/>
  <c r="F13" i="2" a="1"/>
  <c r="F13" i="2" s="1"/>
  <c r="K69" i="2" a="1"/>
  <c r="K69" i="2" s="1"/>
  <c r="K65" i="2" a="1"/>
  <c r="K65" i="2" s="1"/>
  <c r="K61" i="2" a="1"/>
  <c r="K61" i="2" s="1"/>
  <c r="K57" i="2" a="1"/>
  <c r="K57" i="2" s="1"/>
  <c r="K53" i="2" a="1"/>
  <c r="K53" i="2" s="1"/>
  <c r="K49" i="2" a="1"/>
  <c r="K49" i="2" s="1"/>
  <c r="K45" i="2" a="1"/>
  <c r="K45" i="2" s="1"/>
  <c r="K41" i="2" a="1"/>
  <c r="K41" i="2" s="1"/>
  <c r="K37" i="2" a="1"/>
  <c r="K37" i="2" s="1"/>
  <c r="K33" i="2" a="1"/>
  <c r="K33" i="2" s="1"/>
  <c r="K29" i="2" a="1"/>
  <c r="K29" i="2" s="1"/>
  <c r="K25" i="2" a="1"/>
  <c r="K25" i="2" s="1"/>
  <c r="K21" i="2" a="1"/>
  <c r="K21" i="2" s="1"/>
  <c r="K17" i="2" a="1"/>
  <c r="K17" i="2" s="1"/>
  <c r="K13" i="2" a="1"/>
  <c r="K13" i="2" s="1"/>
  <c r="K9" i="2" a="1"/>
  <c r="K9" i="2" s="1"/>
  <c r="L68" i="2" a="1"/>
  <c r="L68" i="2" s="1"/>
  <c r="L64" i="2" a="1"/>
  <c r="L64" i="2" s="1"/>
  <c r="L60" i="2" a="1"/>
  <c r="L60" i="2" s="1"/>
  <c r="L56" i="2" a="1"/>
  <c r="L56" i="2" s="1"/>
  <c r="L52" i="2" a="1"/>
  <c r="L52" i="2" s="1"/>
  <c r="L48" i="2" a="1"/>
  <c r="L48" i="2" s="1"/>
  <c r="L44" i="2" a="1"/>
  <c r="L44" i="2" s="1"/>
  <c r="L40" i="2" a="1"/>
  <c r="L40" i="2" s="1"/>
  <c r="L36" i="2" a="1"/>
  <c r="L36" i="2" s="1"/>
  <c r="L32" i="2" a="1"/>
  <c r="L32" i="2" s="1"/>
  <c r="L28" i="2" a="1"/>
  <c r="L28" i="2" s="1"/>
  <c r="L24" i="2" a="1"/>
  <c r="L24" i="2" s="1"/>
  <c r="L20" i="2" a="1"/>
  <c r="L20" i="2" s="1"/>
  <c r="L16" i="2" a="1"/>
  <c r="L16" i="2" s="1"/>
  <c r="L12" i="2" a="1"/>
  <c r="L12" i="2" s="1"/>
  <c r="I11" i="4"/>
  <c r="I15" i="4"/>
  <c r="AG15" i="4" s="1"/>
  <c r="CC15" i="4" s="1"/>
  <c r="H16" i="4"/>
  <c r="AF16" i="4" s="1"/>
  <c r="CB16" i="4" s="1"/>
  <c r="I16" i="4"/>
  <c r="AG16" i="4" s="1"/>
  <c r="CC16" i="4" s="1"/>
  <c r="H17" i="4"/>
  <c r="AF17" i="4" s="1"/>
  <c r="CB17" i="4" s="1"/>
  <c r="I17" i="4"/>
  <c r="AG17" i="4" s="1"/>
  <c r="CC17" i="4" s="1"/>
  <c r="H18" i="4"/>
  <c r="AF18" i="4" s="1"/>
  <c r="CB18" i="4" s="1"/>
  <c r="H12" i="4"/>
  <c r="AF12" i="4" s="1"/>
  <c r="CB12" i="4" s="1"/>
  <c r="I14" i="4"/>
  <c r="AG14" i="4" s="1"/>
  <c r="CC14" i="4" s="1"/>
  <c r="H15" i="4"/>
  <c r="AF15" i="4" s="1"/>
  <c r="CB15" i="4" s="1"/>
  <c r="I18" i="4"/>
  <c r="AG18" i="4" s="1"/>
  <c r="CC18" i="4" s="1"/>
  <c r="H11" i="4"/>
  <c r="H14" i="4"/>
  <c r="AF14" i="4" s="1"/>
  <c r="CB14" i="4" s="1"/>
  <c r="I13" i="4"/>
  <c r="AG13" i="4" s="1"/>
  <c r="CC13" i="4" s="1"/>
  <c r="H13" i="4"/>
  <c r="AF13" i="4" s="1"/>
  <c r="CB13" i="4" s="1"/>
  <c r="I12" i="4"/>
  <c r="AG12" i="4" s="1"/>
  <c r="CC12" i="4" s="1"/>
  <c r="U7" i="4"/>
  <c r="U166" i="4" s="1"/>
  <c r="T7" i="4"/>
  <c r="T179" i="4" s="1"/>
  <c r="I10" i="4"/>
  <c r="H10" i="4"/>
  <c r="X157" i="4" l="1"/>
  <c r="AH156" i="4"/>
  <c r="CD156" i="4" s="1"/>
  <c r="AD156" i="4"/>
  <c r="BZ156" i="4" s="1"/>
  <c r="BH157" i="4"/>
  <c r="BL156" i="4"/>
  <c r="BT156" i="4" s="1"/>
  <c r="AV156" i="4"/>
  <c r="BL157" i="4"/>
  <c r="BT157" i="4" s="1"/>
  <c r="AV157" i="4"/>
  <c r="BH156" i="4"/>
  <c r="AH151" i="4"/>
  <c r="CD151" i="4" s="1"/>
  <c r="AH155" i="4"/>
  <c r="CD155" i="4" s="1"/>
  <c r="CD143" i="4"/>
  <c r="AI23" i="4"/>
  <c r="CE23" i="4" s="1"/>
  <c r="AI87" i="4"/>
  <c r="CE87" i="4" s="1"/>
  <c r="AI55" i="4"/>
  <c r="CE55" i="4" s="1"/>
  <c r="AI37" i="4"/>
  <c r="CE37" i="4" s="1"/>
  <c r="AI101" i="4"/>
  <c r="CE101" i="4" s="1"/>
  <c r="AI30" i="4"/>
  <c r="CE30" i="4" s="1"/>
  <c r="AI94" i="4"/>
  <c r="CE94" i="4" s="1"/>
  <c r="AI27" i="4"/>
  <c r="CE27" i="4" s="1"/>
  <c r="AI91" i="4"/>
  <c r="CE91" i="4" s="1"/>
  <c r="AI53" i="4"/>
  <c r="CE53" i="4" s="1"/>
  <c r="AI69" i="4"/>
  <c r="CE69" i="4" s="1"/>
  <c r="AI62" i="4"/>
  <c r="CE62" i="4" s="1"/>
  <c r="CE34" i="4"/>
  <c r="CE98" i="4"/>
  <c r="AH126" i="4"/>
  <c r="CD126" i="4" s="1"/>
  <c r="AC176" i="4"/>
  <c r="BY176" i="4" s="1"/>
  <c r="BM180" i="4"/>
  <c r="AH176" i="4"/>
  <c r="CD176" i="4" s="1"/>
  <c r="AC180" i="4"/>
  <c r="BY180" i="4" s="1"/>
  <c r="T185" i="4"/>
  <c r="U185" i="4"/>
  <c r="U184" i="4"/>
  <c r="U182" i="4"/>
  <c r="T181" i="4"/>
  <c r="T180" i="4"/>
  <c r="U178" i="4"/>
  <c r="T177" i="4"/>
  <c r="BR176" i="4"/>
  <c r="BR188" i="4" s="1"/>
  <c r="J23" i="9" s="1"/>
  <c r="T176" i="4"/>
  <c r="T182" i="4"/>
  <c r="T178" i="4"/>
  <c r="U183" i="4"/>
  <c r="U179" i="4"/>
  <c r="T184" i="4"/>
  <c r="T183" i="4"/>
  <c r="U181" i="4"/>
  <c r="U180" i="4"/>
  <c r="AG180" i="4" s="1"/>
  <c r="CC180" i="4" s="1"/>
  <c r="U177" i="4"/>
  <c r="U176" i="4"/>
  <c r="AH135" i="4"/>
  <c r="CD135" i="4" s="1"/>
  <c r="AH138" i="4"/>
  <c r="CD138" i="4" s="1"/>
  <c r="AH149" i="4"/>
  <c r="CD149" i="4" s="1"/>
  <c r="AH154" i="4"/>
  <c r="CD154" i="4" s="1"/>
  <c r="AH133" i="4"/>
  <c r="CD133" i="4" s="1"/>
  <c r="AC12" i="4"/>
  <c r="U168" i="4"/>
  <c r="U19" i="4"/>
  <c r="U158" i="4"/>
  <c r="AG158" i="4" s="1"/>
  <c r="U164" i="4"/>
  <c r="AG164" i="4" s="1"/>
  <c r="CC164" i="4" s="1"/>
  <c r="U165" i="4"/>
  <c r="AG165" i="4" s="1"/>
  <c r="CC165" i="4" s="1"/>
  <c r="U162" i="4"/>
  <c r="AG162" i="4" s="1"/>
  <c r="CC162" i="4" s="1"/>
  <c r="U159" i="4"/>
  <c r="AG159" i="4" s="1"/>
  <c r="CC159" i="4" s="1"/>
  <c r="U160" i="4"/>
  <c r="AG160" i="4" s="1"/>
  <c r="CC160" i="4" s="1"/>
  <c r="U161" i="4"/>
  <c r="AG161" i="4" s="1"/>
  <c r="CC161" i="4" s="1"/>
  <c r="U163" i="4"/>
  <c r="AG163" i="4" s="1"/>
  <c r="CC163" i="4" s="1"/>
  <c r="U169" i="4"/>
  <c r="U170" i="4"/>
  <c r="U172" i="4"/>
  <c r="T19" i="4"/>
  <c r="T158" i="4"/>
  <c r="T164" i="4"/>
  <c r="T165" i="4"/>
  <c r="T162" i="4"/>
  <c r="T159" i="4"/>
  <c r="T160" i="4"/>
  <c r="T161" i="4"/>
  <c r="T163" i="4"/>
  <c r="T166" i="4"/>
  <c r="T169" i="4"/>
  <c r="T170" i="4"/>
  <c r="T172" i="4"/>
  <c r="T167" i="4"/>
  <c r="T171" i="4"/>
  <c r="T173" i="4"/>
  <c r="T174" i="4"/>
  <c r="T175" i="4"/>
  <c r="U175" i="4"/>
  <c r="AG175" i="4" s="1"/>
  <c r="CC175" i="4" s="1"/>
  <c r="U174" i="4"/>
  <c r="AG174" i="4" s="1"/>
  <c r="U173" i="4"/>
  <c r="U171" i="4"/>
  <c r="T168" i="4"/>
  <c r="U167" i="4"/>
  <c r="AG167" i="4" s="1"/>
  <c r="CC167" i="4" s="1"/>
  <c r="AG166" i="4"/>
  <c r="CC166" i="4" s="1"/>
  <c r="CE15" i="4"/>
  <c r="CE111" i="4"/>
  <c r="CE113" i="4"/>
  <c r="AC19" i="4"/>
  <c r="AI19" i="4"/>
  <c r="CE19" i="4" s="1"/>
  <c r="AI110" i="4"/>
  <c r="CE110" i="4" s="1"/>
  <c r="AC11" i="4"/>
  <c r="AC18" i="4"/>
  <c r="BS14" i="4"/>
  <c r="AI12" i="4"/>
  <c r="AI14" i="4"/>
  <c r="BS12" i="4"/>
  <c r="AC15" i="4"/>
  <c r="AC17" i="4"/>
  <c r="AC14" i="4"/>
  <c r="AC16" i="4"/>
  <c r="BR10" i="4"/>
  <c r="CD7" i="4"/>
  <c r="CD10" i="4" s="1"/>
  <c r="BG187" i="4"/>
  <c r="K21" i="9" s="1"/>
  <c r="BF187" i="4"/>
  <c r="J21" i="9" s="1"/>
  <c r="AU187" i="4"/>
  <c r="AT187" i="4"/>
  <c r="J20" i="9" s="1"/>
  <c r="W187" i="4"/>
  <c r="K16" i="9" s="1"/>
  <c r="V187" i="4"/>
  <c r="J16" i="9" s="1"/>
  <c r="K187" i="4"/>
  <c r="J187" i="4"/>
  <c r="J15" i="9" s="1"/>
  <c r="BA187" i="4"/>
  <c r="E21" i="9" s="1"/>
  <c r="E187" i="4"/>
  <c r="E15" i="9" s="1"/>
  <c r="Q187" i="4"/>
  <c r="E16" i="9" s="1"/>
  <c r="T13" i="4"/>
  <c r="T38" i="4"/>
  <c r="T54" i="4"/>
  <c r="T42" i="4"/>
  <c r="T58" i="4"/>
  <c r="T71" i="4"/>
  <c r="T74" i="4"/>
  <c r="T24" i="4"/>
  <c r="T27" i="4"/>
  <c r="T30" i="4"/>
  <c r="T46" i="4"/>
  <c r="T50" i="4"/>
  <c r="T63" i="4"/>
  <c r="T39" i="4"/>
  <c r="T55" i="4"/>
  <c r="T100" i="4"/>
  <c r="T28" i="4"/>
  <c r="T44" i="4"/>
  <c r="T67" i="4"/>
  <c r="T70" i="4"/>
  <c r="T83" i="4"/>
  <c r="T86" i="4"/>
  <c r="T89" i="4"/>
  <c r="T105" i="4"/>
  <c r="T21" i="4"/>
  <c r="T37" i="4"/>
  <c r="T53" i="4"/>
  <c r="T94" i="4"/>
  <c r="T118" i="4"/>
  <c r="T134" i="4"/>
  <c r="T150" i="4"/>
  <c r="T153" i="4"/>
  <c r="T95" i="4"/>
  <c r="T108" i="4"/>
  <c r="T115" i="4"/>
  <c r="T131" i="4"/>
  <c r="T147" i="4"/>
  <c r="T113" i="4"/>
  <c r="T116" i="4"/>
  <c r="T132" i="4"/>
  <c r="T148" i="4"/>
  <c r="T155" i="4"/>
  <c r="T87" i="4"/>
  <c r="T125" i="4"/>
  <c r="T141" i="4"/>
  <c r="T66" i="4"/>
  <c r="T79" i="4"/>
  <c r="T43" i="4"/>
  <c r="T69" i="4"/>
  <c r="T72" i="4"/>
  <c r="T85" i="4"/>
  <c r="T88" i="4"/>
  <c r="T104" i="4"/>
  <c r="T32" i="4"/>
  <c r="T48" i="4"/>
  <c r="T93" i="4"/>
  <c r="T41" i="4"/>
  <c r="T57" i="4"/>
  <c r="T60" i="4"/>
  <c r="T73" i="4"/>
  <c r="T76" i="4"/>
  <c r="T98" i="4"/>
  <c r="T106" i="4"/>
  <c r="T122" i="4"/>
  <c r="T138" i="4"/>
  <c r="T112" i="4"/>
  <c r="T119" i="4"/>
  <c r="T135" i="4"/>
  <c r="T154" i="4"/>
  <c r="T120" i="4"/>
  <c r="AF120" i="4" s="1"/>
  <c r="T136" i="4"/>
  <c r="T110" i="4"/>
  <c r="T129" i="4"/>
  <c r="T145" i="4"/>
  <c r="T82" i="4"/>
  <c r="T22" i="4"/>
  <c r="T25" i="4"/>
  <c r="T31" i="4"/>
  <c r="T47" i="4"/>
  <c r="T92" i="4"/>
  <c r="T20" i="4"/>
  <c r="T23" i="4"/>
  <c r="AF23" i="4" s="1"/>
  <c r="T36" i="4"/>
  <c r="T52" i="4"/>
  <c r="T59" i="4"/>
  <c r="T62" i="4"/>
  <c r="T75" i="4"/>
  <c r="T78" i="4"/>
  <c r="T97" i="4"/>
  <c r="T26" i="4"/>
  <c r="T29" i="4"/>
  <c r="T45" i="4"/>
  <c r="T91" i="4"/>
  <c r="T102" i="4"/>
  <c r="T107" i="4"/>
  <c r="T126" i="4"/>
  <c r="T142" i="4"/>
  <c r="T123" i="4"/>
  <c r="T139" i="4"/>
  <c r="T124" i="4"/>
  <c r="AF124" i="4" s="1"/>
  <c r="T140" i="4"/>
  <c r="T103" i="4"/>
  <c r="T114" i="4"/>
  <c r="T117" i="4"/>
  <c r="T133" i="4"/>
  <c r="T149" i="4"/>
  <c r="T152" i="4"/>
  <c r="T34" i="4"/>
  <c r="T35" i="4"/>
  <c r="T51" i="4"/>
  <c r="AF51" i="4" s="1"/>
  <c r="T61" i="4"/>
  <c r="T64" i="4"/>
  <c r="T77" i="4"/>
  <c r="T80" i="4"/>
  <c r="AF80" i="4" s="1"/>
  <c r="T96" i="4"/>
  <c r="T40" i="4"/>
  <c r="T56" i="4"/>
  <c r="T101" i="4"/>
  <c r="AF101" i="4" s="1"/>
  <c r="T33" i="4"/>
  <c r="T49" i="4"/>
  <c r="T65" i="4"/>
  <c r="T68" i="4"/>
  <c r="AF68" i="4" s="1"/>
  <c r="T81" i="4"/>
  <c r="T84" i="4"/>
  <c r="T90" i="4"/>
  <c r="AF90" i="4" s="1"/>
  <c r="T111" i="4"/>
  <c r="T130" i="4"/>
  <c r="T146" i="4"/>
  <c r="T127" i="4"/>
  <c r="T143" i="4"/>
  <c r="T99" i="4"/>
  <c r="T109" i="4"/>
  <c r="AF109" i="4" s="1"/>
  <c r="T128" i="4"/>
  <c r="T144" i="4"/>
  <c r="T151" i="4"/>
  <c r="T121" i="4"/>
  <c r="AF121" i="4" s="1"/>
  <c r="T137" i="4"/>
  <c r="U17" i="4"/>
  <c r="U41" i="4"/>
  <c r="U57" i="4"/>
  <c r="U60" i="4"/>
  <c r="U73" i="4"/>
  <c r="U76" i="4"/>
  <c r="U26" i="4"/>
  <c r="U29" i="4"/>
  <c r="U45" i="4"/>
  <c r="U33" i="4"/>
  <c r="U49" i="4"/>
  <c r="U65" i="4"/>
  <c r="U68" i="4"/>
  <c r="U81" i="4"/>
  <c r="U37" i="4"/>
  <c r="U42" i="4"/>
  <c r="U58" i="4"/>
  <c r="U71" i="4"/>
  <c r="U74" i="4"/>
  <c r="U87" i="4"/>
  <c r="U103" i="4"/>
  <c r="U31" i="4"/>
  <c r="U47" i="4"/>
  <c r="U92" i="4"/>
  <c r="U40" i="4"/>
  <c r="U56" i="4"/>
  <c r="U59" i="4"/>
  <c r="U62" i="4"/>
  <c r="U75" i="4"/>
  <c r="U78" i="4"/>
  <c r="AG78" i="4" s="1"/>
  <c r="U97" i="4"/>
  <c r="U121" i="4"/>
  <c r="U137" i="4"/>
  <c r="U111" i="4"/>
  <c r="U118" i="4"/>
  <c r="AG118" i="4" s="1"/>
  <c r="U134" i="4"/>
  <c r="U150" i="4"/>
  <c r="U153" i="4"/>
  <c r="U101" i="4"/>
  <c r="U119" i="4"/>
  <c r="U135" i="4"/>
  <c r="U109" i="4"/>
  <c r="U128" i="4"/>
  <c r="U144" i="4"/>
  <c r="U53" i="4"/>
  <c r="U24" i="4"/>
  <c r="AG24" i="4" s="1"/>
  <c r="U27" i="4"/>
  <c r="U30" i="4"/>
  <c r="AG30" i="4" s="1"/>
  <c r="U46" i="4"/>
  <c r="U91" i="4"/>
  <c r="U22" i="4"/>
  <c r="AG22" i="4" s="1"/>
  <c r="U25" i="4"/>
  <c r="AG25" i="4" s="1"/>
  <c r="U35" i="4"/>
  <c r="U51" i="4"/>
  <c r="U61" i="4"/>
  <c r="U64" i="4"/>
  <c r="AG64" i="4" s="1"/>
  <c r="U77" i="4"/>
  <c r="U80" i="4"/>
  <c r="U96" i="4"/>
  <c r="U28" i="4"/>
  <c r="AG28" i="4" s="1"/>
  <c r="U44" i="4"/>
  <c r="U125" i="4"/>
  <c r="AG125" i="4" s="1"/>
  <c r="U141" i="4"/>
  <c r="U98" i="4"/>
  <c r="AG98" i="4" s="1"/>
  <c r="U105" i="4"/>
  <c r="AG105" i="4" s="1"/>
  <c r="U122" i="4"/>
  <c r="AG122" i="4" s="1"/>
  <c r="U138" i="4"/>
  <c r="U123" i="4"/>
  <c r="AG123" i="4" s="1"/>
  <c r="U139" i="4"/>
  <c r="U90" i="4"/>
  <c r="AG90" i="4" s="1"/>
  <c r="U113" i="4"/>
  <c r="AG113" i="4" s="1"/>
  <c r="U116" i="4"/>
  <c r="AG116" i="4" s="1"/>
  <c r="U132" i="4"/>
  <c r="U148" i="4"/>
  <c r="U151" i="4"/>
  <c r="U34" i="4"/>
  <c r="AG34" i="4" s="1"/>
  <c r="U50" i="4"/>
  <c r="AG50" i="4" s="1"/>
  <c r="U63" i="4"/>
  <c r="AG63" i="4" s="1"/>
  <c r="U66" i="4"/>
  <c r="AG66" i="4" s="1"/>
  <c r="U79" i="4"/>
  <c r="AG79" i="4" s="1"/>
  <c r="U82" i="4"/>
  <c r="AG82" i="4" s="1"/>
  <c r="U95" i="4"/>
  <c r="AG95" i="4" s="1"/>
  <c r="U39" i="4"/>
  <c r="AG39" i="4" s="1"/>
  <c r="U55" i="4"/>
  <c r="AG55" i="4" s="1"/>
  <c r="U100" i="4"/>
  <c r="AG100" i="4" s="1"/>
  <c r="U32" i="4"/>
  <c r="AG32" i="4" s="1"/>
  <c r="U48" i="4"/>
  <c r="AG48" i="4" s="1"/>
  <c r="U67" i="4"/>
  <c r="AG67" i="4" s="1"/>
  <c r="U70" i="4"/>
  <c r="AG70" i="4" s="1"/>
  <c r="U83" i="4"/>
  <c r="AG83" i="4" s="1"/>
  <c r="U86" i="4"/>
  <c r="AG86" i="4" s="1"/>
  <c r="U89" i="4"/>
  <c r="AG89" i="4" s="1"/>
  <c r="U110" i="4"/>
  <c r="AG110" i="4" s="1"/>
  <c r="U129" i="4"/>
  <c r="U145" i="4"/>
  <c r="U106" i="4"/>
  <c r="AG106" i="4" s="1"/>
  <c r="U126" i="4"/>
  <c r="U142" i="4"/>
  <c r="U108" i="4"/>
  <c r="AG108" i="4" s="1"/>
  <c r="U127" i="4"/>
  <c r="U143" i="4"/>
  <c r="U120" i="4"/>
  <c r="AG120" i="4" s="1"/>
  <c r="U136" i="4"/>
  <c r="U155" i="4"/>
  <c r="U21" i="4"/>
  <c r="AG21" i="4" s="1"/>
  <c r="U84" i="4"/>
  <c r="AG84" i="4" s="1"/>
  <c r="U38" i="4"/>
  <c r="AG38" i="4" s="1"/>
  <c r="U54" i="4"/>
  <c r="AG54" i="4" s="1"/>
  <c r="U99" i="4"/>
  <c r="AG99" i="4" s="1"/>
  <c r="U43" i="4"/>
  <c r="AG43" i="4" s="1"/>
  <c r="U69" i="4"/>
  <c r="AG69" i="4" s="1"/>
  <c r="U72" i="4"/>
  <c r="AG72" i="4" s="1"/>
  <c r="U85" i="4"/>
  <c r="AG85" i="4" s="1"/>
  <c r="U88" i="4"/>
  <c r="AG88" i="4" s="1"/>
  <c r="U104" i="4"/>
  <c r="AG104" i="4" s="1"/>
  <c r="U20" i="4"/>
  <c r="AG20" i="4" s="1"/>
  <c r="U23" i="4"/>
  <c r="AG23" i="4" s="1"/>
  <c r="U36" i="4"/>
  <c r="AG36" i="4" s="1"/>
  <c r="U52" i="4"/>
  <c r="AG52" i="4" s="1"/>
  <c r="U93" i="4"/>
  <c r="AG93" i="4" s="1"/>
  <c r="U94" i="4"/>
  <c r="AG94" i="4" s="1"/>
  <c r="U114" i="4"/>
  <c r="AG114" i="4" s="1"/>
  <c r="U117" i="4"/>
  <c r="AG117" i="4" s="1"/>
  <c r="U133" i="4"/>
  <c r="U149" i="4"/>
  <c r="U152" i="4"/>
  <c r="U102" i="4"/>
  <c r="AG102" i="4" s="1"/>
  <c r="U107" i="4"/>
  <c r="AG107" i="4" s="1"/>
  <c r="U130" i="4"/>
  <c r="U146" i="4"/>
  <c r="U112" i="4"/>
  <c r="U115" i="4"/>
  <c r="AG115" i="4" s="1"/>
  <c r="U131" i="4"/>
  <c r="U147" i="4"/>
  <c r="U154" i="4"/>
  <c r="U124" i="4"/>
  <c r="AG124" i="4" s="1"/>
  <c r="U140" i="4"/>
  <c r="AF21" i="4"/>
  <c r="AG119" i="4"/>
  <c r="AG111" i="4"/>
  <c r="AG81" i="4"/>
  <c r="AF104" i="4"/>
  <c r="AF75" i="4"/>
  <c r="AG62" i="4"/>
  <c r="AF59" i="4"/>
  <c r="AG46" i="4"/>
  <c r="AF43" i="4"/>
  <c r="AG27" i="4"/>
  <c r="AF111" i="4"/>
  <c r="AF95" i="4"/>
  <c r="AF89" i="4"/>
  <c r="AF86" i="4"/>
  <c r="AG73" i="4"/>
  <c r="AF70" i="4"/>
  <c r="AG57" i="4"/>
  <c r="AF54" i="4"/>
  <c r="AG41" i="4"/>
  <c r="AF38" i="4"/>
  <c r="AF32" i="4"/>
  <c r="AF22" i="4"/>
  <c r="AG101" i="4"/>
  <c r="AF98" i="4"/>
  <c r="AF69" i="4"/>
  <c r="AG56" i="4"/>
  <c r="AF53" i="4"/>
  <c r="AG40" i="4"/>
  <c r="AF37" i="4"/>
  <c r="AF34" i="4"/>
  <c r="AF85" i="4"/>
  <c r="AF82" i="4"/>
  <c r="AG75" i="4"/>
  <c r="AF72" i="4"/>
  <c r="AG59" i="4"/>
  <c r="AF56" i="4"/>
  <c r="AF40" i="4"/>
  <c r="AG33" i="4"/>
  <c r="AG103" i="4"/>
  <c r="AF100" i="4"/>
  <c r="AF87" i="4"/>
  <c r="AF84" i="4"/>
  <c r="AG74" i="4"/>
  <c r="AF71" i="4"/>
  <c r="AG58" i="4"/>
  <c r="AF55" i="4"/>
  <c r="AG42" i="4"/>
  <c r="AF39" i="4"/>
  <c r="AF33" i="4"/>
  <c r="AF30" i="4"/>
  <c r="AF123" i="4"/>
  <c r="AF107" i="4"/>
  <c r="AG91" i="4"/>
  <c r="AF66" i="4"/>
  <c r="AG53" i="4"/>
  <c r="AF50" i="4"/>
  <c r="AG37" i="4"/>
  <c r="AF20" i="4"/>
  <c r="AF110" i="4"/>
  <c r="AG97" i="4"/>
  <c r="AF94" i="4"/>
  <c r="AF91" i="4"/>
  <c r="AF88" i="4"/>
  <c r="AG68" i="4"/>
  <c r="AF65" i="4"/>
  <c r="AF49" i="4"/>
  <c r="AF113" i="4"/>
  <c r="AF97" i="4"/>
  <c r="AG87" i="4"/>
  <c r="AG71" i="4"/>
  <c r="AF52" i="4"/>
  <c r="AF36" i="4"/>
  <c r="AF112" i="4"/>
  <c r="AF96" i="4"/>
  <c r="AF67" i="4"/>
  <c r="AG35" i="4"/>
  <c r="AF119" i="4"/>
  <c r="AF103" i="4"/>
  <c r="AF81" i="4"/>
  <c r="AF78" i="4"/>
  <c r="AG65" i="4"/>
  <c r="AF62" i="4"/>
  <c r="AG49" i="4"/>
  <c r="AF46" i="4"/>
  <c r="AF27" i="4"/>
  <c r="AF24" i="4"/>
  <c r="AF122" i="4"/>
  <c r="AG109" i="4"/>
  <c r="AF106" i="4"/>
  <c r="AF77" i="4"/>
  <c r="AF61" i="4"/>
  <c r="AF45" i="4"/>
  <c r="AF29" i="4"/>
  <c r="AF26" i="4"/>
  <c r="AF125" i="4"/>
  <c r="AG96" i="4"/>
  <c r="AF93" i="4"/>
  <c r="AF64" i="4"/>
  <c r="AG51" i="4"/>
  <c r="AF48" i="4"/>
  <c r="AF92" i="4"/>
  <c r="AF79" i="4"/>
  <c r="AF63" i="4"/>
  <c r="AF47" i="4"/>
  <c r="AF25" i="4"/>
  <c r="AF99" i="4"/>
  <c r="AG80" i="4"/>
  <c r="AG77" i="4"/>
  <c r="AF74" i="4"/>
  <c r="AG61" i="4"/>
  <c r="AF58" i="4"/>
  <c r="AG45" i="4"/>
  <c r="AF42" i="4"/>
  <c r="AG29" i="4"/>
  <c r="AG26" i="4"/>
  <c r="AG121" i="4"/>
  <c r="AF118" i="4"/>
  <c r="AF102" i="4"/>
  <c r="AF83" i="4"/>
  <c r="AG76" i="4"/>
  <c r="AF73" i="4"/>
  <c r="AG60" i="4"/>
  <c r="AF57" i="4"/>
  <c r="AG44" i="4"/>
  <c r="AF41" i="4"/>
  <c r="AG31" i="4"/>
  <c r="AF105" i="4"/>
  <c r="AG92" i="4"/>
  <c r="AF76" i="4"/>
  <c r="AF60" i="4"/>
  <c r="AG47" i="4"/>
  <c r="AF44" i="4"/>
  <c r="AF31" i="4"/>
  <c r="AF28" i="4"/>
  <c r="H187" i="4"/>
  <c r="H15" i="9" s="1"/>
  <c r="I187" i="4"/>
  <c r="I15" i="9" s="1"/>
  <c r="U14" i="4"/>
  <c r="T15" i="4"/>
  <c r="T16" i="4"/>
  <c r="T17" i="4"/>
  <c r="U18" i="4"/>
  <c r="U11" i="4"/>
  <c r="U12" i="4"/>
  <c r="U13" i="4"/>
  <c r="T14" i="4"/>
  <c r="U15" i="4"/>
  <c r="U16" i="4"/>
  <c r="T18" i="4"/>
  <c r="T11" i="4"/>
  <c r="T12" i="4"/>
  <c r="AF7" i="4"/>
  <c r="AF10" i="4" s="1"/>
  <c r="AF11" i="4"/>
  <c r="AG11" i="4"/>
  <c r="AG7" i="4"/>
  <c r="U10" i="4"/>
  <c r="T10" i="4"/>
  <c r="CD188" i="4" l="1"/>
  <c r="J26" i="9" s="1"/>
  <c r="BR187" i="4"/>
  <c r="J22" i="9" s="1"/>
  <c r="CD187" i="4"/>
  <c r="J25" i="9" s="1"/>
  <c r="AH188" i="4"/>
  <c r="J18" i="9" s="1"/>
  <c r="AH187" i="4"/>
  <c r="J17" i="9" s="1"/>
  <c r="BS188" i="4"/>
  <c r="K23" i="9" s="1"/>
  <c r="BS187" i="4"/>
  <c r="K22" i="9" s="1"/>
  <c r="CE12" i="4"/>
  <c r="CE14" i="4"/>
  <c r="AI188" i="4"/>
  <c r="K18" i="9" s="1"/>
  <c r="AI187" i="4"/>
  <c r="K17" i="9" s="1"/>
  <c r="K15" i="9"/>
  <c r="K20" i="9"/>
  <c r="AC187" i="4"/>
  <c r="E17" i="9" s="1"/>
  <c r="AC188" i="4"/>
  <c r="E18" i="9" s="1"/>
  <c r="AF188" i="4"/>
  <c r="AF187" i="4"/>
  <c r="AG112" i="4"/>
  <c r="AG187" i="4" s="1"/>
  <c r="U187" i="4"/>
  <c r="I16" i="9" s="1"/>
  <c r="T187" i="4"/>
  <c r="H16" i="9" s="1"/>
  <c r="AR7" i="4"/>
  <c r="AR18" i="4"/>
  <c r="BP18" i="4" s="1"/>
  <c r="AR16" i="4"/>
  <c r="BP16" i="4" s="1"/>
  <c r="AR11" i="4"/>
  <c r="CB11" i="4"/>
  <c r="CC11" i="4"/>
  <c r="AG10" i="4"/>
  <c r="AS7" i="4"/>
  <c r="AS176" i="4" l="1"/>
  <c r="BQ176" i="4" s="1"/>
  <c r="AS177" i="4"/>
  <c r="BQ177" i="4" s="1"/>
  <c r="AS179" i="4"/>
  <c r="BQ179" i="4" s="1"/>
  <c r="AS185" i="4"/>
  <c r="BQ185" i="4" s="1"/>
  <c r="AS181" i="4"/>
  <c r="BQ181" i="4" s="1"/>
  <c r="AS182" i="4"/>
  <c r="BQ182" i="4" s="1"/>
  <c r="AS178" i="4"/>
  <c r="BQ178" i="4" s="1"/>
  <c r="AS184" i="4"/>
  <c r="BQ184" i="4" s="1"/>
  <c r="AS180" i="4"/>
  <c r="BQ180" i="4" s="1"/>
  <c r="AS183" i="4"/>
  <c r="BQ183" i="4" s="1"/>
  <c r="AR181" i="4"/>
  <c r="BP181" i="4" s="1"/>
  <c r="AR182" i="4"/>
  <c r="BP182" i="4" s="1"/>
  <c r="AR185" i="4"/>
  <c r="BP185" i="4" s="1"/>
  <c r="AR178" i="4"/>
  <c r="BP178" i="4" s="1"/>
  <c r="AR184" i="4"/>
  <c r="BP184" i="4" s="1"/>
  <c r="AR180" i="4"/>
  <c r="BP180" i="4" s="1"/>
  <c r="AR183" i="4"/>
  <c r="BP183" i="4" s="1"/>
  <c r="AR176" i="4"/>
  <c r="BP176" i="4" s="1"/>
  <c r="AR177" i="4"/>
  <c r="BP177" i="4" s="1"/>
  <c r="AR179" i="4"/>
  <c r="BP179" i="4" s="1"/>
  <c r="AR159" i="4"/>
  <c r="BP159" i="4" s="1"/>
  <c r="AR162" i="4"/>
  <c r="BP162" i="4" s="1"/>
  <c r="AR163" i="4"/>
  <c r="BP163" i="4" s="1"/>
  <c r="AR164" i="4"/>
  <c r="BP164" i="4" s="1"/>
  <c r="AR165" i="4"/>
  <c r="BP165" i="4" s="1"/>
  <c r="AR166" i="4"/>
  <c r="BP166" i="4" s="1"/>
  <c r="AR168" i="4"/>
  <c r="BP168" i="4" s="1"/>
  <c r="AR169" i="4"/>
  <c r="BP169" i="4" s="1"/>
  <c r="AR167" i="4"/>
  <c r="BP167" i="4" s="1"/>
  <c r="AR171" i="4"/>
  <c r="BP171" i="4" s="1"/>
  <c r="AR158" i="4"/>
  <c r="BP158" i="4" s="1"/>
  <c r="AR160" i="4"/>
  <c r="BP160" i="4" s="1"/>
  <c r="AR161" i="4"/>
  <c r="BP161" i="4" s="1"/>
  <c r="AR173" i="4"/>
  <c r="BP173" i="4" s="1"/>
  <c r="AR175" i="4"/>
  <c r="BP175" i="4" s="1"/>
  <c r="AR174" i="4"/>
  <c r="BP174" i="4" s="1"/>
  <c r="AR172" i="4"/>
  <c r="BP172" i="4" s="1"/>
  <c r="AR170" i="4"/>
  <c r="BP170" i="4" s="1"/>
  <c r="AS19" i="4"/>
  <c r="BQ19" i="4" s="1"/>
  <c r="AS159" i="4"/>
  <c r="BQ159" i="4" s="1"/>
  <c r="AS162" i="4"/>
  <c r="BQ162" i="4" s="1"/>
  <c r="AS163" i="4"/>
  <c r="BQ163" i="4" s="1"/>
  <c r="AS168" i="4"/>
  <c r="BQ168" i="4" s="1"/>
  <c r="AS169" i="4"/>
  <c r="BQ169" i="4" s="1"/>
  <c r="AS172" i="4"/>
  <c r="BQ172" i="4" s="1"/>
  <c r="AS164" i="4"/>
  <c r="BQ164" i="4" s="1"/>
  <c r="AS165" i="4"/>
  <c r="BQ165" i="4" s="1"/>
  <c r="AS158" i="4"/>
  <c r="BQ158" i="4" s="1"/>
  <c r="CC158" i="4" s="1"/>
  <c r="AS160" i="4"/>
  <c r="BQ160" i="4" s="1"/>
  <c r="AS161" i="4"/>
  <c r="BQ161" i="4" s="1"/>
  <c r="AS170" i="4"/>
  <c r="BQ170" i="4" s="1"/>
  <c r="AS166" i="4"/>
  <c r="BQ166" i="4" s="1"/>
  <c r="AS167" i="4"/>
  <c r="BQ167" i="4" s="1"/>
  <c r="AS171" i="4"/>
  <c r="BQ171" i="4" s="1"/>
  <c r="AS173" i="4"/>
  <c r="BQ173" i="4" s="1"/>
  <c r="AS174" i="4"/>
  <c r="AS175" i="4"/>
  <c r="AR17" i="4"/>
  <c r="BP17" i="4" s="1"/>
  <c r="AR19" i="4"/>
  <c r="BP19" i="4" s="1"/>
  <c r="CE187" i="4"/>
  <c r="K25" i="9" s="1"/>
  <c r="CE188" i="4"/>
  <c r="K26" i="9" s="1"/>
  <c r="H17" i="9"/>
  <c r="I17" i="9"/>
  <c r="BD7" i="4"/>
  <c r="AR10" i="4"/>
  <c r="H18" i="9"/>
  <c r="AG188" i="4"/>
  <c r="BD119" i="4"/>
  <c r="BD155" i="4"/>
  <c r="BD90" i="4"/>
  <c r="BD138" i="4"/>
  <c r="BD27" i="4"/>
  <c r="BD40" i="4"/>
  <c r="BD59" i="4"/>
  <c r="BD75" i="4"/>
  <c r="BD91" i="4"/>
  <c r="BD107" i="4"/>
  <c r="BD123" i="4"/>
  <c r="BD38" i="4"/>
  <c r="BD41" i="4"/>
  <c r="BD44" i="4"/>
  <c r="BD60" i="4"/>
  <c r="BD76" i="4"/>
  <c r="BD92" i="4"/>
  <c r="BD108" i="4"/>
  <c r="BD124" i="4"/>
  <c r="BD140" i="4"/>
  <c r="BD133" i="4"/>
  <c r="BD135" i="4"/>
  <c r="BD148" i="4"/>
  <c r="BD153" i="4"/>
  <c r="BD28" i="4"/>
  <c r="BD31" i="4"/>
  <c r="BD53" i="4"/>
  <c r="BD69" i="4"/>
  <c r="BD85" i="4"/>
  <c r="BD101" i="4"/>
  <c r="BD117" i="4"/>
  <c r="BD46" i="4"/>
  <c r="BD62" i="4"/>
  <c r="BD78" i="4"/>
  <c r="BD94" i="4"/>
  <c r="BD110" i="4"/>
  <c r="BD126" i="4"/>
  <c r="BD142" i="4"/>
  <c r="BD47" i="4"/>
  <c r="BD63" i="4"/>
  <c r="BD79" i="4"/>
  <c r="BD95" i="4"/>
  <c r="BD111" i="4"/>
  <c r="BD127" i="4"/>
  <c r="BD48" i="4"/>
  <c r="BD64" i="4"/>
  <c r="BD80" i="4"/>
  <c r="BD96" i="4"/>
  <c r="BD112" i="4"/>
  <c r="BD128" i="4"/>
  <c r="BD144" i="4"/>
  <c r="BD141" i="4"/>
  <c r="BD146" i="4"/>
  <c r="BD143" i="4"/>
  <c r="BD147" i="4"/>
  <c r="BD152" i="4"/>
  <c r="BD131" i="4"/>
  <c r="BD24" i="4"/>
  <c r="BD22" i="4"/>
  <c r="BD25" i="4"/>
  <c r="BD57" i="4"/>
  <c r="BD73" i="4"/>
  <c r="BD89" i="4"/>
  <c r="BD105" i="4"/>
  <c r="BD121" i="4"/>
  <c r="BD21" i="4"/>
  <c r="BD34" i="4"/>
  <c r="BD37" i="4"/>
  <c r="BD50" i="4"/>
  <c r="BD66" i="4"/>
  <c r="BD82" i="4"/>
  <c r="BD98" i="4"/>
  <c r="BD114" i="4"/>
  <c r="BD130" i="4"/>
  <c r="BD32" i="4"/>
  <c r="BD35" i="4"/>
  <c r="BD51" i="4"/>
  <c r="BD67" i="4"/>
  <c r="BD83" i="4"/>
  <c r="BD99" i="4"/>
  <c r="BD115" i="4"/>
  <c r="BD30" i="4"/>
  <c r="BD33" i="4"/>
  <c r="BD52" i="4"/>
  <c r="BD68" i="4"/>
  <c r="BD84" i="4"/>
  <c r="BD100" i="4"/>
  <c r="BD116" i="4"/>
  <c r="BD132" i="4"/>
  <c r="BD150" i="4"/>
  <c r="BD151" i="4"/>
  <c r="BD139" i="4"/>
  <c r="BD145" i="4"/>
  <c r="AR22" i="4"/>
  <c r="BP22" i="4" s="1"/>
  <c r="CB22" i="4" s="1"/>
  <c r="AR25" i="4"/>
  <c r="BP25" i="4" s="1"/>
  <c r="CB25" i="4" s="1"/>
  <c r="AR41" i="4"/>
  <c r="BP41" i="4" s="1"/>
  <c r="CB41" i="4" s="1"/>
  <c r="AR57" i="4"/>
  <c r="BP57" i="4" s="1"/>
  <c r="CB57" i="4" s="1"/>
  <c r="AR73" i="4"/>
  <c r="BP73" i="4" s="1"/>
  <c r="CB73" i="4" s="1"/>
  <c r="AR89" i="4"/>
  <c r="BP89" i="4" s="1"/>
  <c r="CB89" i="4" s="1"/>
  <c r="AR105" i="4"/>
  <c r="BP105" i="4" s="1"/>
  <c r="CB105" i="4" s="1"/>
  <c r="AR121" i="4"/>
  <c r="BP121" i="4" s="1"/>
  <c r="CB121" i="4" s="1"/>
  <c r="AR137" i="4"/>
  <c r="BP137" i="4" s="1"/>
  <c r="AR38" i="4"/>
  <c r="BP38" i="4" s="1"/>
  <c r="CB38" i="4" s="1"/>
  <c r="AR54" i="4"/>
  <c r="BP54" i="4" s="1"/>
  <c r="CB54" i="4" s="1"/>
  <c r="AR70" i="4"/>
  <c r="BP70" i="4" s="1"/>
  <c r="CB70" i="4" s="1"/>
  <c r="AR86" i="4"/>
  <c r="BP86" i="4" s="1"/>
  <c r="CB86" i="4" s="1"/>
  <c r="AR102" i="4"/>
  <c r="BP102" i="4" s="1"/>
  <c r="CB102" i="4" s="1"/>
  <c r="AR118" i="4"/>
  <c r="BP118" i="4" s="1"/>
  <c r="CB118" i="4" s="1"/>
  <c r="AR134" i="4"/>
  <c r="BP134" i="4" s="1"/>
  <c r="AR21" i="4"/>
  <c r="BP21" i="4" s="1"/>
  <c r="CB21" i="4" s="1"/>
  <c r="AR27" i="4"/>
  <c r="BP27" i="4" s="1"/>
  <c r="CB27" i="4" s="1"/>
  <c r="AR43" i="4"/>
  <c r="BP43" i="4" s="1"/>
  <c r="CB43" i="4" s="1"/>
  <c r="AR59" i="4"/>
  <c r="BP59" i="4" s="1"/>
  <c r="CB59" i="4" s="1"/>
  <c r="AR75" i="4"/>
  <c r="BP75" i="4" s="1"/>
  <c r="CB75" i="4" s="1"/>
  <c r="AR91" i="4"/>
  <c r="BP91" i="4" s="1"/>
  <c r="CB91" i="4" s="1"/>
  <c r="AR107" i="4"/>
  <c r="BP107" i="4" s="1"/>
  <c r="CB107" i="4" s="1"/>
  <c r="AR123" i="4"/>
  <c r="BP123" i="4" s="1"/>
  <c r="CB123" i="4" s="1"/>
  <c r="AR36" i="4"/>
  <c r="BP36" i="4" s="1"/>
  <c r="CB36" i="4" s="1"/>
  <c r="AR52" i="4"/>
  <c r="BP52" i="4" s="1"/>
  <c r="CB52" i="4" s="1"/>
  <c r="AR68" i="4"/>
  <c r="BP68" i="4" s="1"/>
  <c r="CB68" i="4" s="1"/>
  <c r="AR84" i="4"/>
  <c r="BP84" i="4" s="1"/>
  <c r="CB84" i="4" s="1"/>
  <c r="AR100" i="4"/>
  <c r="BP100" i="4" s="1"/>
  <c r="CB100" i="4" s="1"/>
  <c r="AR145" i="4"/>
  <c r="BP145" i="4" s="1"/>
  <c r="AR29" i="4"/>
  <c r="BP29" i="4" s="1"/>
  <c r="CB29" i="4" s="1"/>
  <c r="AR45" i="4"/>
  <c r="BP45" i="4" s="1"/>
  <c r="CB45" i="4" s="1"/>
  <c r="AR61" i="4"/>
  <c r="BP61" i="4" s="1"/>
  <c r="CB61" i="4" s="1"/>
  <c r="AR77" i="4"/>
  <c r="BP77" i="4" s="1"/>
  <c r="CB77" i="4" s="1"/>
  <c r="AR93" i="4"/>
  <c r="BP93" i="4" s="1"/>
  <c r="CB93" i="4" s="1"/>
  <c r="AR109" i="4"/>
  <c r="BP109" i="4" s="1"/>
  <c r="CB109" i="4" s="1"/>
  <c r="AR125" i="4"/>
  <c r="BP125" i="4" s="1"/>
  <c r="CB125" i="4" s="1"/>
  <c r="AR141" i="4"/>
  <c r="BP141" i="4" s="1"/>
  <c r="AR20" i="4"/>
  <c r="BP20" i="4" s="1"/>
  <c r="CB20" i="4" s="1"/>
  <c r="AR23" i="4"/>
  <c r="BP23" i="4" s="1"/>
  <c r="CB23" i="4" s="1"/>
  <c r="AR26" i="4"/>
  <c r="BP26" i="4" s="1"/>
  <c r="CB26" i="4" s="1"/>
  <c r="AR42" i="4"/>
  <c r="BP42" i="4" s="1"/>
  <c r="CB42" i="4" s="1"/>
  <c r="AR58" i="4"/>
  <c r="BP58" i="4" s="1"/>
  <c r="CB58" i="4" s="1"/>
  <c r="AR74" i="4"/>
  <c r="BP74" i="4" s="1"/>
  <c r="CB74" i="4" s="1"/>
  <c r="AR90" i="4"/>
  <c r="BP90" i="4" s="1"/>
  <c r="CB90" i="4" s="1"/>
  <c r="AR106" i="4"/>
  <c r="BP106" i="4" s="1"/>
  <c r="CB106" i="4" s="1"/>
  <c r="AR122" i="4"/>
  <c r="BP122" i="4" s="1"/>
  <c r="CB122" i="4" s="1"/>
  <c r="AR31" i="4"/>
  <c r="BP31" i="4" s="1"/>
  <c r="CB31" i="4" s="1"/>
  <c r="AR47" i="4"/>
  <c r="BP47" i="4" s="1"/>
  <c r="CB47" i="4" s="1"/>
  <c r="AR63" i="4"/>
  <c r="BP63" i="4" s="1"/>
  <c r="CB63" i="4" s="1"/>
  <c r="AR79" i="4"/>
  <c r="BP79" i="4" s="1"/>
  <c r="CB79" i="4" s="1"/>
  <c r="AR95" i="4"/>
  <c r="BP95" i="4" s="1"/>
  <c r="CB95" i="4" s="1"/>
  <c r="AR111" i="4"/>
  <c r="BP111" i="4" s="1"/>
  <c r="CB111" i="4" s="1"/>
  <c r="AR127" i="4"/>
  <c r="BP127" i="4" s="1"/>
  <c r="AR24" i="4"/>
  <c r="BP24" i="4" s="1"/>
  <c r="CB24" i="4" s="1"/>
  <c r="AR40" i="4"/>
  <c r="BP40" i="4" s="1"/>
  <c r="CB40" i="4" s="1"/>
  <c r="AR56" i="4"/>
  <c r="BP56" i="4" s="1"/>
  <c r="CB56" i="4" s="1"/>
  <c r="AR72" i="4"/>
  <c r="BP72" i="4" s="1"/>
  <c r="CB72" i="4" s="1"/>
  <c r="AR88" i="4"/>
  <c r="BP88" i="4" s="1"/>
  <c r="CB88" i="4" s="1"/>
  <c r="AR104" i="4"/>
  <c r="BP104" i="4" s="1"/>
  <c r="CB104" i="4" s="1"/>
  <c r="AR120" i="4"/>
  <c r="BP120" i="4" s="1"/>
  <c r="CB120" i="4" s="1"/>
  <c r="AR149" i="4"/>
  <c r="BP149" i="4" s="1"/>
  <c r="AR33" i="4"/>
  <c r="BP33" i="4" s="1"/>
  <c r="CB33" i="4" s="1"/>
  <c r="AR49" i="4"/>
  <c r="BP49" i="4" s="1"/>
  <c r="CB49" i="4" s="1"/>
  <c r="AR65" i="4"/>
  <c r="BP65" i="4" s="1"/>
  <c r="CB65" i="4" s="1"/>
  <c r="AR81" i="4"/>
  <c r="BP81" i="4" s="1"/>
  <c r="CB81" i="4" s="1"/>
  <c r="AR97" i="4"/>
  <c r="BP97" i="4" s="1"/>
  <c r="CB97" i="4" s="1"/>
  <c r="AR113" i="4"/>
  <c r="BP113" i="4" s="1"/>
  <c r="CB113" i="4" s="1"/>
  <c r="AR129" i="4"/>
  <c r="BP129" i="4" s="1"/>
  <c r="AR30" i="4"/>
  <c r="BP30" i="4" s="1"/>
  <c r="CB30" i="4" s="1"/>
  <c r="AR46" i="4"/>
  <c r="BP46" i="4" s="1"/>
  <c r="CB46" i="4" s="1"/>
  <c r="AR62" i="4"/>
  <c r="BP62" i="4" s="1"/>
  <c r="CB62" i="4" s="1"/>
  <c r="AR78" i="4"/>
  <c r="BP78" i="4" s="1"/>
  <c r="CB78" i="4" s="1"/>
  <c r="AR94" i="4"/>
  <c r="BP94" i="4" s="1"/>
  <c r="CB94" i="4" s="1"/>
  <c r="AR110" i="4"/>
  <c r="BP110" i="4" s="1"/>
  <c r="CB110" i="4" s="1"/>
  <c r="AR126" i="4"/>
  <c r="BP126" i="4" s="1"/>
  <c r="AR35" i="4"/>
  <c r="BP35" i="4" s="1"/>
  <c r="AR51" i="4"/>
  <c r="BP51" i="4" s="1"/>
  <c r="CB51" i="4" s="1"/>
  <c r="AR67" i="4"/>
  <c r="BP67" i="4" s="1"/>
  <c r="CB67" i="4" s="1"/>
  <c r="AR83" i="4"/>
  <c r="BP83" i="4" s="1"/>
  <c r="CB83" i="4" s="1"/>
  <c r="AR99" i="4"/>
  <c r="BP99" i="4" s="1"/>
  <c r="CB99" i="4" s="1"/>
  <c r="AR115" i="4"/>
  <c r="BP115" i="4" s="1"/>
  <c r="AR131" i="4"/>
  <c r="BP131" i="4" s="1"/>
  <c r="AR28" i="4"/>
  <c r="BP28" i="4" s="1"/>
  <c r="CB28" i="4" s="1"/>
  <c r="AR44" i="4"/>
  <c r="BP44" i="4" s="1"/>
  <c r="CB44" i="4" s="1"/>
  <c r="AR60" i="4"/>
  <c r="BP60" i="4" s="1"/>
  <c r="CB60" i="4" s="1"/>
  <c r="AR76" i="4"/>
  <c r="BP76" i="4" s="1"/>
  <c r="CB76" i="4" s="1"/>
  <c r="AR92" i="4"/>
  <c r="BP92" i="4" s="1"/>
  <c r="CB92" i="4" s="1"/>
  <c r="AR135" i="4"/>
  <c r="BP135" i="4" s="1"/>
  <c r="AR153" i="4"/>
  <c r="BP153" i="4" s="1"/>
  <c r="AR37" i="4"/>
  <c r="BP37" i="4" s="1"/>
  <c r="CB37" i="4" s="1"/>
  <c r="AR53" i="4"/>
  <c r="BP53" i="4" s="1"/>
  <c r="CB53" i="4" s="1"/>
  <c r="AR69" i="4"/>
  <c r="BP69" i="4" s="1"/>
  <c r="CB69" i="4" s="1"/>
  <c r="AR85" i="4"/>
  <c r="BP85" i="4" s="1"/>
  <c r="CB85" i="4" s="1"/>
  <c r="AR101" i="4"/>
  <c r="BP101" i="4" s="1"/>
  <c r="CB101" i="4" s="1"/>
  <c r="AR117" i="4"/>
  <c r="BP117" i="4" s="1"/>
  <c r="AR133" i="4"/>
  <c r="BP133" i="4" s="1"/>
  <c r="AR34" i="4"/>
  <c r="BP34" i="4" s="1"/>
  <c r="CB34" i="4" s="1"/>
  <c r="AR50" i="4"/>
  <c r="BP50" i="4" s="1"/>
  <c r="CB50" i="4" s="1"/>
  <c r="AR66" i="4"/>
  <c r="BP66" i="4" s="1"/>
  <c r="CB66" i="4" s="1"/>
  <c r="AR82" i="4"/>
  <c r="BP82" i="4" s="1"/>
  <c r="CB82" i="4" s="1"/>
  <c r="AR98" i="4"/>
  <c r="BP98" i="4" s="1"/>
  <c r="CB98" i="4" s="1"/>
  <c r="AR114" i="4"/>
  <c r="BP114" i="4" s="1"/>
  <c r="AR130" i="4"/>
  <c r="BP130" i="4" s="1"/>
  <c r="AR39" i="4"/>
  <c r="BP39" i="4" s="1"/>
  <c r="CB39" i="4" s="1"/>
  <c r="AR55" i="4"/>
  <c r="BP55" i="4" s="1"/>
  <c r="CB55" i="4" s="1"/>
  <c r="AR71" i="4"/>
  <c r="BP71" i="4" s="1"/>
  <c r="CB71" i="4" s="1"/>
  <c r="AR87" i="4"/>
  <c r="BP87" i="4" s="1"/>
  <c r="CB87" i="4" s="1"/>
  <c r="AR103" i="4"/>
  <c r="BP103" i="4" s="1"/>
  <c r="CB103" i="4" s="1"/>
  <c r="AR119" i="4"/>
  <c r="BP119" i="4" s="1"/>
  <c r="CB119" i="4" s="1"/>
  <c r="AR32" i="4"/>
  <c r="BP32" i="4" s="1"/>
  <c r="CB32" i="4" s="1"/>
  <c r="AR48" i="4"/>
  <c r="BP48" i="4" s="1"/>
  <c r="CB48" i="4" s="1"/>
  <c r="AR64" i="4"/>
  <c r="BP64" i="4" s="1"/>
  <c r="CB64" i="4" s="1"/>
  <c r="AR80" i="4"/>
  <c r="BP80" i="4" s="1"/>
  <c r="CB80" i="4" s="1"/>
  <c r="AR108" i="4"/>
  <c r="BP108" i="4" s="1"/>
  <c r="AR139" i="4"/>
  <c r="BP139" i="4" s="1"/>
  <c r="AR146" i="4"/>
  <c r="BP146" i="4" s="1"/>
  <c r="AR128" i="4"/>
  <c r="BP128" i="4" s="1"/>
  <c r="AR151" i="4"/>
  <c r="BP151" i="4" s="1"/>
  <c r="AR136" i="4"/>
  <c r="BP136" i="4" s="1"/>
  <c r="AR144" i="4"/>
  <c r="BP144" i="4" s="1"/>
  <c r="AR124" i="4"/>
  <c r="BP124" i="4" s="1"/>
  <c r="CB124" i="4" s="1"/>
  <c r="AR140" i="4"/>
  <c r="BP140" i="4" s="1"/>
  <c r="AR150" i="4"/>
  <c r="BP150" i="4" s="1"/>
  <c r="AR155" i="4"/>
  <c r="BP155" i="4" s="1"/>
  <c r="AR116" i="4"/>
  <c r="BP116" i="4" s="1"/>
  <c r="AR148" i="4"/>
  <c r="BP148" i="4" s="1"/>
  <c r="AR96" i="4"/>
  <c r="BP96" i="4" s="1"/>
  <c r="CB96" i="4" s="1"/>
  <c r="AR154" i="4"/>
  <c r="BP154" i="4" s="1"/>
  <c r="AR143" i="4"/>
  <c r="BP143" i="4" s="1"/>
  <c r="AR132" i="4"/>
  <c r="BP132" i="4" s="1"/>
  <c r="AR152" i="4"/>
  <c r="BP152" i="4" s="1"/>
  <c r="AR138" i="4"/>
  <c r="BP138" i="4" s="1"/>
  <c r="AR142" i="4"/>
  <c r="BP142" i="4" s="1"/>
  <c r="AR112" i="4"/>
  <c r="BP112" i="4" s="1"/>
  <c r="CB112" i="4" s="1"/>
  <c r="AR147" i="4"/>
  <c r="BP147" i="4" s="1"/>
  <c r="AS28" i="4"/>
  <c r="BQ28" i="4" s="1"/>
  <c r="CC28" i="4" s="1"/>
  <c r="AS44" i="4"/>
  <c r="BQ44" i="4" s="1"/>
  <c r="CC44" i="4" s="1"/>
  <c r="AS60" i="4"/>
  <c r="BQ60" i="4" s="1"/>
  <c r="CC60" i="4" s="1"/>
  <c r="AS76" i="4"/>
  <c r="BQ76" i="4" s="1"/>
  <c r="CC76" i="4" s="1"/>
  <c r="AS92" i="4"/>
  <c r="BQ92" i="4" s="1"/>
  <c r="CC92" i="4" s="1"/>
  <c r="AS108" i="4"/>
  <c r="BQ108" i="4" s="1"/>
  <c r="CC108" i="4" s="1"/>
  <c r="AS124" i="4"/>
  <c r="BQ124" i="4" s="1"/>
  <c r="CC124" i="4" s="1"/>
  <c r="AS140" i="4"/>
  <c r="BQ140" i="4" s="1"/>
  <c r="AS22" i="4"/>
  <c r="BQ22" i="4" s="1"/>
  <c r="CC22" i="4" s="1"/>
  <c r="AS25" i="4"/>
  <c r="BQ25" i="4" s="1"/>
  <c r="CC25" i="4" s="1"/>
  <c r="AS41" i="4"/>
  <c r="BQ41" i="4" s="1"/>
  <c r="CC41" i="4" s="1"/>
  <c r="AS57" i="4"/>
  <c r="BQ57" i="4" s="1"/>
  <c r="CC57" i="4" s="1"/>
  <c r="AS73" i="4"/>
  <c r="BQ73" i="4" s="1"/>
  <c r="CC73" i="4" s="1"/>
  <c r="AS89" i="4"/>
  <c r="BQ89" i="4" s="1"/>
  <c r="CC89" i="4" s="1"/>
  <c r="AS105" i="4"/>
  <c r="BQ105" i="4" s="1"/>
  <c r="CC105" i="4" s="1"/>
  <c r="AS121" i="4"/>
  <c r="BQ121" i="4" s="1"/>
  <c r="CC121" i="4" s="1"/>
  <c r="AS30" i="4"/>
  <c r="BQ30" i="4" s="1"/>
  <c r="CC30" i="4" s="1"/>
  <c r="AS46" i="4"/>
  <c r="BQ46" i="4" s="1"/>
  <c r="CC46" i="4" s="1"/>
  <c r="AS62" i="4"/>
  <c r="BQ62" i="4" s="1"/>
  <c r="CC62" i="4" s="1"/>
  <c r="AS78" i="4"/>
  <c r="BQ78" i="4" s="1"/>
  <c r="CC78" i="4" s="1"/>
  <c r="AS94" i="4"/>
  <c r="BQ94" i="4" s="1"/>
  <c r="CC94" i="4" s="1"/>
  <c r="AS110" i="4"/>
  <c r="BQ110" i="4" s="1"/>
  <c r="CC110" i="4" s="1"/>
  <c r="AS126" i="4"/>
  <c r="BQ126" i="4" s="1"/>
  <c r="AS39" i="4"/>
  <c r="BQ39" i="4" s="1"/>
  <c r="CC39" i="4" s="1"/>
  <c r="AS55" i="4"/>
  <c r="BQ55" i="4" s="1"/>
  <c r="CC55" i="4" s="1"/>
  <c r="AS71" i="4"/>
  <c r="BQ71" i="4" s="1"/>
  <c r="CC71" i="4" s="1"/>
  <c r="AS87" i="4"/>
  <c r="BQ87" i="4" s="1"/>
  <c r="CC87" i="4" s="1"/>
  <c r="AS103" i="4"/>
  <c r="BQ103" i="4" s="1"/>
  <c r="CC103" i="4" s="1"/>
  <c r="AS148" i="4"/>
  <c r="BQ148" i="4" s="1"/>
  <c r="AS32" i="4"/>
  <c r="BQ32" i="4" s="1"/>
  <c r="CC32" i="4" s="1"/>
  <c r="AS48" i="4"/>
  <c r="BQ48" i="4" s="1"/>
  <c r="CC48" i="4" s="1"/>
  <c r="AS64" i="4"/>
  <c r="BQ64" i="4" s="1"/>
  <c r="CC64" i="4" s="1"/>
  <c r="AS80" i="4"/>
  <c r="BQ80" i="4" s="1"/>
  <c r="CC80" i="4" s="1"/>
  <c r="AS96" i="4"/>
  <c r="BQ96" i="4" s="1"/>
  <c r="CC96" i="4" s="1"/>
  <c r="AS112" i="4"/>
  <c r="BQ112" i="4" s="1"/>
  <c r="CC112" i="4" s="1"/>
  <c r="AS128" i="4"/>
  <c r="BQ128" i="4" s="1"/>
  <c r="AS29" i="4"/>
  <c r="BQ29" i="4" s="1"/>
  <c r="CC29" i="4" s="1"/>
  <c r="AS45" i="4"/>
  <c r="BQ45" i="4" s="1"/>
  <c r="CC45" i="4" s="1"/>
  <c r="AS61" i="4"/>
  <c r="BQ61" i="4" s="1"/>
  <c r="CC61" i="4" s="1"/>
  <c r="AS77" i="4"/>
  <c r="BQ77" i="4" s="1"/>
  <c r="CC77" i="4" s="1"/>
  <c r="AS93" i="4"/>
  <c r="BQ93" i="4" s="1"/>
  <c r="CC93" i="4" s="1"/>
  <c r="AS109" i="4"/>
  <c r="BQ109" i="4" s="1"/>
  <c r="CC109" i="4" s="1"/>
  <c r="AS125" i="4"/>
  <c r="BQ125" i="4" s="1"/>
  <c r="CC125" i="4" s="1"/>
  <c r="AS34" i="4"/>
  <c r="BQ34" i="4" s="1"/>
  <c r="CC34" i="4" s="1"/>
  <c r="AS50" i="4"/>
  <c r="BQ50" i="4" s="1"/>
  <c r="CC50" i="4" s="1"/>
  <c r="AS66" i="4"/>
  <c r="BQ66" i="4" s="1"/>
  <c r="CC66" i="4" s="1"/>
  <c r="AS82" i="4"/>
  <c r="BQ82" i="4" s="1"/>
  <c r="CC82" i="4" s="1"/>
  <c r="AS98" i="4"/>
  <c r="BQ98" i="4" s="1"/>
  <c r="CC98" i="4" s="1"/>
  <c r="AS114" i="4"/>
  <c r="BQ114" i="4" s="1"/>
  <c r="CC114" i="4" s="1"/>
  <c r="AS130" i="4"/>
  <c r="BQ130" i="4" s="1"/>
  <c r="AS27" i="4"/>
  <c r="BQ27" i="4" s="1"/>
  <c r="CC27" i="4" s="1"/>
  <c r="AS43" i="4"/>
  <c r="BQ43" i="4" s="1"/>
  <c r="CC43" i="4" s="1"/>
  <c r="AS59" i="4"/>
  <c r="BQ59" i="4" s="1"/>
  <c r="CC59" i="4" s="1"/>
  <c r="AS75" i="4"/>
  <c r="BQ75" i="4" s="1"/>
  <c r="CC75" i="4" s="1"/>
  <c r="AS91" i="4"/>
  <c r="BQ91" i="4" s="1"/>
  <c r="CC91" i="4" s="1"/>
  <c r="AS107" i="4"/>
  <c r="BQ107" i="4" s="1"/>
  <c r="CC107" i="4" s="1"/>
  <c r="AS152" i="4"/>
  <c r="BQ152" i="4" s="1"/>
  <c r="AS36" i="4"/>
  <c r="BQ36" i="4" s="1"/>
  <c r="CC36" i="4" s="1"/>
  <c r="AS52" i="4"/>
  <c r="BQ52" i="4" s="1"/>
  <c r="CC52" i="4" s="1"/>
  <c r="AS68" i="4"/>
  <c r="BQ68" i="4" s="1"/>
  <c r="CC68" i="4" s="1"/>
  <c r="AS84" i="4"/>
  <c r="BQ84" i="4" s="1"/>
  <c r="CC84" i="4" s="1"/>
  <c r="AS100" i="4"/>
  <c r="BQ100" i="4" s="1"/>
  <c r="CC100" i="4" s="1"/>
  <c r="AS116" i="4"/>
  <c r="BQ116" i="4" s="1"/>
  <c r="CC116" i="4" s="1"/>
  <c r="AS132" i="4"/>
  <c r="BQ132" i="4" s="1"/>
  <c r="AS33" i="4"/>
  <c r="BQ33" i="4" s="1"/>
  <c r="CC33" i="4" s="1"/>
  <c r="AS49" i="4"/>
  <c r="BQ49" i="4" s="1"/>
  <c r="CC49" i="4" s="1"/>
  <c r="AS65" i="4"/>
  <c r="BQ65" i="4" s="1"/>
  <c r="CC65" i="4" s="1"/>
  <c r="AS81" i="4"/>
  <c r="BQ81" i="4" s="1"/>
  <c r="CC81" i="4" s="1"/>
  <c r="AS97" i="4"/>
  <c r="BQ97" i="4" s="1"/>
  <c r="CC97" i="4" s="1"/>
  <c r="AS113" i="4"/>
  <c r="BQ113" i="4" s="1"/>
  <c r="CC113" i="4" s="1"/>
  <c r="AS129" i="4"/>
  <c r="BQ129" i="4" s="1"/>
  <c r="AS38" i="4"/>
  <c r="BQ38" i="4" s="1"/>
  <c r="CC38" i="4" s="1"/>
  <c r="AS54" i="4"/>
  <c r="BQ54" i="4" s="1"/>
  <c r="CC54" i="4" s="1"/>
  <c r="AS70" i="4"/>
  <c r="BQ70" i="4" s="1"/>
  <c r="CC70" i="4" s="1"/>
  <c r="AS86" i="4"/>
  <c r="BQ86" i="4" s="1"/>
  <c r="CC86" i="4" s="1"/>
  <c r="AS102" i="4"/>
  <c r="BQ102" i="4" s="1"/>
  <c r="CC102" i="4" s="1"/>
  <c r="AS118" i="4"/>
  <c r="BQ118" i="4" s="1"/>
  <c r="CC118" i="4" s="1"/>
  <c r="AS21" i="4"/>
  <c r="BQ21" i="4" s="1"/>
  <c r="CC21" i="4" s="1"/>
  <c r="AS31" i="4"/>
  <c r="BQ31" i="4" s="1"/>
  <c r="CC31" i="4" s="1"/>
  <c r="AS47" i="4"/>
  <c r="BQ47" i="4" s="1"/>
  <c r="CC47" i="4" s="1"/>
  <c r="AS63" i="4"/>
  <c r="BQ63" i="4" s="1"/>
  <c r="CC63" i="4" s="1"/>
  <c r="AS79" i="4"/>
  <c r="BQ79" i="4" s="1"/>
  <c r="CC79" i="4" s="1"/>
  <c r="AS95" i="4"/>
  <c r="BQ95" i="4" s="1"/>
  <c r="CC95" i="4" s="1"/>
  <c r="AS123" i="4"/>
  <c r="BQ123" i="4" s="1"/>
  <c r="CC123" i="4" s="1"/>
  <c r="AS24" i="4"/>
  <c r="BQ24" i="4" s="1"/>
  <c r="CC24" i="4" s="1"/>
  <c r="AS40" i="4"/>
  <c r="BQ40" i="4" s="1"/>
  <c r="CC40" i="4" s="1"/>
  <c r="AS56" i="4"/>
  <c r="BQ56" i="4" s="1"/>
  <c r="CC56" i="4" s="1"/>
  <c r="AS72" i="4"/>
  <c r="BQ72" i="4" s="1"/>
  <c r="CC72" i="4" s="1"/>
  <c r="AS88" i="4"/>
  <c r="BQ88" i="4" s="1"/>
  <c r="CC88" i="4" s="1"/>
  <c r="AS104" i="4"/>
  <c r="BQ104" i="4" s="1"/>
  <c r="CC104" i="4" s="1"/>
  <c r="AS120" i="4"/>
  <c r="BQ120" i="4" s="1"/>
  <c r="CC120" i="4" s="1"/>
  <c r="AS136" i="4"/>
  <c r="BQ136" i="4" s="1"/>
  <c r="AS37" i="4"/>
  <c r="BQ37" i="4" s="1"/>
  <c r="CC37" i="4" s="1"/>
  <c r="AS53" i="4"/>
  <c r="BQ53" i="4" s="1"/>
  <c r="CC53" i="4" s="1"/>
  <c r="AS69" i="4"/>
  <c r="BQ69" i="4" s="1"/>
  <c r="CC69" i="4" s="1"/>
  <c r="AS85" i="4"/>
  <c r="BQ85" i="4" s="1"/>
  <c r="CC85" i="4" s="1"/>
  <c r="AS101" i="4"/>
  <c r="BQ101" i="4" s="1"/>
  <c r="CC101" i="4" s="1"/>
  <c r="AS117" i="4"/>
  <c r="BQ117" i="4" s="1"/>
  <c r="CC117" i="4" s="1"/>
  <c r="AS133" i="4"/>
  <c r="BQ133" i="4" s="1"/>
  <c r="AS20" i="4"/>
  <c r="BQ20" i="4" s="1"/>
  <c r="CC20" i="4" s="1"/>
  <c r="AS23" i="4"/>
  <c r="BQ23" i="4" s="1"/>
  <c r="CC23" i="4" s="1"/>
  <c r="AS26" i="4"/>
  <c r="BQ26" i="4" s="1"/>
  <c r="CC26" i="4" s="1"/>
  <c r="AS42" i="4"/>
  <c r="BQ42" i="4" s="1"/>
  <c r="CC42" i="4" s="1"/>
  <c r="AS58" i="4"/>
  <c r="BQ58" i="4" s="1"/>
  <c r="CC58" i="4" s="1"/>
  <c r="AS74" i="4"/>
  <c r="BQ74" i="4" s="1"/>
  <c r="CC74" i="4" s="1"/>
  <c r="AS90" i="4"/>
  <c r="BQ90" i="4" s="1"/>
  <c r="CC90" i="4" s="1"/>
  <c r="AS106" i="4"/>
  <c r="BQ106" i="4" s="1"/>
  <c r="CC106" i="4" s="1"/>
  <c r="AS122" i="4"/>
  <c r="BQ122" i="4" s="1"/>
  <c r="CC122" i="4" s="1"/>
  <c r="AS35" i="4"/>
  <c r="BQ35" i="4" s="1"/>
  <c r="CC35" i="4" s="1"/>
  <c r="AS51" i="4"/>
  <c r="BQ51" i="4" s="1"/>
  <c r="CC51" i="4" s="1"/>
  <c r="AS67" i="4"/>
  <c r="BQ67" i="4" s="1"/>
  <c r="CC67" i="4" s="1"/>
  <c r="AS149" i="4"/>
  <c r="BQ149" i="4" s="1"/>
  <c r="AS115" i="4"/>
  <c r="BQ115" i="4" s="1"/>
  <c r="CC115" i="4" s="1"/>
  <c r="AS137" i="4"/>
  <c r="BQ137" i="4" s="1"/>
  <c r="AS154" i="4"/>
  <c r="BQ154" i="4" s="1"/>
  <c r="AS147" i="4"/>
  <c r="BQ147" i="4" s="1"/>
  <c r="AS111" i="4"/>
  <c r="BQ111" i="4" s="1"/>
  <c r="CC111" i="4" s="1"/>
  <c r="AS135" i="4"/>
  <c r="BQ135" i="4" s="1"/>
  <c r="AS153" i="4"/>
  <c r="BQ153" i="4" s="1"/>
  <c r="AS131" i="4"/>
  <c r="BQ131" i="4" s="1"/>
  <c r="AS138" i="4"/>
  <c r="BQ138" i="4" s="1"/>
  <c r="AS142" i="4"/>
  <c r="BQ142" i="4" s="1"/>
  <c r="AS151" i="4"/>
  <c r="BQ151" i="4" s="1"/>
  <c r="AS83" i="4"/>
  <c r="BQ83" i="4" s="1"/>
  <c r="CC83" i="4" s="1"/>
  <c r="AS144" i="4"/>
  <c r="BQ144" i="4" s="1"/>
  <c r="AS127" i="4"/>
  <c r="BQ127" i="4" s="1"/>
  <c r="AS141" i="4"/>
  <c r="BQ141" i="4" s="1"/>
  <c r="AS134" i="4"/>
  <c r="BQ134" i="4" s="1"/>
  <c r="AS139" i="4"/>
  <c r="BQ139" i="4" s="1"/>
  <c r="AS146" i="4"/>
  <c r="BQ146" i="4" s="1"/>
  <c r="AS119" i="4"/>
  <c r="BQ119" i="4" s="1"/>
  <c r="CC119" i="4" s="1"/>
  <c r="AS155" i="4"/>
  <c r="BQ155" i="4" s="1"/>
  <c r="AS99" i="4"/>
  <c r="BQ99" i="4" s="1"/>
  <c r="CC99" i="4" s="1"/>
  <c r="AS145" i="4"/>
  <c r="BQ145" i="4" s="1"/>
  <c r="AS150" i="4"/>
  <c r="BQ150" i="4" s="1"/>
  <c r="AS143" i="4"/>
  <c r="BQ143" i="4" s="1"/>
  <c r="AR15" i="4"/>
  <c r="BP15" i="4" s="1"/>
  <c r="AR13" i="4"/>
  <c r="BP13" i="4" s="1"/>
  <c r="AR14" i="4"/>
  <c r="BP14" i="4" s="1"/>
  <c r="AR12" i="4"/>
  <c r="BP12" i="4" s="1"/>
  <c r="BD11" i="4"/>
  <c r="BD15" i="4"/>
  <c r="BD12" i="4"/>
  <c r="BD16" i="4"/>
  <c r="BD13" i="4"/>
  <c r="BD17" i="4"/>
  <c r="BD14" i="4"/>
  <c r="BD18" i="4"/>
  <c r="BP11" i="4"/>
  <c r="BD10" i="4"/>
  <c r="AS14" i="4"/>
  <c r="BQ14" i="4" s="1"/>
  <c r="AS13" i="4"/>
  <c r="BQ13" i="4" s="1"/>
  <c r="AS18" i="4"/>
  <c r="BQ18" i="4" s="1"/>
  <c r="AS12" i="4"/>
  <c r="BQ12" i="4" s="1"/>
  <c r="AS17" i="4"/>
  <c r="BQ17" i="4" s="1"/>
  <c r="AS15" i="4"/>
  <c r="BQ15" i="4" s="1"/>
  <c r="AS16" i="4"/>
  <c r="BQ16" i="4" s="1"/>
  <c r="AS11" i="4"/>
  <c r="BE7" i="4"/>
  <c r="BP7" i="4"/>
  <c r="AS10" i="4"/>
  <c r="BD104" i="4" l="1"/>
  <c r="BD180" i="4"/>
  <c r="BD183" i="4"/>
  <c r="BD176" i="4"/>
  <c r="BD177" i="4"/>
  <c r="BD179" i="4"/>
  <c r="BD181" i="4"/>
  <c r="BD182" i="4"/>
  <c r="BD185" i="4"/>
  <c r="BD178" i="4"/>
  <c r="BD184" i="4"/>
  <c r="BD97" i="4"/>
  <c r="BD23" i="4"/>
  <c r="BE178" i="4"/>
  <c r="BE184" i="4"/>
  <c r="BE180" i="4"/>
  <c r="BE183" i="4"/>
  <c r="BE176" i="4"/>
  <c r="BE177" i="4"/>
  <c r="BE179" i="4"/>
  <c r="BE181" i="4"/>
  <c r="BE182" i="4"/>
  <c r="BE185" i="4"/>
  <c r="BE19" i="4"/>
  <c r="BE158" i="4"/>
  <c r="BE160" i="4"/>
  <c r="BE161" i="4"/>
  <c r="BE170" i="4"/>
  <c r="BE159" i="4"/>
  <c r="BE162" i="4"/>
  <c r="BE163" i="4"/>
  <c r="BE168" i="4"/>
  <c r="BE169" i="4"/>
  <c r="BE172" i="4"/>
  <c r="BE167" i="4"/>
  <c r="BE171" i="4"/>
  <c r="BE173" i="4"/>
  <c r="BE174" i="4"/>
  <c r="BE175" i="4"/>
  <c r="BQ175" i="4" s="1"/>
  <c r="BE165" i="4"/>
  <c r="BE164" i="4"/>
  <c r="BE166" i="4"/>
  <c r="BD29" i="4"/>
  <c r="BD158" i="4"/>
  <c r="BD160" i="4"/>
  <c r="BD161" i="4"/>
  <c r="BD159" i="4"/>
  <c r="BD162" i="4"/>
  <c r="BD163" i="4"/>
  <c r="BD164" i="4"/>
  <c r="BD165" i="4"/>
  <c r="BD166" i="4"/>
  <c r="BD168" i="4"/>
  <c r="BD169" i="4"/>
  <c r="BD172" i="4"/>
  <c r="BD167" i="4"/>
  <c r="BD171" i="4"/>
  <c r="BD173" i="4"/>
  <c r="BD174" i="4"/>
  <c r="BD175" i="4"/>
  <c r="BD170" i="4"/>
  <c r="BQ174" i="4"/>
  <c r="CC174" i="4" s="1"/>
  <c r="CC188" i="4" s="1"/>
  <c r="I26" i="9" s="1"/>
  <c r="BD36" i="4"/>
  <c r="BD19" i="4"/>
  <c r="CB187" i="4"/>
  <c r="CC187" i="4"/>
  <c r="I25" i="9" s="1"/>
  <c r="CB188" i="4"/>
  <c r="H26" i="9" s="1"/>
  <c r="BD55" i="4"/>
  <c r="BD86" i="4"/>
  <c r="BD109" i="4"/>
  <c r="BD74" i="4"/>
  <c r="BD26" i="4"/>
  <c r="BD81" i="4"/>
  <c r="BD20" i="4"/>
  <c r="BD154" i="4"/>
  <c r="BD88" i="4"/>
  <c r="BD103" i="4"/>
  <c r="BD134" i="4"/>
  <c r="BD70" i="4"/>
  <c r="BD93" i="4"/>
  <c r="BD43" i="4"/>
  <c r="BD122" i="4"/>
  <c r="BD58" i="4"/>
  <c r="BD129" i="4"/>
  <c r="BD65" i="4"/>
  <c r="BD149" i="4"/>
  <c r="BD136" i="4"/>
  <c r="BD72" i="4"/>
  <c r="BD87" i="4"/>
  <c r="BD118" i="4"/>
  <c r="BD54" i="4"/>
  <c r="BD77" i="4"/>
  <c r="BD106" i="4"/>
  <c r="BD42" i="4"/>
  <c r="BD113" i="4"/>
  <c r="BD49" i="4"/>
  <c r="BD137" i="4"/>
  <c r="BD120" i="4"/>
  <c r="BD56" i="4"/>
  <c r="BD71" i="4"/>
  <c r="BD102" i="4"/>
  <c r="BD125" i="4"/>
  <c r="BD61" i="4"/>
  <c r="BD45" i="4"/>
  <c r="BD39" i="4"/>
  <c r="I18" i="9"/>
  <c r="BP188" i="4"/>
  <c r="H23" i="9" s="1"/>
  <c r="BE21" i="4"/>
  <c r="BE22" i="4"/>
  <c r="BE25" i="4"/>
  <c r="BE48" i="4"/>
  <c r="BE64" i="4"/>
  <c r="BE80" i="4"/>
  <c r="BE96" i="4"/>
  <c r="BE112" i="4"/>
  <c r="BE128" i="4"/>
  <c r="BE28" i="4"/>
  <c r="BE31" i="4"/>
  <c r="BE57" i="4"/>
  <c r="BE73" i="4"/>
  <c r="BE89" i="4"/>
  <c r="BE105" i="4"/>
  <c r="BE121" i="4"/>
  <c r="BE137" i="4"/>
  <c r="BE26" i="4"/>
  <c r="BE29" i="4"/>
  <c r="BE42" i="4"/>
  <c r="BE58" i="4"/>
  <c r="BE74" i="4"/>
  <c r="BE90" i="4"/>
  <c r="BE106" i="4"/>
  <c r="BE122" i="4"/>
  <c r="BE27" i="4"/>
  <c r="BE40" i="4"/>
  <c r="BE43" i="4"/>
  <c r="BE59" i="4"/>
  <c r="BE75" i="4"/>
  <c r="BE91" i="4"/>
  <c r="BE107" i="4"/>
  <c r="BE123" i="4"/>
  <c r="BE139" i="4"/>
  <c r="BE144" i="4"/>
  <c r="BE147" i="4"/>
  <c r="BE134" i="4"/>
  <c r="BE152" i="4"/>
  <c r="BE30" i="4"/>
  <c r="BE33" i="4"/>
  <c r="BE52" i="4"/>
  <c r="BE68" i="4"/>
  <c r="BE84" i="4"/>
  <c r="BE100" i="4"/>
  <c r="BE116" i="4"/>
  <c r="BE45" i="4"/>
  <c r="BE61" i="4"/>
  <c r="BE77" i="4"/>
  <c r="BE93" i="4"/>
  <c r="BE109" i="4"/>
  <c r="BE125" i="4"/>
  <c r="BE141" i="4"/>
  <c r="BE46" i="4"/>
  <c r="BE62" i="4"/>
  <c r="BE78" i="4"/>
  <c r="BE94" i="4"/>
  <c r="BE110" i="4"/>
  <c r="BE126" i="4"/>
  <c r="BE47" i="4"/>
  <c r="BE63" i="4"/>
  <c r="BE79" i="4"/>
  <c r="BE95" i="4"/>
  <c r="BE111" i="4"/>
  <c r="BE127" i="4"/>
  <c r="BE143" i="4"/>
  <c r="BE145" i="4"/>
  <c r="BE146" i="4"/>
  <c r="BE132" i="4"/>
  <c r="BE151" i="4"/>
  <c r="BE142" i="4"/>
  <c r="BE24" i="4"/>
  <c r="BE20" i="4"/>
  <c r="BE56" i="4"/>
  <c r="BE72" i="4"/>
  <c r="BE88" i="4"/>
  <c r="BE104" i="4"/>
  <c r="BE120" i="4"/>
  <c r="BE36" i="4"/>
  <c r="BE39" i="4"/>
  <c r="BE49" i="4"/>
  <c r="BE65" i="4"/>
  <c r="BE81" i="4"/>
  <c r="BE97" i="4"/>
  <c r="BE113" i="4"/>
  <c r="BE129" i="4"/>
  <c r="BE34" i="4"/>
  <c r="BE37" i="4"/>
  <c r="BE50" i="4"/>
  <c r="BE66" i="4"/>
  <c r="BE82" i="4"/>
  <c r="BE98" i="4"/>
  <c r="BE114" i="4"/>
  <c r="BE32" i="4"/>
  <c r="BE35" i="4"/>
  <c r="BE51" i="4"/>
  <c r="BE67" i="4"/>
  <c r="BE83" i="4"/>
  <c r="BE99" i="4"/>
  <c r="BE115" i="4"/>
  <c r="BE131" i="4"/>
  <c r="BE149" i="4"/>
  <c r="BE130" i="4"/>
  <c r="BE150" i="4"/>
  <c r="BE140" i="4"/>
  <c r="BE155" i="4"/>
  <c r="BE23" i="4"/>
  <c r="BE38" i="4"/>
  <c r="BE41" i="4"/>
  <c r="BE44" i="4"/>
  <c r="BE60" i="4"/>
  <c r="BE76" i="4"/>
  <c r="BE92" i="4"/>
  <c r="BE108" i="4"/>
  <c r="BE124" i="4"/>
  <c r="BE53" i="4"/>
  <c r="BE69" i="4"/>
  <c r="BE85" i="4"/>
  <c r="BE101" i="4"/>
  <c r="BE117" i="4"/>
  <c r="BE133" i="4"/>
  <c r="BE54" i="4"/>
  <c r="BE70" i="4"/>
  <c r="BE86" i="4"/>
  <c r="BE102" i="4"/>
  <c r="BE118" i="4"/>
  <c r="BE55" i="4"/>
  <c r="BE71" i="4"/>
  <c r="BE87" i="4"/>
  <c r="BE103" i="4"/>
  <c r="BE119" i="4"/>
  <c r="BE135" i="4"/>
  <c r="BE136" i="4"/>
  <c r="BE153" i="4"/>
  <c r="BE138" i="4"/>
  <c r="BE154" i="4"/>
  <c r="BE148" i="4"/>
  <c r="BP187" i="4"/>
  <c r="H22" i="9" s="1"/>
  <c r="AR187" i="4"/>
  <c r="H20" i="9" s="1"/>
  <c r="BQ11" i="4"/>
  <c r="AS187" i="4"/>
  <c r="I20" i="9" s="1"/>
  <c r="BE13" i="4"/>
  <c r="BE17" i="4"/>
  <c r="BE14" i="4"/>
  <c r="BE18" i="4"/>
  <c r="BE11" i="4"/>
  <c r="BE15" i="4"/>
  <c r="BE12" i="4"/>
  <c r="BE16" i="4"/>
  <c r="BE10" i="4"/>
  <c r="CB7" i="4"/>
  <c r="CB10" i="4" s="1"/>
  <c r="BP10" i="4"/>
  <c r="BQ7" i="4"/>
  <c r="BD187" i="4" l="1"/>
  <c r="H21" i="9" s="1"/>
  <c r="BQ187" i="4"/>
  <c r="I22" i="9" s="1"/>
  <c r="BQ188" i="4"/>
  <c r="I23" i="9" s="1"/>
  <c r="H25" i="9"/>
  <c r="BE187" i="4"/>
  <c r="I21" i="9" s="1"/>
  <c r="CC7" i="4"/>
  <c r="CC10" i="4" s="1"/>
  <c r="BQ10" i="4"/>
  <c r="G8" i="9" l="1"/>
  <c r="AQ8" i="4" s="1"/>
  <c r="F8" i="9"/>
  <c r="AP8" i="4" s="1"/>
  <c r="D8" i="9"/>
  <c r="D8" i="4"/>
  <c r="G7" i="4"/>
  <c r="F7" i="4"/>
  <c r="D7" i="4"/>
  <c r="G14" i="9"/>
  <c r="F14" i="9"/>
  <c r="D14" i="9"/>
  <c r="D19" i="4" l="1"/>
  <c r="D156" i="4"/>
  <c r="D157" i="4"/>
  <c r="D176" i="4"/>
  <c r="D177" i="4"/>
  <c r="D180" i="4"/>
  <c r="D181" i="4"/>
  <c r="D184" i="4"/>
  <c r="D179" i="4"/>
  <c r="D183" i="4"/>
  <c r="D185" i="4"/>
  <c r="D178" i="4"/>
  <c r="D182" i="4"/>
  <c r="F178" i="4"/>
  <c r="AD178" i="4" s="1"/>
  <c r="BZ178" i="4" s="1"/>
  <c r="F182" i="4"/>
  <c r="AD182" i="4" s="1"/>
  <c r="BZ182" i="4" s="1"/>
  <c r="F184" i="4"/>
  <c r="AD184" i="4" s="1"/>
  <c r="BZ184" i="4" s="1"/>
  <c r="F185" i="4"/>
  <c r="AD185" i="4" s="1"/>
  <c r="BZ185" i="4" s="1"/>
  <c r="F176" i="4"/>
  <c r="AD176" i="4" s="1"/>
  <c r="BZ176" i="4" s="1"/>
  <c r="F177" i="4"/>
  <c r="F180" i="4"/>
  <c r="AD180" i="4" s="1"/>
  <c r="BZ180" i="4" s="1"/>
  <c r="F181" i="4"/>
  <c r="AD181" i="4" s="1"/>
  <c r="BZ181" i="4" s="1"/>
  <c r="F179" i="4"/>
  <c r="AD179" i="4" s="1"/>
  <c r="BZ179" i="4" s="1"/>
  <c r="F183" i="4"/>
  <c r="AD183" i="4" s="1"/>
  <c r="BZ183" i="4" s="1"/>
  <c r="G179" i="4"/>
  <c r="AE179" i="4" s="1"/>
  <c r="CA179" i="4" s="1"/>
  <c r="G183" i="4"/>
  <c r="AE183" i="4" s="1"/>
  <c r="CA183" i="4" s="1"/>
  <c r="G178" i="4"/>
  <c r="AE178" i="4" s="1"/>
  <c r="CA178" i="4" s="1"/>
  <c r="G182" i="4"/>
  <c r="AE182" i="4" s="1"/>
  <c r="CA182" i="4" s="1"/>
  <c r="G184" i="4"/>
  <c r="AE184" i="4" s="1"/>
  <c r="CA184" i="4" s="1"/>
  <c r="G185" i="4"/>
  <c r="AE185" i="4" s="1"/>
  <c r="CA185" i="4" s="1"/>
  <c r="G176" i="4"/>
  <c r="AE176" i="4" s="1"/>
  <c r="CA176" i="4" s="1"/>
  <c r="G177" i="4"/>
  <c r="AE177" i="4" s="1"/>
  <c r="CA177" i="4" s="1"/>
  <c r="G180" i="4"/>
  <c r="G181" i="4"/>
  <c r="AE181" i="4" s="1"/>
  <c r="CA181" i="4" s="1"/>
  <c r="D158" i="4"/>
  <c r="D164" i="4"/>
  <c r="D165" i="4"/>
  <c r="D162" i="4"/>
  <c r="D159" i="4"/>
  <c r="D160" i="4"/>
  <c r="D161" i="4"/>
  <c r="D163" i="4"/>
  <c r="D166" i="4"/>
  <c r="D167" i="4"/>
  <c r="D169" i="4"/>
  <c r="D170" i="4"/>
  <c r="D172" i="4"/>
  <c r="D173" i="4"/>
  <c r="D175" i="4"/>
  <c r="D168" i="4"/>
  <c r="D171" i="4"/>
  <c r="D174" i="4"/>
  <c r="F19" i="4"/>
  <c r="F162" i="4"/>
  <c r="F159" i="4"/>
  <c r="F160" i="4"/>
  <c r="F161" i="4"/>
  <c r="F163" i="4"/>
  <c r="F166" i="4"/>
  <c r="F167" i="4"/>
  <c r="F158" i="4"/>
  <c r="F164" i="4"/>
  <c r="F165" i="4"/>
  <c r="F168" i="4"/>
  <c r="F169" i="4"/>
  <c r="F170" i="4"/>
  <c r="F172" i="4"/>
  <c r="F171" i="4"/>
  <c r="F173" i="4"/>
  <c r="F174" i="4"/>
  <c r="AD174" i="4" s="1"/>
  <c r="BZ174" i="4" s="1"/>
  <c r="F175" i="4"/>
  <c r="G19" i="4"/>
  <c r="G158" i="4"/>
  <c r="AE158" i="4" s="1"/>
  <c r="CA158" i="4" s="1"/>
  <c r="G164" i="4"/>
  <c r="AE164" i="4" s="1"/>
  <c r="CA164" i="4" s="1"/>
  <c r="G162" i="4"/>
  <c r="AE162" i="4" s="1"/>
  <c r="CA162" i="4" s="1"/>
  <c r="G159" i="4"/>
  <c r="AE159" i="4" s="1"/>
  <c r="CA159" i="4" s="1"/>
  <c r="G160" i="4"/>
  <c r="AE160" i="4" s="1"/>
  <c r="CA160" i="4" s="1"/>
  <c r="G161" i="4"/>
  <c r="AE161" i="4" s="1"/>
  <c r="CA161" i="4" s="1"/>
  <c r="G163" i="4"/>
  <c r="AE163" i="4" s="1"/>
  <c r="CA163" i="4" s="1"/>
  <c r="G166" i="4"/>
  <c r="AE166" i="4" s="1"/>
  <c r="CA166" i="4" s="1"/>
  <c r="G167" i="4"/>
  <c r="AE167" i="4" s="1"/>
  <c r="CA167" i="4" s="1"/>
  <c r="G165" i="4"/>
  <c r="AE165" i="4" s="1"/>
  <c r="CA165" i="4" s="1"/>
  <c r="G171" i="4"/>
  <c r="AE171" i="4" s="1"/>
  <c r="CA171" i="4" s="1"/>
  <c r="G173" i="4"/>
  <c r="AE173" i="4" s="1"/>
  <c r="CA173" i="4" s="1"/>
  <c r="G174" i="4"/>
  <c r="G175" i="4"/>
  <c r="AE175" i="4" s="1"/>
  <c r="CA175" i="4" s="1"/>
  <c r="G168" i="4"/>
  <c r="AE168" i="4" s="1"/>
  <c r="CA168" i="4" s="1"/>
  <c r="G169" i="4"/>
  <c r="AE169" i="4" s="1"/>
  <c r="CA169" i="4" s="1"/>
  <c r="G170" i="4"/>
  <c r="AE170" i="4" s="1"/>
  <c r="CA170" i="4" s="1"/>
  <c r="G172" i="4"/>
  <c r="AE172" i="4" s="1"/>
  <c r="CA172" i="4" s="1"/>
  <c r="AN8" i="4"/>
  <c r="AO19" i="4"/>
  <c r="BM19" i="4" s="1"/>
  <c r="BY19" i="4" s="1"/>
  <c r="G34" i="4"/>
  <c r="AE34" i="4" s="1"/>
  <c r="CA34" i="4" s="1"/>
  <c r="G41" i="4"/>
  <c r="AE41" i="4" s="1"/>
  <c r="CA41" i="4" s="1"/>
  <c r="G57" i="4"/>
  <c r="AE57" i="4" s="1"/>
  <c r="CA57" i="4" s="1"/>
  <c r="G73" i="4"/>
  <c r="AE73" i="4" s="1"/>
  <c r="CA73" i="4" s="1"/>
  <c r="G83" i="4"/>
  <c r="AE83" i="4" s="1"/>
  <c r="CA83" i="4" s="1"/>
  <c r="G102" i="4"/>
  <c r="AE102" i="4" s="1"/>
  <c r="CA102" i="4" s="1"/>
  <c r="G118" i="4"/>
  <c r="AE118" i="4" s="1"/>
  <c r="CA118" i="4" s="1"/>
  <c r="G134" i="4"/>
  <c r="AE134" i="4" s="1"/>
  <c r="CA134" i="4" s="1"/>
  <c r="G150" i="4"/>
  <c r="AE150" i="4" s="1"/>
  <c r="CA150" i="4" s="1"/>
  <c r="G131" i="4"/>
  <c r="AE131" i="4" s="1"/>
  <c r="CA131" i="4" s="1"/>
  <c r="G21" i="4"/>
  <c r="AE21" i="4" s="1"/>
  <c r="CA21" i="4" s="1"/>
  <c r="G35" i="4"/>
  <c r="AE35" i="4" s="1"/>
  <c r="CA35" i="4" s="1"/>
  <c r="G38" i="4"/>
  <c r="G54" i="4"/>
  <c r="AE54" i="4" s="1"/>
  <c r="CA54" i="4" s="1"/>
  <c r="G70" i="4"/>
  <c r="AE70" i="4" s="1"/>
  <c r="CA70" i="4" s="1"/>
  <c r="G86" i="4"/>
  <c r="AE86" i="4" s="1"/>
  <c r="CA86" i="4" s="1"/>
  <c r="G99" i="4"/>
  <c r="AE99" i="4" s="1"/>
  <c r="CA99" i="4" s="1"/>
  <c r="G115" i="4"/>
  <c r="AE115" i="4" s="1"/>
  <c r="CA115" i="4" s="1"/>
  <c r="G33" i="4"/>
  <c r="AE33" i="4" s="1"/>
  <c r="CA33" i="4" s="1"/>
  <c r="G39" i="4"/>
  <c r="AE39" i="4" s="1"/>
  <c r="CA39" i="4" s="1"/>
  <c r="G55" i="4"/>
  <c r="AE55" i="4" s="1"/>
  <c r="CA55" i="4" s="1"/>
  <c r="G71" i="4"/>
  <c r="AE71" i="4" s="1"/>
  <c r="CA71" i="4" s="1"/>
  <c r="G87" i="4"/>
  <c r="AE87" i="4" s="1"/>
  <c r="CA87" i="4" s="1"/>
  <c r="G96" i="4"/>
  <c r="AE96" i="4" s="1"/>
  <c r="CA96" i="4" s="1"/>
  <c r="G112" i="4"/>
  <c r="AE112" i="4" s="1"/>
  <c r="CA112" i="4" s="1"/>
  <c r="G128" i="4"/>
  <c r="AE128" i="4" s="1"/>
  <c r="CA128" i="4" s="1"/>
  <c r="G144" i="4"/>
  <c r="AE144" i="4" s="1"/>
  <c r="CA144" i="4" s="1"/>
  <c r="G28" i="4"/>
  <c r="AE28" i="4" s="1"/>
  <c r="CA28" i="4" s="1"/>
  <c r="G44" i="4"/>
  <c r="G60" i="4"/>
  <c r="AE60" i="4" s="1"/>
  <c r="CA60" i="4" s="1"/>
  <c r="G76" i="4"/>
  <c r="AE76" i="4" s="1"/>
  <c r="CA76" i="4" s="1"/>
  <c r="G82" i="4"/>
  <c r="AE82" i="4" s="1"/>
  <c r="CA82" i="4" s="1"/>
  <c r="G29" i="4"/>
  <c r="AE29" i="4" s="1"/>
  <c r="CA29" i="4" s="1"/>
  <c r="G45" i="4"/>
  <c r="AE45" i="4" s="1"/>
  <c r="CA45" i="4" s="1"/>
  <c r="G61" i="4"/>
  <c r="AE61" i="4" s="1"/>
  <c r="CA61" i="4" s="1"/>
  <c r="G77" i="4"/>
  <c r="AE77" i="4" s="1"/>
  <c r="CA77" i="4" s="1"/>
  <c r="G80" i="4"/>
  <c r="AE80" i="4" s="1"/>
  <c r="CA80" i="4" s="1"/>
  <c r="G106" i="4"/>
  <c r="AE106" i="4" s="1"/>
  <c r="CA106" i="4" s="1"/>
  <c r="G122" i="4"/>
  <c r="AE122" i="4" s="1"/>
  <c r="CA122" i="4" s="1"/>
  <c r="G138" i="4"/>
  <c r="AE138" i="4" s="1"/>
  <c r="CA138" i="4" s="1"/>
  <c r="G154" i="4"/>
  <c r="AE154" i="4" s="1"/>
  <c r="CA154" i="4" s="1"/>
  <c r="G22" i="4"/>
  <c r="AE22" i="4" s="1"/>
  <c r="CA22" i="4" s="1"/>
  <c r="G143" i="4"/>
  <c r="AE143" i="4" s="1"/>
  <c r="CA143" i="4" s="1"/>
  <c r="G32" i="4"/>
  <c r="AE32" i="4" s="1"/>
  <c r="CA32" i="4" s="1"/>
  <c r="G42" i="4"/>
  <c r="G58" i="4"/>
  <c r="AE58" i="4" s="1"/>
  <c r="CA58" i="4" s="1"/>
  <c r="G74" i="4"/>
  <c r="AE74" i="4" s="1"/>
  <c r="CA74" i="4" s="1"/>
  <c r="G81" i="4"/>
  <c r="AE81" i="4" s="1"/>
  <c r="CA81" i="4" s="1"/>
  <c r="G103" i="4"/>
  <c r="AE103" i="4" s="1"/>
  <c r="CA103" i="4" s="1"/>
  <c r="G119" i="4"/>
  <c r="AE119" i="4" s="1"/>
  <c r="CA119" i="4" s="1"/>
  <c r="G30" i="4"/>
  <c r="AE30" i="4" s="1"/>
  <c r="CA30" i="4" s="1"/>
  <c r="G43" i="4"/>
  <c r="AE43" i="4" s="1"/>
  <c r="CA43" i="4" s="1"/>
  <c r="G59" i="4"/>
  <c r="AE59" i="4" s="1"/>
  <c r="CA59" i="4" s="1"/>
  <c r="G75" i="4"/>
  <c r="AE75" i="4" s="1"/>
  <c r="CA75" i="4" s="1"/>
  <c r="G84" i="4"/>
  <c r="AE84" i="4" s="1"/>
  <c r="CA84" i="4" s="1"/>
  <c r="G100" i="4"/>
  <c r="AE100" i="4" s="1"/>
  <c r="CA100" i="4" s="1"/>
  <c r="G116" i="4"/>
  <c r="AE116" i="4" s="1"/>
  <c r="CA116" i="4" s="1"/>
  <c r="G132" i="4"/>
  <c r="AE132" i="4" s="1"/>
  <c r="CA132" i="4" s="1"/>
  <c r="G148" i="4"/>
  <c r="AE148" i="4" s="1"/>
  <c r="CA148" i="4" s="1"/>
  <c r="G152" i="4"/>
  <c r="AE152" i="4" s="1"/>
  <c r="CA152" i="4" s="1"/>
  <c r="G48" i="4"/>
  <c r="AE48" i="4" s="1"/>
  <c r="CA48" i="4" s="1"/>
  <c r="G64" i="4"/>
  <c r="AE64" i="4" s="1"/>
  <c r="CA64" i="4" s="1"/>
  <c r="G93" i="4"/>
  <c r="AE93" i="4" s="1"/>
  <c r="CA93" i="4" s="1"/>
  <c r="G109" i="4"/>
  <c r="AE109" i="4" s="1"/>
  <c r="CA109" i="4" s="1"/>
  <c r="G125" i="4"/>
  <c r="AE125" i="4" s="1"/>
  <c r="CA125" i="4" s="1"/>
  <c r="G141" i="4"/>
  <c r="AE141" i="4" s="1"/>
  <c r="CA141" i="4" s="1"/>
  <c r="G26" i="4"/>
  <c r="AE26" i="4" s="1"/>
  <c r="CA26" i="4" s="1"/>
  <c r="G49" i="4"/>
  <c r="AE49" i="4" s="1"/>
  <c r="CA49" i="4" s="1"/>
  <c r="G65" i="4"/>
  <c r="AE65" i="4" s="1"/>
  <c r="CA65" i="4" s="1"/>
  <c r="G91" i="4"/>
  <c r="AE91" i="4" s="1"/>
  <c r="CA91" i="4" s="1"/>
  <c r="G94" i="4"/>
  <c r="AE94" i="4" s="1"/>
  <c r="CA94" i="4" s="1"/>
  <c r="G110" i="4"/>
  <c r="AE110" i="4" s="1"/>
  <c r="CA110" i="4" s="1"/>
  <c r="G126" i="4"/>
  <c r="AE126" i="4" s="1"/>
  <c r="CA126" i="4" s="1"/>
  <c r="G142" i="4"/>
  <c r="AE142" i="4" s="1"/>
  <c r="CA142" i="4" s="1"/>
  <c r="G135" i="4"/>
  <c r="AE135" i="4" s="1"/>
  <c r="CA135" i="4" s="1"/>
  <c r="G155" i="4"/>
  <c r="AE155" i="4" s="1"/>
  <c r="CA155" i="4" s="1"/>
  <c r="G27" i="4"/>
  <c r="AE27" i="4" s="1"/>
  <c r="CA27" i="4" s="1"/>
  <c r="G46" i="4"/>
  <c r="G62" i="4"/>
  <c r="AE62" i="4" s="1"/>
  <c r="CA62" i="4" s="1"/>
  <c r="G78" i="4"/>
  <c r="AE78" i="4" s="1"/>
  <c r="CA78" i="4" s="1"/>
  <c r="G107" i="4"/>
  <c r="AE107" i="4" s="1"/>
  <c r="CA107" i="4" s="1"/>
  <c r="G123" i="4"/>
  <c r="AE123" i="4" s="1"/>
  <c r="CA123" i="4" s="1"/>
  <c r="G139" i="4"/>
  <c r="AE139" i="4" s="1"/>
  <c r="CA139" i="4" s="1"/>
  <c r="G25" i="4"/>
  <c r="AE25" i="4" s="1"/>
  <c r="CA25" i="4" s="1"/>
  <c r="G47" i="4"/>
  <c r="AE47" i="4" s="1"/>
  <c r="CA47" i="4" s="1"/>
  <c r="G63" i="4"/>
  <c r="AE63" i="4" s="1"/>
  <c r="CA63" i="4" s="1"/>
  <c r="G79" i="4"/>
  <c r="AE79" i="4" s="1"/>
  <c r="CA79" i="4" s="1"/>
  <c r="G104" i="4"/>
  <c r="AE104" i="4" s="1"/>
  <c r="CA104" i="4" s="1"/>
  <c r="G120" i="4"/>
  <c r="AE120" i="4" s="1"/>
  <c r="CA120" i="4" s="1"/>
  <c r="G136" i="4"/>
  <c r="AE136" i="4" s="1"/>
  <c r="CA136" i="4" s="1"/>
  <c r="G36" i="4"/>
  <c r="G52" i="4"/>
  <c r="AE52" i="4" s="1"/>
  <c r="CA52" i="4" s="1"/>
  <c r="G68" i="4"/>
  <c r="AE68" i="4" s="1"/>
  <c r="CA68" i="4" s="1"/>
  <c r="G90" i="4"/>
  <c r="AE90" i="4" s="1"/>
  <c r="CA90" i="4" s="1"/>
  <c r="G97" i="4"/>
  <c r="AE97" i="4" s="1"/>
  <c r="CA97" i="4" s="1"/>
  <c r="G113" i="4"/>
  <c r="AE113" i="4" s="1"/>
  <c r="CA113" i="4" s="1"/>
  <c r="G37" i="4"/>
  <c r="AE37" i="4" s="1"/>
  <c r="CA37" i="4" s="1"/>
  <c r="G53" i="4"/>
  <c r="AE53" i="4" s="1"/>
  <c r="CA53" i="4" s="1"/>
  <c r="G69" i="4"/>
  <c r="AE69" i="4" s="1"/>
  <c r="CA69" i="4" s="1"/>
  <c r="G88" i="4"/>
  <c r="AE88" i="4" s="1"/>
  <c r="CA88" i="4" s="1"/>
  <c r="G98" i="4"/>
  <c r="AE98" i="4" s="1"/>
  <c r="CA98" i="4" s="1"/>
  <c r="G114" i="4"/>
  <c r="AE114" i="4" s="1"/>
  <c r="CA114" i="4" s="1"/>
  <c r="G130" i="4"/>
  <c r="AE130" i="4" s="1"/>
  <c r="CA130" i="4" s="1"/>
  <c r="G146" i="4"/>
  <c r="AE146" i="4" s="1"/>
  <c r="CA146" i="4" s="1"/>
  <c r="G24" i="4"/>
  <c r="AE24" i="4" s="1"/>
  <c r="CA24" i="4" s="1"/>
  <c r="G50" i="4"/>
  <c r="AE50" i="4" s="1"/>
  <c r="CA50" i="4" s="1"/>
  <c r="G66" i="4"/>
  <c r="AE66" i="4" s="1"/>
  <c r="CA66" i="4" s="1"/>
  <c r="G89" i="4"/>
  <c r="AE89" i="4" s="1"/>
  <c r="CA89" i="4" s="1"/>
  <c r="G95" i="4"/>
  <c r="AE95" i="4" s="1"/>
  <c r="CA95" i="4" s="1"/>
  <c r="G111" i="4"/>
  <c r="AE111" i="4" s="1"/>
  <c r="CA111" i="4" s="1"/>
  <c r="G151" i="4"/>
  <c r="AE151" i="4" s="1"/>
  <c r="CA151" i="4" s="1"/>
  <c r="G23" i="4"/>
  <c r="AE23" i="4" s="1"/>
  <c r="CA23" i="4" s="1"/>
  <c r="G51" i="4"/>
  <c r="AE51" i="4" s="1"/>
  <c r="CA51" i="4" s="1"/>
  <c r="G67" i="4"/>
  <c r="AE67" i="4" s="1"/>
  <c r="CA67" i="4" s="1"/>
  <c r="G92" i="4"/>
  <c r="AE92" i="4" s="1"/>
  <c r="CA92" i="4" s="1"/>
  <c r="G108" i="4"/>
  <c r="AE108" i="4" s="1"/>
  <c r="CA108" i="4" s="1"/>
  <c r="G124" i="4"/>
  <c r="AE124" i="4" s="1"/>
  <c r="CA124" i="4" s="1"/>
  <c r="G140" i="4"/>
  <c r="AE140" i="4" s="1"/>
  <c r="CA140" i="4" s="1"/>
  <c r="G31" i="4"/>
  <c r="AE31" i="4" s="1"/>
  <c r="CA31" i="4" s="1"/>
  <c r="G40" i="4"/>
  <c r="G56" i="4"/>
  <c r="AE56" i="4" s="1"/>
  <c r="CA56" i="4" s="1"/>
  <c r="G72" i="4"/>
  <c r="AE72" i="4" s="1"/>
  <c r="CA72" i="4" s="1"/>
  <c r="G133" i="4"/>
  <c r="AE133" i="4" s="1"/>
  <c r="CA133" i="4" s="1"/>
  <c r="G137" i="4"/>
  <c r="AE137" i="4" s="1"/>
  <c r="CA137" i="4" s="1"/>
  <c r="G145" i="4"/>
  <c r="AE145" i="4" s="1"/>
  <c r="CA145" i="4" s="1"/>
  <c r="G147" i="4"/>
  <c r="AE147" i="4" s="1"/>
  <c r="CA147" i="4" s="1"/>
  <c r="G101" i="4"/>
  <c r="AE101" i="4" s="1"/>
  <c r="CA101" i="4" s="1"/>
  <c r="G105" i="4"/>
  <c r="AE105" i="4" s="1"/>
  <c r="CA105" i="4" s="1"/>
  <c r="G149" i="4"/>
  <c r="AE149" i="4" s="1"/>
  <c r="CA149" i="4" s="1"/>
  <c r="G153" i="4"/>
  <c r="AE153" i="4" s="1"/>
  <c r="CA153" i="4" s="1"/>
  <c r="G20" i="4"/>
  <c r="AE20" i="4" s="1"/>
  <c r="CA20" i="4" s="1"/>
  <c r="G85" i="4"/>
  <c r="AE85" i="4" s="1"/>
  <c r="CA85" i="4" s="1"/>
  <c r="G117" i="4"/>
  <c r="AE117" i="4" s="1"/>
  <c r="CA117" i="4" s="1"/>
  <c r="G121" i="4"/>
  <c r="AE121" i="4" s="1"/>
  <c r="CA121" i="4" s="1"/>
  <c r="G129" i="4"/>
  <c r="AE129" i="4" s="1"/>
  <c r="CA129" i="4" s="1"/>
  <c r="G127" i="4"/>
  <c r="AE127" i="4" s="1"/>
  <c r="CA127" i="4" s="1"/>
  <c r="F38" i="4"/>
  <c r="F54" i="4"/>
  <c r="F70" i="4"/>
  <c r="F86" i="4"/>
  <c r="F89" i="4"/>
  <c r="F99" i="4"/>
  <c r="F115" i="4"/>
  <c r="F131" i="4"/>
  <c r="F147" i="4"/>
  <c r="F21" i="4"/>
  <c r="F25" i="4"/>
  <c r="F51" i="4"/>
  <c r="F67" i="4"/>
  <c r="F96" i="4"/>
  <c r="F112" i="4"/>
  <c r="F144" i="4"/>
  <c r="F153" i="4"/>
  <c r="F36" i="4"/>
  <c r="F52" i="4"/>
  <c r="F68" i="4"/>
  <c r="F90" i="4"/>
  <c r="F93" i="4"/>
  <c r="F109" i="4"/>
  <c r="F125" i="4"/>
  <c r="F141" i="4"/>
  <c r="F41" i="4"/>
  <c r="F57" i="4"/>
  <c r="F73" i="4"/>
  <c r="F32" i="4"/>
  <c r="F35" i="4"/>
  <c r="F42" i="4"/>
  <c r="F58" i="4"/>
  <c r="F74" i="4"/>
  <c r="F103" i="4"/>
  <c r="F119" i="4"/>
  <c r="F135" i="4"/>
  <c r="F151" i="4"/>
  <c r="F39" i="4"/>
  <c r="F55" i="4"/>
  <c r="F71" i="4"/>
  <c r="F84" i="4"/>
  <c r="F87" i="4"/>
  <c r="F100" i="4"/>
  <c r="F116" i="4"/>
  <c r="F40" i="4"/>
  <c r="F56" i="4"/>
  <c r="F72" i="4"/>
  <c r="F97" i="4"/>
  <c r="F113" i="4"/>
  <c r="F129" i="4"/>
  <c r="F145" i="4"/>
  <c r="F26" i="4"/>
  <c r="F29" i="4"/>
  <c r="F45" i="4"/>
  <c r="F61" i="4"/>
  <c r="F77" i="4"/>
  <c r="F80" i="4"/>
  <c r="F83" i="4"/>
  <c r="F106" i="4"/>
  <c r="F122" i="4"/>
  <c r="F138" i="4"/>
  <c r="F154" i="4"/>
  <c r="F46" i="4"/>
  <c r="F62" i="4"/>
  <c r="F78" i="4"/>
  <c r="F81" i="4"/>
  <c r="F107" i="4"/>
  <c r="F123" i="4"/>
  <c r="F139" i="4"/>
  <c r="F155" i="4"/>
  <c r="F30" i="4"/>
  <c r="F33" i="4"/>
  <c r="F43" i="4"/>
  <c r="F59" i="4"/>
  <c r="F75" i="4"/>
  <c r="F104" i="4"/>
  <c r="F120" i="4"/>
  <c r="F128" i="4"/>
  <c r="F28" i="4"/>
  <c r="F31" i="4"/>
  <c r="F44" i="4"/>
  <c r="F60" i="4"/>
  <c r="F76" i="4"/>
  <c r="F82" i="4"/>
  <c r="F85" i="4"/>
  <c r="F101" i="4"/>
  <c r="F117" i="4"/>
  <c r="F133" i="4"/>
  <c r="F149" i="4"/>
  <c r="F49" i="4"/>
  <c r="F65" i="4"/>
  <c r="F94" i="4"/>
  <c r="F110" i="4"/>
  <c r="F24" i="4"/>
  <c r="F27" i="4"/>
  <c r="F50" i="4"/>
  <c r="F66" i="4"/>
  <c r="F95" i="4"/>
  <c r="F111" i="4"/>
  <c r="F127" i="4"/>
  <c r="F143" i="4"/>
  <c r="F20" i="4"/>
  <c r="F148" i="4"/>
  <c r="F47" i="4"/>
  <c r="F63" i="4"/>
  <c r="F79" i="4"/>
  <c r="F92" i="4"/>
  <c r="F108" i="4"/>
  <c r="F124" i="4"/>
  <c r="F48" i="4"/>
  <c r="F64" i="4"/>
  <c r="F105" i="4"/>
  <c r="F121" i="4"/>
  <c r="F137" i="4"/>
  <c r="F34" i="4"/>
  <c r="F37" i="4"/>
  <c r="F53" i="4"/>
  <c r="F69" i="4"/>
  <c r="F91" i="4"/>
  <c r="F118" i="4"/>
  <c r="F130" i="4"/>
  <c r="F142" i="4"/>
  <c r="F98" i="4"/>
  <c r="F134" i="4"/>
  <c r="F146" i="4"/>
  <c r="F132" i="4"/>
  <c r="F140" i="4"/>
  <c r="F88" i="4"/>
  <c r="F102" i="4"/>
  <c r="F150" i="4"/>
  <c r="F22" i="4"/>
  <c r="F152" i="4"/>
  <c r="F23" i="4"/>
  <c r="F114" i="4"/>
  <c r="F126" i="4"/>
  <c r="F136" i="4"/>
  <c r="D25" i="4"/>
  <c r="D51" i="4"/>
  <c r="D67" i="4"/>
  <c r="D96" i="4"/>
  <c r="D112" i="4"/>
  <c r="D128" i="4"/>
  <c r="D144" i="4"/>
  <c r="D21" i="4"/>
  <c r="D141" i="4"/>
  <c r="D48" i="4"/>
  <c r="D64" i="4"/>
  <c r="D90" i="4"/>
  <c r="D93" i="4"/>
  <c r="D109" i="4"/>
  <c r="D125" i="4"/>
  <c r="D133" i="4"/>
  <c r="D49" i="4"/>
  <c r="D65" i="4"/>
  <c r="D106" i="4"/>
  <c r="D122" i="4"/>
  <c r="D138" i="4"/>
  <c r="D32" i="4"/>
  <c r="D35" i="4"/>
  <c r="D38" i="4"/>
  <c r="AB38" i="4" s="1"/>
  <c r="BX38" i="4" s="1"/>
  <c r="D54" i="4"/>
  <c r="D70" i="4"/>
  <c r="D86" i="4"/>
  <c r="D89" i="4"/>
  <c r="D39" i="4"/>
  <c r="D55" i="4"/>
  <c r="D71" i="4"/>
  <c r="D84" i="4"/>
  <c r="D87" i="4"/>
  <c r="D100" i="4"/>
  <c r="D116" i="4"/>
  <c r="D132" i="4"/>
  <c r="D148" i="4"/>
  <c r="D153" i="4"/>
  <c r="D36" i="4"/>
  <c r="AB36" i="4" s="1"/>
  <c r="BX36" i="4" s="1"/>
  <c r="D52" i="4"/>
  <c r="D68" i="4"/>
  <c r="D97" i="4"/>
  <c r="D113" i="4"/>
  <c r="D137" i="4"/>
  <c r="D34" i="4"/>
  <c r="D37" i="4"/>
  <c r="D53" i="4"/>
  <c r="D69" i="4"/>
  <c r="D88" i="4"/>
  <c r="D91" i="4"/>
  <c r="D94" i="4"/>
  <c r="D110" i="4"/>
  <c r="D126" i="4"/>
  <c r="D142" i="4"/>
  <c r="D42" i="4"/>
  <c r="AB42" i="4" s="1"/>
  <c r="BX42" i="4" s="1"/>
  <c r="D58" i="4"/>
  <c r="D74" i="4"/>
  <c r="D103" i="4"/>
  <c r="D119" i="4"/>
  <c r="D135" i="4"/>
  <c r="D151" i="4"/>
  <c r="D30" i="4"/>
  <c r="D33" i="4"/>
  <c r="D43" i="4"/>
  <c r="D59" i="4"/>
  <c r="D75" i="4"/>
  <c r="D104" i="4"/>
  <c r="D120" i="4"/>
  <c r="D136" i="4"/>
  <c r="D152" i="4"/>
  <c r="D40" i="4"/>
  <c r="AB40" i="4" s="1"/>
  <c r="BX40" i="4" s="1"/>
  <c r="D56" i="4"/>
  <c r="D72" i="4"/>
  <c r="D82" i="4"/>
  <c r="D85" i="4"/>
  <c r="D101" i="4"/>
  <c r="D117" i="4"/>
  <c r="D149" i="4"/>
  <c r="D41" i="4"/>
  <c r="D57" i="4"/>
  <c r="D73" i="4"/>
  <c r="D98" i="4"/>
  <c r="D114" i="4"/>
  <c r="D130" i="4"/>
  <c r="D146" i="4"/>
  <c r="D24" i="4"/>
  <c r="D27" i="4"/>
  <c r="D46" i="4"/>
  <c r="AB46" i="4" s="1"/>
  <c r="BX46" i="4" s="1"/>
  <c r="D62" i="4"/>
  <c r="D78" i="4"/>
  <c r="D81" i="4"/>
  <c r="D107" i="4"/>
  <c r="D47" i="4"/>
  <c r="D63" i="4"/>
  <c r="D79" i="4"/>
  <c r="D92" i="4"/>
  <c r="D108" i="4"/>
  <c r="D124" i="4"/>
  <c r="D140" i="4"/>
  <c r="D129" i="4"/>
  <c r="D28" i="4"/>
  <c r="D31" i="4"/>
  <c r="D44" i="4"/>
  <c r="AB44" i="4" s="1"/>
  <c r="BX44" i="4" s="1"/>
  <c r="D60" i="4"/>
  <c r="D76" i="4"/>
  <c r="D105" i="4"/>
  <c r="D121" i="4"/>
  <c r="D26" i="4"/>
  <c r="D29" i="4"/>
  <c r="D45" i="4"/>
  <c r="D61" i="4"/>
  <c r="D77" i="4"/>
  <c r="D80" i="4"/>
  <c r="D83" i="4"/>
  <c r="D102" i="4"/>
  <c r="D118" i="4"/>
  <c r="D134" i="4"/>
  <c r="D150" i="4"/>
  <c r="D22" i="4"/>
  <c r="D50" i="4"/>
  <c r="D66" i="4"/>
  <c r="D111" i="4"/>
  <c r="D115" i="4"/>
  <c r="D123" i="4"/>
  <c r="D127" i="4"/>
  <c r="D131" i="4"/>
  <c r="D139" i="4"/>
  <c r="D143" i="4"/>
  <c r="D23" i="4"/>
  <c r="AB23" i="4" s="1"/>
  <c r="BX23" i="4" s="1"/>
  <c r="D95" i="4"/>
  <c r="D99" i="4"/>
  <c r="D147" i="4"/>
  <c r="D155" i="4"/>
  <c r="D20" i="4"/>
  <c r="D145" i="4"/>
  <c r="D154" i="4"/>
  <c r="G11" i="4"/>
  <c r="G15" i="4"/>
  <c r="G12" i="4"/>
  <c r="G13" i="4"/>
  <c r="G17" i="4"/>
  <c r="G18" i="4"/>
  <c r="G14" i="4"/>
  <c r="G16" i="4"/>
  <c r="D11" i="4"/>
  <c r="D16" i="4"/>
  <c r="D13" i="4"/>
  <c r="D12" i="4"/>
  <c r="D18" i="4"/>
  <c r="D15" i="4"/>
  <c r="D17" i="4"/>
  <c r="D14" i="4"/>
  <c r="F17" i="4"/>
  <c r="F16" i="4"/>
  <c r="F12" i="4"/>
  <c r="F18" i="4"/>
  <c r="F14" i="4"/>
  <c r="F11" i="4"/>
  <c r="F15" i="4"/>
  <c r="F13" i="4"/>
  <c r="S7" i="4"/>
  <c r="P7" i="4"/>
  <c r="R7" i="4"/>
  <c r="AB157" i="4" l="1"/>
  <c r="L157" i="4"/>
  <c r="AB156" i="4"/>
  <c r="L156" i="4"/>
  <c r="L19" i="4"/>
  <c r="AB185" i="4"/>
  <c r="L185" i="4"/>
  <c r="AB181" i="4"/>
  <c r="L181" i="4"/>
  <c r="R176" i="4"/>
  <c r="R177" i="4"/>
  <c r="AD177" i="4" s="1"/>
  <c r="R180" i="4"/>
  <c r="R181" i="4"/>
  <c r="R179" i="4"/>
  <c r="R183" i="4"/>
  <c r="R178" i="4"/>
  <c r="R182" i="4"/>
  <c r="R184" i="4"/>
  <c r="R185" i="4"/>
  <c r="AB183" i="4"/>
  <c r="L183" i="4"/>
  <c r="AB180" i="4"/>
  <c r="L180" i="4"/>
  <c r="AB182" i="4"/>
  <c r="L182" i="4"/>
  <c r="AB179" i="4"/>
  <c r="L179" i="4"/>
  <c r="L177" i="4"/>
  <c r="P184" i="4"/>
  <c r="P178" i="4"/>
  <c r="P182" i="4"/>
  <c r="P176" i="4"/>
  <c r="AB176" i="4" s="1"/>
  <c r="P177" i="4"/>
  <c r="P180" i="4"/>
  <c r="P181" i="4"/>
  <c r="P185" i="4"/>
  <c r="P179" i="4"/>
  <c r="P183" i="4"/>
  <c r="S178" i="4"/>
  <c r="S182" i="4"/>
  <c r="S184" i="4"/>
  <c r="S176" i="4"/>
  <c r="S177" i="4"/>
  <c r="S180" i="4"/>
  <c r="AE180" i="4" s="1"/>
  <c r="CA180" i="4" s="1"/>
  <c r="S181" i="4"/>
  <c r="S179" i="4"/>
  <c r="S183" i="4"/>
  <c r="S185" i="4"/>
  <c r="AB178" i="4"/>
  <c r="L178" i="4"/>
  <c r="AB184" i="4"/>
  <c r="L184" i="4"/>
  <c r="L176" i="4"/>
  <c r="L163" i="4"/>
  <c r="L159" i="4"/>
  <c r="R19" i="4"/>
  <c r="AD19" i="4" s="1"/>
  <c r="R158" i="4"/>
  <c r="AD158" i="4" s="1"/>
  <c r="R164" i="4"/>
  <c r="AD164" i="4" s="1"/>
  <c r="BZ164" i="4" s="1"/>
  <c r="R165" i="4"/>
  <c r="AD165" i="4" s="1"/>
  <c r="BZ165" i="4" s="1"/>
  <c r="R168" i="4"/>
  <c r="AD168" i="4" s="1"/>
  <c r="BZ168" i="4" s="1"/>
  <c r="R162" i="4"/>
  <c r="AD162" i="4" s="1"/>
  <c r="R159" i="4"/>
  <c r="AD159" i="4" s="1"/>
  <c r="R160" i="4"/>
  <c r="AD160" i="4" s="1"/>
  <c r="R161" i="4"/>
  <c r="AD161" i="4" s="1"/>
  <c r="R163" i="4"/>
  <c r="AD163" i="4" s="1"/>
  <c r="BZ163" i="4" s="1"/>
  <c r="R166" i="4"/>
  <c r="AD166" i="4" s="1"/>
  <c r="BZ166" i="4" s="1"/>
  <c r="R167" i="4"/>
  <c r="AD167" i="4" s="1"/>
  <c r="BZ167" i="4" s="1"/>
  <c r="R171" i="4"/>
  <c r="AD171" i="4" s="1"/>
  <c r="BZ171" i="4" s="1"/>
  <c r="R173" i="4"/>
  <c r="AD173" i="4" s="1"/>
  <c r="BZ173" i="4" s="1"/>
  <c r="R174" i="4"/>
  <c r="R175" i="4"/>
  <c r="AD175" i="4" s="1"/>
  <c r="BZ175" i="4" s="1"/>
  <c r="R169" i="4"/>
  <c r="AD169" i="4" s="1"/>
  <c r="BZ169" i="4" s="1"/>
  <c r="R170" i="4"/>
  <c r="AD170" i="4" s="1"/>
  <c r="BZ170" i="4" s="1"/>
  <c r="R172" i="4"/>
  <c r="AD172" i="4" s="1"/>
  <c r="BZ172" i="4" s="1"/>
  <c r="P19" i="4"/>
  <c r="AB19" i="4" s="1"/>
  <c r="P162" i="4"/>
  <c r="AB162" i="4" s="1"/>
  <c r="P159" i="4"/>
  <c r="P160" i="4"/>
  <c r="AB160" i="4" s="1"/>
  <c r="P161" i="4"/>
  <c r="P163" i="4"/>
  <c r="P166" i="4"/>
  <c r="AB166" i="4" s="1"/>
  <c r="P169" i="4"/>
  <c r="P170" i="4"/>
  <c r="P172" i="4"/>
  <c r="P167" i="4"/>
  <c r="P158" i="4"/>
  <c r="AB158" i="4" s="1"/>
  <c r="P164" i="4"/>
  <c r="AB164" i="4" s="1"/>
  <c r="P165" i="4"/>
  <c r="AB165" i="4" s="1"/>
  <c r="P171" i="4"/>
  <c r="P174" i="4"/>
  <c r="P173" i="4"/>
  <c r="P175" i="4"/>
  <c r="AB175" i="4" s="1"/>
  <c r="BX175" i="4" s="1"/>
  <c r="P168" i="4"/>
  <c r="S19" i="4"/>
  <c r="AE19" i="4" s="1"/>
  <c r="S159" i="4"/>
  <c r="S160" i="4"/>
  <c r="S161" i="4"/>
  <c r="S163" i="4"/>
  <c r="S166" i="4"/>
  <c r="S167" i="4"/>
  <c r="S171" i="4"/>
  <c r="S173" i="4"/>
  <c r="S174" i="4"/>
  <c r="AE174" i="4" s="1"/>
  <c r="S175" i="4"/>
  <c r="S158" i="4"/>
  <c r="S162" i="4"/>
  <c r="S164" i="4"/>
  <c r="S169" i="4"/>
  <c r="S170" i="4"/>
  <c r="S172" i="4"/>
  <c r="S168" i="4"/>
  <c r="S165" i="4"/>
  <c r="AB174" i="4"/>
  <c r="L174" i="4"/>
  <c r="AB171" i="4"/>
  <c r="L171" i="4"/>
  <c r="AB168" i="4"/>
  <c r="BX168" i="4" s="1"/>
  <c r="L168" i="4"/>
  <c r="L175" i="4"/>
  <c r="AB173" i="4"/>
  <c r="L173" i="4"/>
  <c r="AB172" i="4"/>
  <c r="L172" i="4"/>
  <c r="AB170" i="4"/>
  <c r="L170" i="4"/>
  <c r="AB169" i="4"/>
  <c r="L169" i="4"/>
  <c r="L167" i="4"/>
  <c r="AB167" i="4"/>
  <c r="L166" i="4"/>
  <c r="AB161" i="4"/>
  <c r="L161" i="4"/>
  <c r="L160" i="4"/>
  <c r="L162" i="4"/>
  <c r="L165" i="4"/>
  <c r="L164" i="4"/>
  <c r="L158" i="4"/>
  <c r="AO11" i="4"/>
  <c r="AO18" i="4"/>
  <c r="BM18" i="4" s="1"/>
  <c r="BY18" i="4" s="1"/>
  <c r="AO14" i="4"/>
  <c r="BM14" i="4" s="1"/>
  <c r="BY14" i="4" s="1"/>
  <c r="AO16" i="4"/>
  <c r="BM16" i="4" s="1"/>
  <c r="BY16" i="4" s="1"/>
  <c r="AO13" i="4"/>
  <c r="BM13" i="4" s="1"/>
  <c r="BY13" i="4" s="1"/>
  <c r="AO17" i="4"/>
  <c r="BM17" i="4" s="1"/>
  <c r="BY17" i="4" s="1"/>
  <c r="AO15" i="4"/>
  <c r="BM15" i="4" s="1"/>
  <c r="BY15" i="4" s="1"/>
  <c r="AO12" i="4"/>
  <c r="BM12" i="4" s="1"/>
  <c r="BY12" i="4" s="1"/>
  <c r="P26" i="4"/>
  <c r="P29" i="4"/>
  <c r="P45" i="4"/>
  <c r="P33" i="4"/>
  <c r="P49" i="4"/>
  <c r="P65" i="4"/>
  <c r="P68" i="4"/>
  <c r="P81" i="4"/>
  <c r="P84" i="4"/>
  <c r="P21" i="4"/>
  <c r="P37" i="4"/>
  <c r="P53" i="4"/>
  <c r="P76" i="4"/>
  <c r="P24" i="4"/>
  <c r="P27" i="4"/>
  <c r="P30" i="4"/>
  <c r="P46" i="4"/>
  <c r="P91" i="4"/>
  <c r="P22" i="4"/>
  <c r="P25" i="4"/>
  <c r="P35" i="4"/>
  <c r="P51" i="4"/>
  <c r="P61" i="4"/>
  <c r="P64" i="4"/>
  <c r="P77" i="4"/>
  <c r="P80" i="4"/>
  <c r="P96" i="4"/>
  <c r="P28" i="4"/>
  <c r="P44" i="4"/>
  <c r="P98" i="4"/>
  <c r="P125" i="4"/>
  <c r="P141" i="4"/>
  <c r="AB141" i="4" s="1"/>
  <c r="P122" i="4"/>
  <c r="P138" i="4"/>
  <c r="P90" i="4"/>
  <c r="P107" i="4"/>
  <c r="P123" i="4"/>
  <c r="P139" i="4"/>
  <c r="AB139" i="4" s="1"/>
  <c r="P113" i="4"/>
  <c r="P116" i="4"/>
  <c r="P132" i="4"/>
  <c r="P148" i="4"/>
  <c r="P151" i="4"/>
  <c r="AB151" i="4" s="1"/>
  <c r="P41" i="4"/>
  <c r="P34" i="4"/>
  <c r="P50" i="4"/>
  <c r="P63" i="4"/>
  <c r="P66" i="4"/>
  <c r="P79" i="4"/>
  <c r="P82" i="4"/>
  <c r="P95" i="4"/>
  <c r="P39" i="4"/>
  <c r="P55" i="4"/>
  <c r="P100" i="4"/>
  <c r="P32" i="4"/>
  <c r="P48" i="4"/>
  <c r="P67" i="4"/>
  <c r="P70" i="4"/>
  <c r="P83" i="4"/>
  <c r="P86" i="4"/>
  <c r="P89" i="4"/>
  <c r="P101" i="4"/>
  <c r="P110" i="4"/>
  <c r="P129" i="4"/>
  <c r="P145" i="4"/>
  <c r="AB145" i="4" s="1"/>
  <c r="P126" i="4"/>
  <c r="AB126" i="4" s="1"/>
  <c r="P142" i="4"/>
  <c r="P108" i="4"/>
  <c r="P127" i="4"/>
  <c r="AB127" i="4" s="1"/>
  <c r="P143" i="4"/>
  <c r="AB143" i="4" s="1"/>
  <c r="P102" i="4"/>
  <c r="P120" i="4"/>
  <c r="P136" i="4"/>
  <c r="P155" i="4"/>
  <c r="AB155" i="4" s="1"/>
  <c r="P57" i="4"/>
  <c r="P38" i="4"/>
  <c r="P54" i="4"/>
  <c r="P99" i="4"/>
  <c r="P43" i="4"/>
  <c r="P69" i="4"/>
  <c r="P72" i="4"/>
  <c r="P85" i="4"/>
  <c r="P88" i="4"/>
  <c r="P104" i="4"/>
  <c r="P20" i="4"/>
  <c r="P23" i="4"/>
  <c r="P36" i="4"/>
  <c r="P52" i="4"/>
  <c r="P93" i="4"/>
  <c r="P114" i="4"/>
  <c r="P117" i="4"/>
  <c r="P133" i="4"/>
  <c r="P149" i="4"/>
  <c r="AB149" i="4" s="1"/>
  <c r="P152" i="4"/>
  <c r="P130" i="4"/>
  <c r="P146" i="4"/>
  <c r="P105" i="4"/>
  <c r="P112" i="4"/>
  <c r="P115" i="4"/>
  <c r="P131" i="4"/>
  <c r="P147" i="4"/>
  <c r="AB147" i="4" s="1"/>
  <c r="P154" i="4"/>
  <c r="P94" i="4"/>
  <c r="P124" i="4"/>
  <c r="P140" i="4"/>
  <c r="P60" i="4"/>
  <c r="P73" i="4"/>
  <c r="P42" i="4"/>
  <c r="P58" i="4"/>
  <c r="P71" i="4"/>
  <c r="P74" i="4"/>
  <c r="P87" i="4"/>
  <c r="P103" i="4"/>
  <c r="P31" i="4"/>
  <c r="P47" i="4"/>
  <c r="P92" i="4"/>
  <c r="P40" i="4"/>
  <c r="P56" i="4"/>
  <c r="P59" i="4"/>
  <c r="P62" i="4"/>
  <c r="P75" i="4"/>
  <c r="P78" i="4"/>
  <c r="P97" i="4"/>
  <c r="P121" i="4"/>
  <c r="P137" i="4"/>
  <c r="AB137" i="4" s="1"/>
  <c r="P111" i="4"/>
  <c r="AB111" i="4" s="1"/>
  <c r="P118" i="4"/>
  <c r="P134" i="4"/>
  <c r="P150" i="4"/>
  <c r="AB150" i="4" s="1"/>
  <c r="P153" i="4"/>
  <c r="AB153" i="4" s="1"/>
  <c r="P106" i="4"/>
  <c r="P119" i="4"/>
  <c r="P135" i="4"/>
  <c r="AB135" i="4" s="1"/>
  <c r="P109" i="4"/>
  <c r="AB109" i="4" s="1"/>
  <c r="P128" i="4"/>
  <c r="P144" i="4"/>
  <c r="R32" i="4"/>
  <c r="R48" i="4"/>
  <c r="R67" i="4"/>
  <c r="R70" i="4"/>
  <c r="R83" i="4"/>
  <c r="R20" i="4"/>
  <c r="R23" i="4"/>
  <c r="R36" i="4"/>
  <c r="R52" i="4"/>
  <c r="R40" i="4"/>
  <c r="R56" i="4"/>
  <c r="R59" i="4"/>
  <c r="R62" i="4"/>
  <c r="R75" i="4"/>
  <c r="R78" i="4"/>
  <c r="R33" i="4"/>
  <c r="R49" i="4"/>
  <c r="R65" i="4"/>
  <c r="R68" i="4"/>
  <c r="R81" i="4"/>
  <c r="R84" i="4"/>
  <c r="R94" i="4"/>
  <c r="R38" i="4"/>
  <c r="R54" i="4"/>
  <c r="R99" i="4"/>
  <c r="R31" i="4"/>
  <c r="R47" i="4"/>
  <c r="R69" i="4"/>
  <c r="R72" i="4"/>
  <c r="R85" i="4"/>
  <c r="R88" i="4"/>
  <c r="R109" i="4"/>
  <c r="R128" i="4"/>
  <c r="R144" i="4"/>
  <c r="R125" i="4"/>
  <c r="R141" i="4"/>
  <c r="R126" i="4"/>
  <c r="R142" i="4"/>
  <c r="AD142" i="4" s="1"/>
  <c r="R106" i="4"/>
  <c r="R119" i="4"/>
  <c r="R135" i="4"/>
  <c r="R154" i="4"/>
  <c r="R28" i="4"/>
  <c r="AD28" i="4" s="1"/>
  <c r="R21" i="4"/>
  <c r="R37" i="4"/>
  <c r="R53" i="4"/>
  <c r="R98" i="4"/>
  <c r="AD98" i="4" s="1"/>
  <c r="R42" i="4"/>
  <c r="AD42" i="4" s="1"/>
  <c r="R58" i="4"/>
  <c r="AD58" i="4" s="1"/>
  <c r="R71" i="4"/>
  <c r="R74" i="4"/>
  <c r="AD74" i="4" s="1"/>
  <c r="R87" i="4"/>
  <c r="R103" i="4"/>
  <c r="R22" i="4"/>
  <c r="R25" i="4"/>
  <c r="R35" i="4"/>
  <c r="R51" i="4"/>
  <c r="AD51" i="4" s="1"/>
  <c r="R92" i="4"/>
  <c r="R113" i="4"/>
  <c r="R116" i="4"/>
  <c r="R132" i="4"/>
  <c r="R148" i="4"/>
  <c r="R151" i="4"/>
  <c r="R86" i="4"/>
  <c r="R129" i="4"/>
  <c r="R145" i="4"/>
  <c r="AD145" i="4" s="1"/>
  <c r="R93" i="4"/>
  <c r="R111" i="4"/>
  <c r="AD111" i="4" s="1"/>
  <c r="R130" i="4"/>
  <c r="AD130" i="4" s="1"/>
  <c r="R146" i="4"/>
  <c r="AD146" i="4" s="1"/>
  <c r="R153" i="4"/>
  <c r="R123" i="4"/>
  <c r="R139" i="4"/>
  <c r="AD139" i="4" s="1"/>
  <c r="R44" i="4"/>
  <c r="R41" i="4"/>
  <c r="R57" i="4"/>
  <c r="AD57" i="4" s="1"/>
  <c r="R60" i="4"/>
  <c r="AD60" i="4" s="1"/>
  <c r="R73" i="4"/>
  <c r="AD73" i="4" s="1"/>
  <c r="R76" i="4"/>
  <c r="AD76" i="4" s="1"/>
  <c r="R102" i="4"/>
  <c r="AD102" i="4" s="1"/>
  <c r="R30" i="4"/>
  <c r="AD30" i="4" s="1"/>
  <c r="R46" i="4"/>
  <c r="AD46" i="4" s="1"/>
  <c r="R91" i="4"/>
  <c r="AD91" i="4" s="1"/>
  <c r="R107" i="4"/>
  <c r="AD107" i="4" s="1"/>
  <c r="R39" i="4"/>
  <c r="R55" i="4"/>
  <c r="AD55" i="4" s="1"/>
  <c r="R61" i="4"/>
  <c r="AD61" i="4" s="1"/>
  <c r="R64" i="4"/>
  <c r="AD64" i="4" s="1"/>
  <c r="R77" i="4"/>
  <c r="R80" i="4"/>
  <c r="AD80" i="4" s="1"/>
  <c r="R96" i="4"/>
  <c r="R120" i="4"/>
  <c r="AD120" i="4" s="1"/>
  <c r="R136" i="4"/>
  <c r="AD136" i="4" s="1"/>
  <c r="R155" i="4"/>
  <c r="AD155" i="4" s="1"/>
  <c r="R89" i="4"/>
  <c r="AD89" i="4" s="1"/>
  <c r="R101" i="4"/>
  <c r="AD101" i="4" s="1"/>
  <c r="R110" i="4"/>
  <c r="AD110" i="4" s="1"/>
  <c r="R117" i="4"/>
  <c r="AD117" i="4" s="1"/>
  <c r="R133" i="4"/>
  <c r="AD133" i="4" s="1"/>
  <c r="R149" i="4"/>
  <c r="AD149" i="4" s="1"/>
  <c r="R152" i="4"/>
  <c r="AD152" i="4" s="1"/>
  <c r="R118" i="4"/>
  <c r="R134" i="4"/>
  <c r="R150" i="4"/>
  <c r="AD150" i="4" s="1"/>
  <c r="R108" i="4"/>
  <c r="R127" i="4"/>
  <c r="AD127" i="4" s="1"/>
  <c r="R143" i="4"/>
  <c r="AD143" i="4" s="1"/>
  <c r="R26" i="4"/>
  <c r="AD26" i="4" s="1"/>
  <c r="R29" i="4"/>
  <c r="AD29" i="4" s="1"/>
  <c r="R45" i="4"/>
  <c r="AD45" i="4" s="1"/>
  <c r="R90" i="4"/>
  <c r="AD90" i="4" s="1"/>
  <c r="R24" i="4"/>
  <c r="AD24" i="4" s="1"/>
  <c r="R27" i="4"/>
  <c r="AD27" i="4" s="1"/>
  <c r="R34" i="4"/>
  <c r="AD34" i="4" s="1"/>
  <c r="R50" i="4"/>
  <c r="R63" i="4"/>
  <c r="AD63" i="4" s="1"/>
  <c r="R66" i="4"/>
  <c r="AD66" i="4" s="1"/>
  <c r="R79" i="4"/>
  <c r="AD79" i="4" s="1"/>
  <c r="R82" i="4"/>
  <c r="AD82" i="4" s="1"/>
  <c r="R95" i="4"/>
  <c r="AD95" i="4" s="1"/>
  <c r="R43" i="4"/>
  <c r="AD43" i="4" s="1"/>
  <c r="R100" i="4"/>
  <c r="AD100" i="4" s="1"/>
  <c r="R104" i="4"/>
  <c r="AD104" i="4" s="1"/>
  <c r="R124" i="4"/>
  <c r="AD124" i="4" s="1"/>
  <c r="R140" i="4"/>
  <c r="AD140" i="4" s="1"/>
  <c r="R114" i="4"/>
  <c r="AD114" i="4" s="1"/>
  <c r="R121" i="4"/>
  <c r="AD121" i="4" s="1"/>
  <c r="R137" i="4"/>
  <c r="AD137" i="4" s="1"/>
  <c r="R122" i="4"/>
  <c r="AD122" i="4" s="1"/>
  <c r="R138" i="4"/>
  <c r="AD138" i="4" s="1"/>
  <c r="R97" i="4"/>
  <c r="AD97" i="4" s="1"/>
  <c r="R105" i="4"/>
  <c r="AD105" i="4" s="1"/>
  <c r="R112" i="4"/>
  <c r="AD112" i="4" s="1"/>
  <c r="R115" i="4"/>
  <c r="AD115" i="4" s="1"/>
  <c r="R131" i="4"/>
  <c r="AD131" i="4" s="1"/>
  <c r="R147" i="4"/>
  <c r="AD147" i="4" s="1"/>
  <c r="L99" i="4"/>
  <c r="AB99" i="4"/>
  <c r="BX99" i="4" s="1"/>
  <c r="L123" i="4"/>
  <c r="AB123" i="4"/>
  <c r="BX123" i="4" s="1"/>
  <c r="L50" i="4"/>
  <c r="AB50" i="4"/>
  <c r="BX50" i="4" s="1"/>
  <c r="L118" i="4"/>
  <c r="AB118" i="4"/>
  <c r="BX118" i="4" s="1"/>
  <c r="L77" i="4"/>
  <c r="AB77" i="4"/>
  <c r="BX77" i="4" s="1"/>
  <c r="AB26" i="4"/>
  <c r="BX26" i="4" s="1"/>
  <c r="L26" i="4"/>
  <c r="L60" i="4"/>
  <c r="AB60" i="4"/>
  <c r="BX60" i="4" s="1"/>
  <c r="L124" i="4"/>
  <c r="AB124" i="4"/>
  <c r="BX124" i="4" s="1"/>
  <c r="L63" i="4"/>
  <c r="AB63" i="4"/>
  <c r="BX63" i="4" s="1"/>
  <c r="L78" i="4"/>
  <c r="AB78" i="4"/>
  <c r="BX78" i="4" s="1"/>
  <c r="AB24" i="4"/>
  <c r="BX24" i="4" s="1"/>
  <c r="L24" i="4"/>
  <c r="L98" i="4"/>
  <c r="AB98" i="4"/>
  <c r="BX98" i="4" s="1"/>
  <c r="L82" i="4"/>
  <c r="AB82" i="4"/>
  <c r="BX82" i="4" s="1"/>
  <c r="L152" i="4"/>
  <c r="AB152" i="4"/>
  <c r="L75" i="4"/>
  <c r="AB75" i="4"/>
  <c r="BX75" i="4" s="1"/>
  <c r="AB30" i="4"/>
  <c r="BX30" i="4" s="1"/>
  <c r="L30" i="4"/>
  <c r="L103" i="4"/>
  <c r="AB103" i="4"/>
  <c r="BX103" i="4" s="1"/>
  <c r="L142" i="4"/>
  <c r="AB142" i="4"/>
  <c r="AB91" i="4"/>
  <c r="BX91" i="4" s="1"/>
  <c r="L91" i="4"/>
  <c r="AB37" i="4"/>
  <c r="BX37" i="4" s="1"/>
  <c r="L37" i="4"/>
  <c r="L97" i="4"/>
  <c r="AB97" i="4"/>
  <c r="BX97" i="4" s="1"/>
  <c r="L100" i="4"/>
  <c r="AB100" i="4"/>
  <c r="BX100" i="4" s="1"/>
  <c r="L55" i="4"/>
  <c r="AB55" i="4"/>
  <c r="BX55" i="4" s="1"/>
  <c r="L70" i="4"/>
  <c r="AB70" i="4"/>
  <c r="BX70" i="4" s="1"/>
  <c r="AB32" i="4"/>
  <c r="BX32" i="4" s="1"/>
  <c r="L32" i="4"/>
  <c r="L65" i="4"/>
  <c r="AB65" i="4"/>
  <c r="BX65" i="4" s="1"/>
  <c r="L109" i="4"/>
  <c r="L48" i="4"/>
  <c r="AB48" i="4"/>
  <c r="BX48" i="4" s="1"/>
  <c r="L128" i="4"/>
  <c r="AB128" i="4"/>
  <c r="L51" i="4"/>
  <c r="AB51" i="4"/>
  <c r="BX51" i="4" s="1"/>
  <c r="AD92" i="4"/>
  <c r="AD148" i="4"/>
  <c r="AD65" i="4"/>
  <c r="AD75" i="4"/>
  <c r="AD106" i="4"/>
  <c r="L145" i="4"/>
  <c r="AD72" i="4"/>
  <c r="AD84" i="4"/>
  <c r="L151" i="4"/>
  <c r="AD151" i="4"/>
  <c r="AD32" i="4"/>
  <c r="L141" i="4"/>
  <c r="AD141" i="4"/>
  <c r="L153" i="4"/>
  <c r="AD153" i="4"/>
  <c r="AD67" i="4"/>
  <c r="L147" i="4"/>
  <c r="AD38" i="4"/>
  <c r="L36" i="4"/>
  <c r="AE36" i="4"/>
  <c r="CA36" i="4" s="1"/>
  <c r="AB20" i="4"/>
  <c r="BX20" i="4" s="1"/>
  <c r="L20" i="4"/>
  <c r="L95" i="4"/>
  <c r="AB95" i="4"/>
  <c r="BX95" i="4" s="1"/>
  <c r="L131" i="4"/>
  <c r="AB131" i="4"/>
  <c r="L115" i="4"/>
  <c r="AB115" i="4"/>
  <c r="BX115" i="4" s="1"/>
  <c r="AB22" i="4"/>
  <c r="BX22" i="4" s="1"/>
  <c r="L22" i="4"/>
  <c r="L102" i="4"/>
  <c r="AB102" i="4"/>
  <c r="BX102" i="4" s="1"/>
  <c r="L61" i="4"/>
  <c r="AB61" i="4"/>
  <c r="BX61" i="4" s="1"/>
  <c r="L121" i="4"/>
  <c r="AB121" i="4"/>
  <c r="BX121" i="4" s="1"/>
  <c r="L129" i="4"/>
  <c r="AB129" i="4"/>
  <c r="L108" i="4"/>
  <c r="AB108" i="4"/>
  <c r="BX108" i="4" s="1"/>
  <c r="L47" i="4"/>
  <c r="AB47" i="4"/>
  <c r="BX47" i="4" s="1"/>
  <c r="L62" i="4"/>
  <c r="AB62" i="4"/>
  <c r="BX62" i="4" s="1"/>
  <c r="L146" i="4"/>
  <c r="AB146" i="4"/>
  <c r="L73" i="4"/>
  <c r="AB73" i="4"/>
  <c r="BX73" i="4" s="1"/>
  <c r="L117" i="4"/>
  <c r="AB117" i="4"/>
  <c r="BX117" i="4" s="1"/>
  <c r="L72" i="4"/>
  <c r="AB72" i="4"/>
  <c r="BX72" i="4" s="1"/>
  <c r="L136" i="4"/>
  <c r="AB136" i="4"/>
  <c r="L59" i="4"/>
  <c r="AB59" i="4"/>
  <c r="BX59" i="4" s="1"/>
  <c r="L74" i="4"/>
  <c r="AB74" i="4"/>
  <c r="BX74" i="4" s="1"/>
  <c r="L126" i="4"/>
  <c r="L88" i="4"/>
  <c r="AB88" i="4"/>
  <c r="BX88" i="4" s="1"/>
  <c r="AB34" i="4"/>
  <c r="BX34" i="4" s="1"/>
  <c r="L34" i="4"/>
  <c r="L68" i="4"/>
  <c r="AB68" i="4"/>
  <c r="BX68" i="4" s="1"/>
  <c r="L148" i="4"/>
  <c r="AB148" i="4"/>
  <c r="AB87" i="4"/>
  <c r="BX87" i="4" s="1"/>
  <c r="L87" i="4"/>
  <c r="L39" i="4"/>
  <c r="AB39" i="4"/>
  <c r="BX39" i="4" s="1"/>
  <c r="L54" i="4"/>
  <c r="AB54" i="4"/>
  <c r="BX54" i="4" s="1"/>
  <c r="L138" i="4"/>
  <c r="AB138" i="4"/>
  <c r="L49" i="4"/>
  <c r="AB49" i="4"/>
  <c r="BX49" i="4" s="1"/>
  <c r="L93" i="4"/>
  <c r="AB93" i="4"/>
  <c r="BX93" i="4" s="1"/>
  <c r="L112" i="4"/>
  <c r="AB112" i="4"/>
  <c r="AB25" i="4"/>
  <c r="BX25" i="4" s="1"/>
  <c r="L25" i="4"/>
  <c r="L23" i="4"/>
  <c r="AD23" i="4"/>
  <c r="AD132" i="4"/>
  <c r="AD69" i="4"/>
  <c r="AD48" i="4"/>
  <c r="AD20" i="4"/>
  <c r="AD49" i="4"/>
  <c r="AD128" i="4"/>
  <c r="AD59" i="4"/>
  <c r="L155" i="4"/>
  <c r="AD81" i="4"/>
  <c r="AD154" i="4"/>
  <c r="AD83" i="4"/>
  <c r="AD129" i="4"/>
  <c r="AD56" i="4"/>
  <c r="AD116" i="4"/>
  <c r="AD71" i="4"/>
  <c r="AD135" i="4"/>
  <c r="AD125" i="4"/>
  <c r="AD68" i="4"/>
  <c r="AD144" i="4"/>
  <c r="AD86" i="4"/>
  <c r="L46" i="4"/>
  <c r="AE46" i="4"/>
  <c r="CA46" i="4" s="1"/>
  <c r="L111" i="4"/>
  <c r="L150" i="4"/>
  <c r="AB83" i="4"/>
  <c r="BX83" i="4" s="1"/>
  <c r="L83" i="4"/>
  <c r="L45" i="4"/>
  <c r="AB45" i="4"/>
  <c r="BX45" i="4" s="1"/>
  <c r="L105" i="4"/>
  <c r="AB105" i="4"/>
  <c r="BX105" i="4" s="1"/>
  <c r="AB31" i="4"/>
  <c r="BX31" i="4" s="1"/>
  <c r="L31" i="4"/>
  <c r="L92" i="4"/>
  <c r="AB92" i="4"/>
  <c r="BX92" i="4" s="1"/>
  <c r="L107" i="4"/>
  <c r="AB107" i="4"/>
  <c r="BX107" i="4" s="1"/>
  <c r="L130" i="4"/>
  <c r="AB130" i="4"/>
  <c r="L57" i="4"/>
  <c r="AB57" i="4"/>
  <c r="BX57" i="4" s="1"/>
  <c r="L101" i="4"/>
  <c r="AB101" i="4"/>
  <c r="BX101" i="4" s="1"/>
  <c r="L56" i="4"/>
  <c r="AB56" i="4"/>
  <c r="BX56" i="4" s="1"/>
  <c r="L120" i="4"/>
  <c r="AB120" i="4"/>
  <c r="BX120" i="4" s="1"/>
  <c r="L43" i="4"/>
  <c r="AB43" i="4"/>
  <c r="BX43" i="4" s="1"/>
  <c r="L135" i="4"/>
  <c r="L58" i="4"/>
  <c r="AB58" i="4"/>
  <c r="BX58" i="4" s="1"/>
  <c r="L110" i="4"/>
  <c r="AB110" i="4"/>
  <c r="L69" i="4"/>
  <c r="AB69" i="4"/>
  <c r="BX69" i="4" s="1"/>
  <c r="L137" i="4"/>
  <c r="L52" i="4"/>
  <c r="AB52" i="4"/>
  <c r="BX52" i="4" s="1"/>
  <c r="L132" i="4"/>
  <c r="AB132" i="4"/>
  <c r="L84" i="4"/>
  <c r="AB84" i="4"/>
  <c r="BX84" i="4" s="1"/>
  <c r="AB89" i="4"/>
  <c r="BX89" i="4" s="1"/>
  <c r="L89" i="4"/>
  <c r="L122" i="4"/>
  <c r="AB122" i="4"/>
  <c r="BX122" i="4" s="1"/>
  <c r="L133" i="4"/>
  <c r="AB133" i="4"/>
  <c r="L90" i="4"/>
  <c r="AB90" i="4"/>
  <c r="BX90" i="4" s="1"/>
  <c r="AB21" i="4"/>
  <c r="BX21" i="4" s="1"/>
  <c r="L21" i="4"/>
  <c r="L96" i="4"/>
  <c r="AB96" i="4"/>
  <c r="BX96" i="4" s="1"/>
  <c r="AD53" i="4"/>
  <c r="L143" i="4"/>
  <c r="L149" i="4"/>
  <c r="AD85" i="4"/>
  <c r="AD44" i="4"/>
  <c r="L139" i="4"/>
  <c r="AD78" i="4"/>
  <c r="AD113" i="4"/>
  <c r="AD40" i="4"/>
  <c r="AD119" i="4"/>
  <c r="AD109" i="4"/>
  <c r="AD52" i="4"/>
  <c r="AD25" i="4"/>
  <c r="AD70" i="4"/>
  <c r="S22" i="4"/>
  <c r="S35" i="4"/>
  <c r="X35" i="4" s="1"/>
  <c r="S51" i="4"/>
  <c r="X51" i="4" s="1"/>
  <c r="S64" i="4"/>
  <c r="S80" i="4"/>
  <c r="S39" i="4"/>
  <c r="S55" i="4"/>
  <c r="S61" i="4"/>
  <c r="S77" i="4"/>
  <c r="S43" i="4"/>
  <c r="S72" i="4"/>
  <c r="S25" i="4"/>
  <c r="S20" i="4"/>
  <c r="S36" i="4"/>
  <c r="S52" i="4"/>
  <c r="S62" i="4"/>
  <c r="S78" i="4"/>
  <c r="S97" i="4"/>
  <c r="S41" i="4"/>
  <c r="X41" i="4" s="1"/>
  <c r="S57" i="4"/>
  <c r="S73" i="4"/>
  <c r="S102" i="4"/>
  <c r="S24" i="4"/>
  <c r="S34" i="4"/>
  <c r="S50" i="4"/>
  <c r="S66" i="4"/>
  <c r="S82" i="4"/>
  <c r="S91" i="4"/>
  <c r="S85" i="4"/>
  <c r="X85" i="4" s="1"/>
  <c r="S105" i="4"/>
  <c r="S112" i="4"/>
  <c r="S115" i="4"/>
  <c r="S131" i="4"/>
  <c r="S147" i="4"/>
  <c r="S104" i="4"/>
  <c r="S128" i="4"/>
  <c r="S144" i="4"/>
  <c r="S110" i="4"/>
  <c r="S129" i="4"/>
  <c r="X129" i="4" s="1"/>
  <c r="S145" i="4"/>
  <c r="S152" i="4"/>
  <c r="S100" i="4"/>
  <c r="S122" i="4"/>
  <c r="S138" i="4"/>
  <c r="S40" i="4"/>
  <c r="S56" i="4"/>
  <c r="S59" i="4"/>
  <c r="X59" i="4" s="1"/>
  <c r="S75" i="4"/>
  <c r="S101" i="4"/>
  <c r="S29" i="4"/>
  <c r="S45" i="4"/>
  <c r="S68" i="4"/>
  <c r="S84" i="4"/>
  <c r="S90" i="4"/>
  <c r="S106" i="4"/>
  <c r="S38" i="4"/>
  <c r="S54" i="4"/>
  <c r="S63" i="4"/>
  <c r="S79" i="4"/>
  <c r="S95" i="4"/>
  <c r="S88" i="4"/>
  <c r="S119" i="4"/>
  <c r="S135" i="4"/>
  <c r="S154" i="4"/>
  <c r="S109" i="4"/>
  <c r="S116" i="4"/>
  <c r="S132" i="4"/>
  <c r="S148" i="4"/>
  <c r="S151" i="4"/>
  <c r="S103" i="4"/>
  <c r="S114" i="4"/>
  <c r="S117" i="4"/>
  <c r="X117" i="4" s="1"/>
  <c r="S133" i="4"/>
  <c r="S149" i="4"/>
  <c r="S107" i="4"/>
  <c r="X107" i="4" s="1"/>
  <c r="S126" i="4"/>
  <c r="S142" i="4"/>
  <c r="S31" i="4"/>
  <c r="X31" i="4" s="1"/>
  <c r="S69" i="4"/>
  <c r="X69" i="4" s="1"/>
  <c r="S28" i="4"/>
  <c r="S44" i="4"/>
  <c r="S70" i="4"/>
  <c r="S86" i="4"/>
  <c r="S89" i="4"/>
  <c r="S26" i="4"/>
  <c r="S33" i="4"/>
  <c r="X33" i="4" s="1"/>
  <c r="S49" i="4"/>
  <c r="X49" i="4" s="1"/>
  <c r="S65" i="4"/>
  <c r="X65" i="4" s="1"/>
  <c r="S81" i="4"/>
  <c r="X81" i="4" s="1"/>
  <c r="S94" i="4"/>
  <c r="S42" i="4"/>
  <c r="S58" i="4"/>
  <c r="S74" i="4"/>
  <c r="S99" i="4"/>
  <c r="X99" i="4" s="1"/>
  <c r="S123" i="4"/>
  <c r="X123" i="4" s="1"/>
  <c r="S139" i="4"/>
  <c r="S113" i="4"/>
  <c r="X113" i="4" s="1"/>
  <c r="S120" i="4"/>
  <c r="S136" i="4"/>
  <c r="S155" i="4"/>
  <c r="S96" i="4"/>
  <c r="S121" i="4"/>
  <c r="S137" i="4"/>
  <c r="S111" i="4"/>
  <c r="S130" i="4"/>
  <c r="S146" i="4"/>
  <c r="S47" i="4"/>
  <c r="X47" i="4" s="1"/>
  <c r="S23" i="4"/>
  <c r="S32" i="4"/>
  <c r="S48" i="4"/>
  <c r="S67" i="4"/>
  <c r="X67" i="4" s="1"/>
  <c r="S83" i="4"/>
  <c r="X83" i="4" s="1"/>
  <c r="S93" i="4"/>
  <c r="X93" i="4" s="1"/>
  <c r="S21" i="4"/>
  <c r="S37" i="4"/>
  <c r="X37" i="4" s="1"/>
  <c r="S53" i="4"/>
  <c r="X53" i="4" s="1"/>
  <c r="S60" i="4"/>
  <c r="S76" i="4"/>
  <c r="S98" i="4"/>
  <c r="S27" i="4"/>
  <c r="S30" i="4"/>
  <c r="S46" i="4"/>
  <c r="S71" i="4"/>
  <c r="X71" i="4" s="1"/>
  <c r="S87" i="4"/>
  <c r="X87" i="4" s="1"/>
  <c r="S108" i="4"/>
  <c r="S127" i="4"/>
  <c r="S143" i="4"/>
  <c r="X143" i="4" s="1"/>
  <c r="S92" i="4"/>
  <c r="S124" i="4"/>
  <c r="S140" i="4"/>
  <c r="S125" i="4"/>
  <c r="X125" i="4" s="1"/>
  <c r="S141" i="4"/>
  <c r="X141" i="4" s="1"/>
  <c r="S118" i="4"/>
  <c r="S134" i="4"/>
  <c r="S150" i="4"/>
  <c r="S153" i="4"/>
  <c r="L154" i="4"/>
  <c r="AB154" i="4"/>
  <c r="L127" i="4"/>
  <c r="L66" i="4"/>
  <c r="AB66" i="4"/>
  <c r="BX66" i="4" s="1"/>
  <c r="L134" i="4"/>
  <c r="AB134" i="4"/>
  <c r="L80" i="4"/>
  <c r="AB80" i="4"/>
  <c r="BX80" i="4" s="1"/>
  <c r="AB29" i="4"/>
  <c r="BX29" i="4" s="1"/>
  <c r="L29" i="4"/>
  <c r="L76" i="4"/>
  <c r="AB76" i="4"/>
  <c r="BX76" i="4" s="1"/>
  <c r="AB28" i="4"/>
  <c r="BX28" i="4" s="1"/>
  <c r="L28" i="4"/>
  <c r="L140" i="4"/>
  <c r="AB140" i="4"/>
  <c r="AB79" i="4"/>
  <c r="BX79" i="4" s="1"/>
  <c r="L79" i="4"/>
  <c r="AB81" i="4"/>
  <c r="BX81" i="4" s="1"/>
  <c r="L81" i="4"/>
  <c r="AB27" i="4"/>
  <c r="BX27" i="4" s="1"/>
  <c r="L27" i="4"/>
  <c r="L114" i="4"/>
  <c r="AB114" i="4"/>
  <c r="BX114" i="4" s="1"/>
  <c r="L41" i="4"/>
  <c r="AB41" i="4"/>
  <c r="BX41" i="4" s="1"/>
  <c r="AB85" i="4"/>
  <c r="BX85" i="4" s="1"/>
  <c r="L85" i="4"/>
  <c r="L104" i="4"/>
  <c r="AB104" i="4"/>
  <c r="BX104" i="4" s="1"/>
  <c r="AB33" i="4"/>
  <c r="BX33" i="4" s="1"/>
  <c r="L33" i="4"/>
  <c r="L119" i="4"/>
  <c r="AB119" i="4"/>
  <c r="BX119" i="4" s="1"/>
  <c r="L94" i="4"/>
  <c r="AB94" i="4"/>
  <c r="BX94" i="4" s="1"/>
  <c r="L53" i="4"/>
  <c r="AB53" i="4"/>
  <c r="BX53" i="4" s="1"/>
  <c r="L113" i="4"/>
  <c r="AB113" i="4"/>
  <c r="L116" i="4"/>
  <c r="AB116" i="4"/>
  <c r="BX116" i="4" s="1"/>
  <c r="L71" i="4"/>
  <c r="AB71" i="4"/>
  <c r="BX71" i="4" s="1"/>
  <c r="L86" i="4"/>
  <c r="AB86" i="4"/>
  <c r="BX86" i="4" s="1"/>
  <c r="AB35" i="4"/>
  <c r="BX35" i="4" s="1"/>
  <c r="L35" i="4"/>
  <c r="L106" i="4"/>
  <c r="AB106" i="4"/>
  <c r="BX106" i="4" s="1"/>
  <c r="L125" i="4"/>
  <c r="AB125" i="4"/>
  <c r="BX125" i="4" s="1"/>
  <c r="L64" i="4"/>
  <c r="AB64" i="4"/>
  <c r="BX64" i="4" s="1"/>
  <c r="L144" i="4"/>
  <c r="AB144" i="4"/>
  <c r="L67" i="4"/>
  <c r="AB67" i="4"/>
  <c r="BX67" i="4" s="1"/>
  <c r="AD126" i="4"/>
  <c r="AD22" i="4"/>
  <c r="AD88" i="4"/>
  <c r="AD134" i="4"/>
  <c r="AD118" i="4"/>
  <c r="AD37" i="4"/>
  <c r="AD108" i="4"/>
  <c r="AD47" i="4"/>
  <c r="AD50" i="4"/>
  <c r="AD94" i="4"/>
  <c r="AD31" i="4"/>
  <c r="AD33" i="4"/>
  <c r="AD123" i="4"/>
  <c r="AD62" i="4"/>
  <c r="AD77" i="4"/>
  <c r="AD87" i="4"/>
  <c r="AD39" i="4"/>
  <c r="AD103" i="4"/>
  <c r="AD35" i="4"/>
  <c r="AD41" i="4"/>
  <c r="AD93" i="4"/>
  <c r="AD36" i="4"/>
  <c r="AD96" i="4"/>
  <c r="AD21" i="4"/>
  <c r="AD99" i="4"/>
  <c r="AD54" i="4"/>
  <c r="L40" i="4"/>
  <c r="AE40" i="4"/>
  <c r="CA40" i="4" s="1"/>
  <c r="L42" i="4"/>
  <c r="AE42" i="4"/>
  <c r="CA42" i="4" s="1"/>
  <c r="L44" i="4"/>
  <c r="AE44" i="4"/>
  <c r="CA44" i="4" s="1"/>
  <c r="L38" i="4"/>
  <c r="AE38" i="4"/>
  <c r="CA38" i="4" s="1"/>
  <c r="F187" i="4"/>
  <c r="D187" i="4"/>
  <c r="G187" i="4"/>
  <c r="R13" i="4"/>
  <c r="R18" i="4"/>
  <c r="R12" i="4"/>
  <c r="AD12" i="4" s="1"/>
  <c r="R16" i="4"/>
  <c r="AD16" i="4" s="1"/>
  <c r="R15" i="4"/>
  <c r="AD15" i="4" s="1"/>
  <c r="R14" i="4"/>
  <c r="AD14" i="4" s="1"/>
  <c r="R17" i="4"/>
  <c r="R11" i="4"/>
  <c r="P11" i="4"/>
  <c r="P13" i="4"/>
  <c r="P18" i="4"/>
  <c r="P16" i="4"/>
  <c r="P15" i="4"/>
  <c r="P17" i="4"/>
  <c r="P12" i="4"/>
  <c r="P14" i="4"/>
  <c r="S17" i="4"/>
  <c r="AE17" i="4" s="1"/>
  <c r="S16" i="4"/>
  <c r="AE16" i="4" s="1"/>
  <c r="S15" i="4"/>
  <c r="S13" i="4"/>
  <c r="AE13" i="4" s="1"/>
  <c r="S12" i="4"/>
  <c r="S18" i="4"/>
  <c r="S11" i="4"/>
  <c r="S14" i="4"/>
  <c r="R10" i="4"/>
  <c r="P10" i="4"/>
  <c r="S10" i="4"/>
  <c r="AB7" i="4"/>
  <c r="AD7" i="4"/>
  <c r="AE7" i="4"/>
  <c r="AD13" i="4"/>
  <c r="BZ13" i="4" s="1"/>
  <c r="X153" i="4" l="1"/>
  <c r="X111" i="4"/>
  <c r="X103" i="4"/>
  <c r="BX156" i="4"/>
  <c r="CF156" i="4" s="1"/>
  <c r="AJ156" i="4"/>
  <c r="BX157" i="4"/>
  <c r="CF157" i="4" s="1"/>
  <c r="AJ157" i="4"/>
  <c r="X180" i="4"/>
  <c r="X177" i="4"/>
  <c r="X155" i="4"/>
  <c r="X139" i="4"/>
  <c r="X127" i="4"/>
  <c r="X183" i="4"/>
  <c r="X178" i="4"/>
  <c r="BX176" i="4"/>
  <c r="CF176" i="4" s="1"/>
  <c r="AJ176" i="4"/>
  <c r="X181" i="4"/>
  <c r="X182" i="4"/>
  <c r="AB177" i="4"/>
  <c r="BX182" i="4"/>
  <c r="CF182" i="4" s="1"/>
  <c r="AJ182" i="4"/>
  <c r="BX183" i="4"/>
  <c r="CF183" i="4" s="1"/>
  <c r="AJ183" i="4"/>
  <c r="BX181" i="4"/>
  <c r="CF181" i="4" s="1"/>
  <c r="AJ181" i="4"/>
  <c r="AJ178" i="4"/>
  <c r="X179" i="4"/>
  <c r="X184" i="4"/>
  <c r="BX179" i="4"/>
  <c r="CF179" i="4" s="1"/>
  <c r="AJ179" i="4"/>
  <c r="BX180" i="4"/>
  <c r="CF180" i="4" s="1"/>
  <c r="AJ180" i="4"/>
  <c r="BX185" i="4"/>
  <c r="CF185" i="4" s="1"/>
  <c r="AJ185" i="4"/>
  <c r="BX184" i="4"/>
  <c r="CF184" i="4" s="1"/>
  <c r="AJ184" i="4"/>
  <c r="X185" i="4"/>
  <c r="X176" i="4"/>
  <c r="AJ141" i="4"/>
  <c r="AJ19" i="4"/>
  <c r="X151" i="4"/>
  <c r="X89" i="4"/>
  <c r="CF168" i="4"/>
  <c r="CF175" i="4"/>
  <c r="AJ175" i="4"/>
  <c r="X164" i="4"/>
  <c r="X170" i="4"/>
  <c r="X161" i="4"/>
  <c r="X168" i="4"/>
  <c r="X174" i="4"/>
  <c r="X158" i="4"/>
  <c r="X169" i="4"/>
  <c r="X160" i="4"/>
  <c r="X19" i="4"/>
  <c r="AJ168" i="4"/>
  <c r="X175" i="4"/>
  <c r="X171" i="4"/>
  <c r="X167" i="4"/>
  <c r="X166" i="4"/>
  <c r="X173" i="4"/>
  <c r="X165" i="4"/>
  <c r="X172" i="4"/>
  <c r="X162" i="4"/>
  <c r="AJ158" i="4"/>
  <c r="BX164" i="4"/>
  <c r="CF164" i="4" s="1"/>
  <c r="AJ164" i="4"/>
  <c r="BX165" i="4"/>
  <c r="CF165" i="4" s="1"/>
  <c r="AJ165" i="4"/>
  <c r="BX162" i="4"/>
  <c r="AJ162" i="4"/>
  <c r="AJ160" i="4"/>
  <c r="AJ161" i="4"/>
  <c r="AJ166" i="4"/>
  <c r="BX166" i="4"/>
  <c r="CF166" i="4" s="1"/>
  <c r="BX167" i="4"/>
  <c r="CF167" i="4" s="1"/>
  <c r="AJ167" i="4"/>
  <c r="BX169" i="4"/>
  <c r="CF169" i="4" s="1"/>
  <c r="AJ169" i="4"/>
  <c r="BX170" i="4"/>
  <c r="CF170" i="4" s="1"/>
  <c r="AJ170" i="4"/>
  <c r="BX172" i="4"/>
  <c r="CF172" i="4" s="1"/>
  <c r="AJ172" i="4"/>
  <c r="BX173" i="4"/>
  <c r="CF173" i="4" s="1"/>
  <c r="AJ173" i="4"/>
  <c r="BX171" i="4"/>
  <c r="CF171" i="4" s="1"/>
  <c r="AJ171" i="4"/>
  <c r="BX174" i="4"/>
  <c r="AJ174" i="4"/>
  <c r="AB163" i="4"/>
  <c r="X163" i="4"/>
  <c r="AB159" i="4"/>
  <c r="X159" i="4"/>
  <c r="X149" i="4"/>
  <c r="X145" i="4"/>
  <c r="X133" i="4"/>
  <c r="X109" i="4"/>
  <c r="X75" i="4"/>
  <c r="X119" i="4"/>
  <c r="X135" i="4"/>
  <c r="BM11" i="4"/>
  <c r="AO187" i="4"/>
  <c r="E20" i="9" s="1"/>
  <c r="AJ88" i="4"/>
  <c r="AJ108" i="4"/>
  <c r="AJ52" i="4"/>
  <c r="AJ104" i="4"/>
  <c r="X137" i="4"/>
  <c r="X95" i="4"/>
  <c r="X77" i="4"/>
  <c r="X101" i="4"/>
  <c r="X39" i="4"/>
  <c r="X79" i="4"/>
  <c r="X45" i="4"/>
  <c r="X91" i="4"/>
  <c r="X61" i="4"/>
  <c r="X29" i="4"/>
  <c r="X55" i="4"/>
  <c r="X147" i="4"/>
  <c r="X105" i="4"/>
  <c r="AJ116" i="4"/>
  <c r="AJ34" i="4"/>
  <c r="AJ48" i="4"/>
  <c r="X121" i="4"/>
  <c r="X131" i="4"/>
  <c r="AJ112" i="4"/>
  <c r="AJ78" i="4"/>
  <c r="X57" i="4"/>
  <c r="AJ142" i="4"/>
  <c r="X18" i="4"/>
  <c r="AJ56" i="4"/>
  <c r="X43" i="4"/>
  <c r="AJ150" i="4"/>
  <c r="AJ128" i="4"/>
  <c r="AJ58" i="4"/>
  <c r="AJ23" i="4"/>
  <c r="AJ74" i="4"/>
  <c r="AJ54" i="4"/>
  <c r="AJ60" i="4"/>
  <c r="AJ143" i="4"/>
  <c r="AJ102" i="4"/>
  <c r="AJ155" i="4"/>
  <c r="X73" i="4"/>
  <c r="AJ68" i="4"/>
  <c r="AJ151" i="4"/>
  <c r="AJ153" i="4"/>
  <c r="AJ146" i="4"/>
  <c r="AJ145" i="4"/>
  <c r="AJ80" i="4"/>
  <c r="X97" i="4"/>
  <c r="AJ132" i="4"/>
  <c r="X63" i="4"/>
  <c r="AJ24" i="4"/>
  <c r="AJ42" i="4"/>
  <c r="AJ40" i="4"/>
  <c r="AJ125" i="4"/>
  <c r="AJ71" i="4"/>
  <c r="AJ113" i="4"/>
  <c r="AJ22" i="4"/>
  <c r="AJ21" i="4"/>
  <c r="AJ89" i="4"/>
  <c r="AJ31" i="4"/>
  <c r="AJ46" i="4"/>
  <c r="AJ93" i="4"/>
  <c r="AJ39" i="4"/>
  <c r="AJ117" i="4"/>
  <c r="AJ47" i="4"/>
  <c r="AJ129" i="4"/>
  <c r="AJ61" i="4"/>
  <c r="AJ131" i="4"/>
  <c r="AJ36" i="4"/>
  <c r="AJ51" i="4"/>
  <c r="AJ65" i="4"/>
  <c r="AJ97" i="4"/>
  <c r="AJ103" i="4"/>
  <c r="AJ75" i="4"/>
  <c r="AJ77" i="4"/>
  <c r="AJ139" i="4"/>
  <c r="X74" i="4"/>
  <c r="X94" i="4"/>
  <c r="X130" i="4"/>
  <c r="X36" i="4"/>
  <c r="X88" i="4"/>
  <c r="X102" i="4"/>
  <c r="X142" i="4"/>
  <c r="X110" i="4"/>
  <c r="X32" i="4"/>
  <c r="X90" i="4"/>
  <c r="X28" i="4"/>
  <c r="X64" i="4"/>
  <c r="X25" i="4"/>
  <c r="X30" i="4"/>
  <c r="AJ35" i="4"/>
  <c r="AJ33" i="4"/>
  <c r="AJ85" i="4"/>
  <c r="AJ81" i="4"/>
  <c r="X115" i="4"/>
  <c r="AJ69" i="4"/>
  <c r="AJ43" i="4"/>
  <c r="AJ57" i="4"/>
  <c r="AJ107" i="4"/>
  <c r="AJ105" i="4"/>
  <c r="AJ111" i="4"/>
  <c r="AJ118" i="4"/>
  <c r="AJ144" i="4"/>
  <c r="AJ122" i="4"/>
  <c r="AJ30" i="4"/>
  <c r="AJ148" i="4"/>
  <c r="AJ94" i="4"/>
  <c r="AJ90" i="4"/>
  <c r="AJ50" i="4"/>
  <c r="AJ72" i="4"/>
  <c r="AJ86" i="4"/>
  <c r="AJ28" i="4"/>
  <c r="AJ138" i="4"/>
  <c r="AJ100" i="4"/>
  <c r="AJ110" i="4"/>
  <c r="AJ66" i="4"/>
  <c r="AJ91" i="4"/>
  <c r="X144" i="4"/>
  <c r="X150" i="4"/>
  <c r="X78" i="4"/>
  <c r="X56" i="4"/>
  <c r="X60" i="4"/>
  <c r="X112" i="4"/>
  <c r="X114" i="4"/>
  <c r="X23" i="4"/>
  <c r="X126" i="4"/>
  <c r="X70" i="4"/>
  <c r="X100" i="4"/>
  <c r="X82" i="4"/>
  <c r="X50" i="4"/>
  <c r="X148" i="4"/>
  <c r="X96" i="4"/>
  <c r="X22" i="4"/>
  <c r="X27" i="4"/>
  <c r="X68" i="4"/>
  <c r="AJ38" i="4"/>
  <c r="AJ44" i="4"/>
  <c r="AJ67" i="4"/>
  <c r="AJ53" i="4"/>
  <c r="AJ119" i="4"/>
  <c r="AJ41" i="4"/>
  <c r="AJ127" i="4"/>
  <c r="AJ106" i="4"/>
  <c r="AJ64" i="4"/>
  <c r="AJ120" i="4"/>
  <c r="AJ98" i="4"/>
  <c r="AJ124" i="4"/>
  <c r="AJ20" i="4"/>
  <c r="AJ83" i="4"/>
  <c r="AJ49" i="4"/>
  <c r="AJ59" i="4"/>
  <c r="AJ73" i="4"/>
  <c r="AJ121" i="4"/>
  <c r="AJ115" i="4"/>
  <c r="AJ95" i="4"/>
  <c r="AJ109" i="4"/>
  <c r="AJ55" i="4"/>
  <c r="AJ149" i="4"/>
  <c r="AJ63" i="4"/>
  <c r="AJ123" i="4"/>
  <c r="AJ99" i="4"/>
  <c r="X128" i="4"/>
  <c r="X134" i="4"/>
  <c r="X40" i="4"/>
  <c r="X58" i="4"/>
  <c r="X140" i="4"/>
  <c r="X20" i="4"/>
  <c r="X72" i="4"/>
  <c r="X54" i="4"/>
  <c r="X136" i="4"/>
  <c r="X34" i="4"/>
  <c r="X132" i="4"/>
  <c r="X138" i="4"/>
  <c r="X98" i="4"/>
  <c r="X80" i="4"/>
  <c r="X24" i="4"/>
  <c r="X21" i="4"/>
  <c r="AJ154" i="4"/>
  <c r="AJ126" i="4"/>
  <c r="AJ27" i="4"/>
  <c r="AJ79" i="4"/>
  <c r="AJ29" i="4"/>
  <c r="AJ133" i="4"/>
  <c r="AJ137" i="4"/>
  <c r="AJ135" i="4"/>
  <c r="AJ101" i="4"/>
  <c r="AJ45" i="4"/>
  <c r="AJ70" i="4"/>
  <c r="AJ76" i="4"/>
  <c r="AJ84" i="4"/>
  <c r="AJ26" i="4"/>
  <c r="AJ136" i="4"/>
  <c r="AJ114" i="4"/>
  <c r="AJ140" i="4"/>
  <c r="AJ25" i="4"/>
  <c r="AJ87" i="4"/>
  <c r="AJ134" i="4"/>
  <c r="AJ96" i="4"/>
  <c r="AJ82" i="4"/>
  <c r="AJ32" i="4"/>
  <c r="AJ152" i="4"/>
  <c r="AJ62" i="4"/>
  <c r="AJ130" i="4"/>
  <c r="AJ92" i="4"/>
  <c r="AJ37" i="4"/>
  <c r="X152" i="4"/>
  <c r="X154" i="4"/>
  <c r="AJ147" i="4"/>
  <c r="X106" i="4"/>
  <c r="X118" i="4"/>
  <c r="X62" i="4"/>
  <c r="X92" i="4"/>
  <c r="X42" i="4"/>
  <c r="X124" i="4"/>
  <c r="X146" i="4"/>
  <c r="X52" i="4"/>
  <c r="X104" i="4"/>
  <c r="X38" i="4"/>
  <c r="X120" i="4"/>
  <c r="X108" i="4"/>
  <c r="X86" i="4"/>
  <c r="X48" i="4"/>
  <c r="X66" i="4"/>
  <c r="X116" i="4"/>
  <c r="X122" i="4"/>
  <c r="X44" i="4"/>
  <c r="X46" i="4"/>
  <c r="X76" i="4"/>
  <c r="X84" i="4"/>
  <c r="X26" i="4"/>
  <c r="X16" i="4"/>
  <c r="X11" i="4"/>
  <c r="X15" i="4"/>
  <c r="X12" i="4"/>
  <c r="AE15" i="4"/>
  <c r="R187" i="4"/>
  <c r="F16" i="9" s="1"/>
  <c r="P187" i="4"/>
  <c r="S187" i="4"/>
  <c r="G16" i="9" s="1"/>
  <c r="X17" i="4"/>
  <c r="AE18" i="4"/>
  <c r="X14" i="4"/>
  <c r="X13" i="4"/>
  <c r="AE14" i="4"/>
  <c r="AE12" i="4"/>
  <c r="AD10" i="4"/>
  <c r="AP7" i="4"/>
  <c r="AE10" i="4"/>
  <c r="AQ7" i="4"/>
  <c r="AB10" i="4"/>
  <c r="AN7" i="4"/>
  <c r="L16" i="4"/>
  <c r="L18" i="4"/>
  <c r="AB12" i="4"/>
  <c r="L12" i="4"/>
  <c r="AD11" i="4"/>
  <c r="F15" i="9"/>
  <c r="AB11" i="4"/>
  <c r="D15" i="9"/>
  <c r="L11" i="4"/>
  <c r="AB15" i="4"/>
  <c r="L15" i="4"/>
  <c r="AB14" i="4"/>
  <c r="L14" i="4"/>
  <c r="L17" i="4"/>
  <c r="AB13" i="4"/>
  <c r="L13" i="4"/>
  <c r="AE11" i="4"/>
  <c r="G15" i="9"/>
  <c r="AB16" i="4"/>
  <c r="AD17" i="4"/>
  <c r="BZ17" i="4" s="1"/>
  <c r="AB18" i="4"/>
  <c r="BX18" i="4" s="1"/>
  <c r="AD18" i="4"/>
  <c r="BZ18" i="4" s="1"/>
  <c r="AB17" i="4"/>
  <c r="BX17" i="4" s="1"/>
  <c r="G10" i="4"/>
  <c r="F10" i="4"/>
  <c r="D10" i="4"/>
  <c r="AJ177" i="4" l="1"/>
  <c r="AN178" i="4"/>
  <c r="AN184" i="4"/>
  <c r="AN180" i="4"/>
  <c r="AN183" i="4"/>
  <c r="AN176" i="4"/>
  <c r="AN177" i="4"/>
  <c r="AN179" i="4"/>
  <c r="AN181" i="4"/>
  <c r="AN182" i="4"/>
  <c r="AN185" i="4"/>
  <c r="AP176" i="4"/>
  <c r="BN176" i="4" s="1"/>
  <c r="AP177" i="4"/>
  <c r="AP179" i="4"/>
  <c r="BN179" i="4" s="1"/>
  <c r="AP181" i="4"/>
  <c r="BN181" i="4" s="1"/>
  <c r="AP182" i="4"/>
  <c r="BN182" i="4" s="1"/>
  <c r="AP185" i="4"/>
  <c r="BN185" i="4" s="1"/>
  <c r="AP178" i="4"/>
  <c r="BN178" i="4" s="1"/>
  <c r="AP184" i="4"/>
  <c r="BN184" i="4" s="1"/>
  <c r="AP180" i="4"/>
  <c r="BN180" i="4" s="1"/>
  <c r="AP183" i="4"/>
  <c r="BN183" i="4" s="1"/>
  <c r="AQ180" i="4"/>
  <c r="BO180" i="4" s="1"/>
  <c r="AQ183" i="4"/>
  <c r="BO183" i="4" s="1"/>
  <c r="AQ184" i="4"/>
  <c r="BO184" i="4" s="1"/>
  <c r="AQ176" i="4"/>
  <c r="BO176" i="4" s="1"/>
  <c r="AQ177" i="4"/>
  <c r="BO177" i="4" s="1"/>
  <c r="AQ179" i="4"/>
  <c r="BO179" i="4" s="1"/>
  <c r="AQ181" i="4"/>
  <c r="BO181" i="4" s="1"/>
  <c r="AQ182" i="4"/>
  <c r="BO182" i="4" s="1"/>
  <c r="AQ178" i="4"/>
  <c r="BO178" i="4" s="1"/>
  <c r="AQ185" i="4"/>
  <c r="BO185" i="4" s="1"/>
  <c r="AN19" i="4"/>
  <c r="AN158" i="4"/>
  <c r="AN160" i="4"/>
  <c r="AN161" i="4"/>
  <c r="AN159" i="4"/>
  <c r="AN162" i="4"/>
  <c r="AN163" i="4"/>
  <c r="AN164" i="4"/>
  <c r="AN165" i="4"/>
  <c r="AN166" i="4"/>
  <c r="AN168" i="4"/>
  <c r="AN169" i="4"/>
  <c r="AN172" i="4"/>
  <c r="AN171" i="4"/>
  <c r="AN174" i="4"/>
  <c r="AN170" i="4"/>
  <c r="AN167" i="4"/>
  <c r="AN173" i="4"/>
  <c r="AN175" i="4"/>
  <c r="AQ19" i="4"/>
  <c r="AQ158" i="4"/>
  <c r="BO158" i="4" s="1"/>
  <c r="AQ160" i="4"/>
  <c r="BO160" i="4" s="1"/>
  <c r="AQ161" i="4"/>
  <c r="BO161" i="4" s="1"/>
  <c r="AQ159" i="4"/>
  <c r="BO159" i="4" s="1"/>
  <c r="AQ162" i="4"/>
  <c r="BO162" i="4" s="1"/>
  <c r="AQ163" i="4"/>
  <c r="BO163" i="4" s="1"/>
  <c r="AQ164" i="4"/>
  <c r="BO164" i="4" s="1"/>
  <c r="AQ165" i="4"/>
  <c r="BO165" i="4" s="1"/>
  <c r="AQ166" i="4"/>
  <c r="BO166" i="4" s="1"/>
  <c r="AQ167" i="4"/>
  <c r="BO167" i="4" s="1"/>
  <c r="AQ171" i="4"/>
  <c r="BO171" i="4" s="1"/>
  <c r="AQ173" i="4"/>
  <c r="BO173" i="4" s="1"/>
  <c r="AQ174" i="4"/>
  <c r="AQ175" i="4"/>
  <c r="BO175" i="4" s="1"/>
  <c r="AQ170" i="4"/>
  <c r="BO170" i="4" s="1"/>
  <c r="AQ168" i="4"/>
  <c r="BO168" i="4" s="1"/>
  <c r="AQ169" i="4"/>
  <c r="BO169" i="4" s="1"/>
  <c r="AQ172" i="4"/>
  <c r="BO172" i="4" s="1"/>
  <c r="AP19" i="4"/>
  <c r="AP159" i="4"/>
  <c r="BN159" i="4" s="1"/>
  <c r="BZ159" i="4" s="1"/>
  <c r="AP162" i="4"/>
  <c r="BN162" i="4" s="1"/>
  <c r="BZ162" i="4" s="1"/>
  <c r="CF162" i="4" s="1"/>
  <c r="AP163" i="4"/>
  <c r="BN163" i="4" s="1"/>
  <c r="AP164" i="4"/>
  <c r="BN164" i="4" s="1"/>
  <c r="AP165" i="4"/>
  <c r="BN165" i="4" s="1"/>
  <c r="AP166" i="4"/>
  <c r="BN166" i="4" s="1"/>
  <c r="AP158" i="4"/>
  <c r="BN158" i="4" s="1"/>
  <c r="BZ158" i="4" s="1"/>
  <c r="AP160" i="4"/>
  <c r="BN160" i="4" s="1"/>
  <c r="BZ160" i="4" s="1"/>
  <c r="AP161" i="4"/>
  <c r="BN161" i="4" s="1"/>
  <c r="BZ161" i="4" s="1"/>
  <c r="AP168" i="4"/>
  <c r="BN168" i="4" s="1"/>
  <c r="AP169" i="4"/>
  <c r="BN169" i="4" s="1"/>
  <c r="AP172" i="4"/>
  <c r="BN172" i="4" s="1"/>
  <c r="AP170" i="4"/>
  <c r="BN170" i="4" s="1"/>
  <c r="AP167" i="4"/>
  <c r="BN167" i="4" s="1"/>
  <c r="AP171" i="4"/>
  <c r="BN171" i="4" s="1"/>
  <c r="AP173" i="4"/>
  <c r="BN173" i="4" s="1"/>
  <c r="AP174" i="4"/>
  <c r="BN174" i="4" s="1"/>
  <c r="AP175" i="4"/>
  <c r="AJ159" i="4"/>
  <c r="BX163" i="4"/>
  <c r="CF163" i="4" s="1"/>
  <c r="AJ163" i="4"/>
  <c r="AV19" i="4"/>
  <c r="D16" i="9"/>
  <c r="X187" i="4"/>
  <c r="L187" i="4"/>
  <c r="BY11" i="4"/>
  <c r="BM188" i="4"/>
  <c r="E23" i="9" s="1"/>
  <c r="BM187" i="4"/>
  <c r="E22" i="9" s="1"/>
  <c r="AE188" i="4"/>
  <c r="G18" i="9" s="1"/>
  <c r="AB188" i="4"/>
  <c r="D18" i="9" s="1"/>
  <c r="AD188" i="4"/>
  <c r="AQ38" i="4"/>
  <c r="BO38" i="4" s="1"/>
  <c r="AQ54" i="4"/>
  <c r="BO54" i="4" s="1"/>
  <c r="AQ70" i="4"/>
  <c r="BO70" i="4" s="1"/>
  <c r="AQ86" i="4"/>
  <c r="BO86" i="4" s="1"/>
  <c r="AQ102" i="4"/>
  <c r="BO102" i="4" s="1"/>
  <c r="AQ118" i="4"/>
  <c r="BO118" i="4" s="1"/>
  <c r="AQ134" i="4"/>
  <c r="BO134" i="4" s="1"/>
  <c r="AQ35" i="4"/>
  <c r="BO35" i="4" s="1"/>
  <c r="AQ51" i="4"/>
  <c r="BO51" i="4" s="1"/>
  <c r="AQ67" i="4"/>
  <c r="BO67" i="4" s="1"/>
  <c r="AQ83" i="4"/>
  <c r="BO83" i="4" s="1"/>
  <c r="AQ99" i="4"/>
  <c r="BO99" i="4" s="1"/>
  <c r="AQ115" i="4"/>
  <c r="BO115" i="4" s="1"/>
  <c r="AQ131" i="4"/>
  <c r="BO131" i="4" s="1"/>
  <c r="AQ24" i="4"/>
  <c r="BO24" i="4" s="1"/>
  <c r="AQ40" i="4"/>
  <c r="BO40" i="4" s="1"/>
  <c r="AQ56" i="4"/>
  <c r="BO56" i="4" s="1"/>
  <c r="AQ72" i="4"/>
  <c r="BO72" i="4" s="1"/>
  <c r="AQ88" i="4"/>
  <c r="BO88" i="4" s="1"/>
  <c r="AQ104" i="4"/>
  <c r="BO104" i="4" s="1"/>
  <c r="AQ120" i="4"/>
  <c r="BO120" i="4" s="1"/>
  <c r="AQ33" i="4"/>
  <c r="BO33" i="4" s="1"/>
  <c r="AQ49" i="4"/>
  <c r="BO49" i="4" s="1"/>
  <c r="AQ65" i="4"/>
  <c r="BO65" i="4" s="1"/>
  <c r="AQ81" i="4"/>
  <c r="BO81" i="4" s="1"/>
  <c r="AQ97" i="4"/>
  <c r="BO97" i="4" s="1"/>
  <c r="AQ117" i="4"/>
  <c r="BO117" i="4" s="1"/>
  <c r="AQ142" i="4"/>
  <c r="BO142" i="4" s="1"/>
  <c r="AQ23" i="4"/>
  <c r="BO23" i="4" s="1"/>
  <c r="AQ26" i="4"/>
  <c r="BO26" i="4" s="1"/>
  <c r="AQ42" i="4"/>
  <c r="BO42" i="4" s="1"/>
  <c r="AQ58" i="4"/>
  <c r="BO58" i="4" s="1"/>
  <c r="AQ74" i="4"/>
  <c r="BO74" i="4" s="1"/>
  <c r="AQ90" i="4"/>
  <c r="BO90" i="4" s="1"/>
  <c r="AQ106" i="4"/>
  <c r="BO106" i="4" s="1"/>
  <c r="AQ122" i="4"/>
  <c r="BO122" i="4" s="1"/>
  <c r="AQ138" i="4"/>
  <c r="BO138" i="4" s="1"/>
  <c r="AQ39" i="4"/>
  <c r="BO39" i="4" s="1"/>
  <c r="AQ55" i="4"/>
  <c r="BO55" i="4" s="1"/>
  <c r="AQ71" i="4"/>
  <c r="BO71" i="4" s="1"/>
  <c r="AQ87" i="4"/>
  <c r="BO87" i="4" s="1"/>
  <c r="AQ103" i="4"/>
  <c r="BO103" i="4" s="1"/>
  <c r="AQ119" i="4"/>
  <c r="BO119" i="4" s="1"/>
  <c r="AQ135" i="4"/>
  <c r="BO135" i="4" s="1"/>
  <c r="AQ28" i="4"/>
  <c r="BO28" i="4" s="1"/>
  <c r="AQ44" i="4"/>
  <c r="BO44" i="4" s="1"/>
  <c r="AQ60" i="4"/>
  <c r="BO60" i="4" s="1"/>
  <c r="AQ76" i="4"/>
  <c r="BO76" i="4" s="1"/>
  <c r="AQ92" i="4"/>
  <c r="BO92" i="4" s="1"/>
  <c r="AQ108" i="4"/>
  <c r="BO108" i="4" s="1"/>
  <c r="AQ124" i="4"/>
  <c r="BO124" i="4" s="1"/>
  <c r="AQ37" i="4"/>
  <c r="BO37" i="4" s="1"/>
  <c r="AQ53" i="4"/>
  <c r="BO53" i="4" s="1"/>
  <c r="AQ69" i="4"/>
  <c r="BO69" i="4" s="1"/>
  <c r="AQ85" i="4"/>
  <c r="BO85" i="4" s="1"/>
  <c r="AQ101" i="4"/>
  <c r="BO101" i="4" s="1"/>
  <c r="AQ133" i="4"/>
  <c r="BO133" i="4" s="1"/>
  <c r="AQ139" i="4"/>
  <c r="BO139" i="4" s="1"/>
  <c r="AQ146" i="4"/>
  <c r="BO146" i="4" s="1"/>
  <c r="AQ20" i="4"/>
  <c r="AQ30" i="4"/>
  <c r="BO30" i="4" s="1"/>
  <c r="AQ46" i="4"/>
  <c r="BO46" i="4" s="1"/>
  <c r="AQ62" i="4"/>
  <c r="BO62" i="4" s="1"/>
  <c r="AQ78" i="4"/>
  <c r="BO78" i="4" s="1"/>
  <c r="AQ94" i="4"/>
  <c r="BO94" i="4" s="1"/>
  <c r="AQ110" i="4"/>
  <c r="BO110" i="4" s="1"/>
  <c r="AQ126" i="4"/>
  <c r="BO126" i="4" s="1"/>
  <c r="AQ21" i="4"/>
  <c r="BO21" i="4" s="1"/>
  <c r="AQ27" i="4"/>
  <c r="BO27" i="4" s="1"/>
  <c r="AQ43" i="4"/>
  <c r="BO43" i="4" s="1"/>
  <c r="AQ59" i="4"/>
  <c r="BO59" i="4" s="1"/>
  <c r="AQ75" i="4"/>
  <c r="BO75" i="4" s="1"/>
  <c r="AQ91" i="4"/>
  <c r="BO91" i="4" s="1"/>
  <c r="AQ107" i="4"/>
  <c r="BO107" i="4" s="1"/>
  <c r="AQ123" i="4"/>
  <c r="BO123" i="4" s="1"/>
  <c r="AQ32" i="4"/>
  <c r="BO32" i="4" s="1"/>
  <c r="AQ48" i="4"/>
  <c r="BO48" i="4" s="1"/>
  <c r="AQ64" i="4"/>
  <c r="BO64" i="4" s="1"/>
  <c r="AQ80" i="4"/>
  <c r="BO80" i="4" s="1"/>
  <c r="AQ96" i="4"/>
  <c r="BO96" i="4" s="1"/>
  <c r="AQ112" i="4"/>
  <c r="BO112" i="4" s="1"/>
  <c r="AQ128" i="4"/>
  <c r="BO128" i="4" s="1"/>
  <c r="AQ25" i="4"/>
  <c r="BO25" i="4" s="1"/>
  <c r="AQ41" i="4"/>
  <c r="BO41" i="4" s="1"/>
  <c r="AQ57" i="4"/>
  <c r="BO57" i="4" s="1"/>
  <c r="AQ73" i="4"/>
  <c r="BO73" i="4" s="1"/>
  <c r="AQ89" i="4"/>
  <c r="BO89" i="4" s="1"/>
  <c r="AQ105" i="4"/>
  <c r="BO105" i="4" s="1"/>
  <c r="AQ140" i="4"/>
  <c r="BO140" i="4" s="1"/>
  <c r="AQ150" i="4"/>
  <c r="BO150" i="4" s="1"/>
  <c r="AQ34" i="4"/>
  <c r="BO34" i="4" s="1"/>
  <c r="AQ50" i="4"/>
  <c r="BO50" i="4" s="1"/>
  <c r="AQ66" i="4"/>
  <c r="BO66" i="4" s="1"/>
  <c r="AQ82" i="4"/>
  <c r="BO82" i="4" s="1"/>
  <c r="AQ98" i="4"/>
  <c r="BO98" i="4" s="1"/>
  <c r="AQ114" i="4"/>
  <c r="BO114" i="4" s="1"/>
  <c r="AQ130" i="4"/>
  <c r="BO130" i="4" s="1"/>
  <c r="AQ31" i="4"/>
  <c r="BO31" i="4" s="1"/>
  <c r="AQ47" i="4"/>
  <c r="BO47" i="4" s="1"/>
  <c r="AQ63" i="4"/>
  <c r="BO63" i="4" s="1"/>
  <c r="AQ79" i="4"/>
  <c r="BO79" i="4" s="1"/>
  <c r="AQ95" i="4"/>
  <c r="BO95" i="4" s="1"/>
  <c r="AQ111" i="4"/>
  <c r="BO111" i="4" s="1"/>
  <c r="AQ127" i="4"/>
  <c r="BO127" i="4" s="1"/>
  <c r="AQ36" i="4"/>
  <c r="BO36" i="4" s="1"/>
  <c r="AQ52" i="4"/>
  <c r="BO52" i="4" s="1"/>
  <c r="AQ68" i="4"/>
  <c r="BO68" i="4" s="1"/>
  <c r="AQ84" i="4"/>
  <c r="BO84" i="4" s="1"/>
  <c r="AQ100" i="4"/>
  <c r="BO100" i="4" s="1"/>
  <c r="AQ116" i="4"/>
  <c r="BO116" i="4" s="1"/>
  <c r="AQ132" i="4"/>
  <c r="BO132" i="4" s="1"/>
  <c r="AQ22" i="4"/>
  <c r="AQ29" i="4"/>
  <c r="BO29" i="4" s="1"/>
  <c r="AQ45" i="4"/>
  <c r="BO45" i="4" s="1"/>
  <c r="AQ61" i="4"/>
  <c r="BO61" i="4" s="1"/>
  <c r="AQ77" i="4"/>
  <c r="BO77" i="4" s="1"/>
  <c r="AQ121" i="4"/>
  <c r="BO121" i="4" s="1"/>
  <c r="AQ143" i="4"/>
  <c r="BO143" i="4" s="1"/>
  <c r="AQ148" i="4"/>
  <c r="BO148" i="4" s="1"/>
  <c r="AQ113" i="4"/>
  <c r="BO113" i="4" s="1"/>
  <c r="AQ93" i="4"/>
  <c r="BO93" i="4" s="1"/>
  <c r="AQ141" i="4"/>
  <c r="BO141" i="4" s="1"/>
  <c r="AQ154" i="4"/>
  <c r="BO154" i="4" s="1"/>
  <c r="AQ147" i="4"/>
  <c r="BO147" i="4" s="1"/>
  <c r="AQ152" i="4"/>
  <c r="BO152" i="4" s="1"/>
  <c r="AQ129" i="4"/>
  <c r="BO129" i="4" s="1"/>
  <c r="AQ145" i="4"/>
  <c r="BO145" i="4" s="1"/>
  <c r="AQ137" i="4"/>
  <c r="BO137" i="4" s="1"/>
  <c r="AQ151" i="4"/>
  <c r="BO151" i="4" s="1"/>
  <c r="AQ109" i="4"/>
  <c r="BO109" i="4" s="1"/>
  <c r="AQ149" i="4"/>
  <c r="BO149" i="4" s="1"/>
  <c r="AQ155" i="4"/>
  <c r="BO155" i="4" s="1"/>
  <c r="AQ125" i="4"/>
  <c r="BO125" i="4" s="1"/>
  <c r="AQ136" i="4"/>
  <c r="BO136" i="4" s="1"/>
  <c r="AQ144" i="4"/>
  <c r="BO144" i="4" s="1"/>
  <c r="AQ153" i="4"/>
  <c r="BO153" i="4" s="1"/>
  <c r="AN32" i="4"/>
  <c r="AN48" i="4"/>
  <c r="AN64" i="4"/>
  <c r="AN80" i="4"/>
  <c r="AN96" i="4"/>
  <c r="AN112" i="4"/>
  <c r="AN128" i="4"/>
  <c r="AN29" i="4"/>
  <c r="AN45" i="4"/>
  <c r="AN61" i="4"/>
  <c r="AN77" i="4"/>
  <c r="AN93" i="4"/>
  <c r="AN109" i="4"/>
  <c r="AN125" i="4"/>
  <c r="AN34" i="4"/>
  <c r="AN50" i="4"/>
  <c r="AN66" i="4"/>
  <c r="AN82" i="4"/>
  <c r="AN98" i="4"/>
  <c r="AN114" i="4"/>
  <c r="AN130" i="4"/>
  <c r="AN27" i="4"/>
  <c r="AN43" i="4"/>
  <c r="AN59" i="4"/>
  <c r="AN75" i="4"/>
  <c r="AN91" i="4"/>
  <c r="AN107" i="4"/>
  <c r="AN152" i="4"/>
  <c r="AN36" i="4"/>
  <c r="AN52" i="4"/>
  <c r="AN68" i="4"/>
  <c r="AN84" i="4"/>
  <c r="AN100" i="4"/>
  <c r="AN116" i="4"/>
  <c r="AN132" i="4"/>
  <c r="AN33" i="4"/>
  <c r="AN49" i="4"/>
  <c r="AN65" i="4"/>
  <c r="AN81" i="4"/>
  <c r="AN97" i="4"/>
  <c r="AN113" i="4"/>
  <c r="AN129" i="4"/>
  <c r="AN38" i="4"/>
  <c r="AN54" i="4"/>
  <c r="AN70" i="4"/>
  <c r="AN86" i="4"/>
  <c r="AN102" i="4"/>
  <c r="AN118" i="4"/>
  <c r="AN134" i="4"/>
  <c r="AN21" i="4"/>
  <c r="AN31" i="4"/>
  <c r="AN47" i="4"/>
  <c r="AN63" i="4"/>
  <c r="AN79" i="4"/>
  <c r="AN95" i="4"/>
  <c r="AN24" i="4"/>
  <c r="AN40" i="4"/>
  <c r="AN56" i="4"/>
  <c r="AN72" i="4"/>
  <c r="AN88" i="4"/>
  <c r="AN104" i="4"/>
  <c r="AN120" i="4"/>
  <c r="AN136" i="4"/>
  <c r="AN37" i="4"/>
  <c r="AN53" i="4"/>
  <c r="AN69" i="4"/>
  <c r="AN85" i="4"/>
  <c r="AN101" i="4"/>
  <c r="AN117" i="4"/>
  <c r="AN133" i="4"/>
  <c r="AN20" i="4"/>
  <c r="BL20" i="4" s="1"/>
  <c r="AN23" i="4"/>
  <c r="AN26" i="4"/>
  <c r="AN42" i="4"/>
  <c r="AN58" i="4"/>
  <c r="AN74" i="4"/>
  <c r="AN90" i="4"/>
  <c r="AN106" i="4"/>
  <c r="AN122" i="4"/>
  <c r="AN35" i="4"/>
  <c r="AN51" i="4"/>
  <c r="AN67" i="4"/>
  <c r="AN83" i="4"/>
  <c r="AN99" i="4"/>
  <c r="AN111" i="4"/>
  <c r="AN144" i="4"/>
  <c r="AN28" i="4"/>
  <c r="AN44" i="4"/>
  <c r="AN60" i="4"/>
  <c r="AN76" i="4"/>
  <c r="AN92" i="4"/>
  <c r="AN108" i="4"/>
  <c r="AN124" i="4"/>
  <c r="AN140" i="4"/>
  <c r="AN22" i="4"/>
  <c r="BL22" i="4" s="1"/>
  <c r="AN25" i="4"/>
  <c r="AN41" i="4"/>
  <c r="AN57" i="4"/>
  <c r="AN73" i="4"/>
  <c r="AN89" i="4"/>
  <c r="AN105" i="4"/>
  <c r="AN121" i="4"/>
  <c r="AN137" i="4"/>
  <c r="AN30" i="4"/>
  <c r="AN46" i="4"/>
  <c r="AN62" i="4"/>
  <c r="AN78" i="4"/>
  <c r="AN94" i="4"/>
  <c r="AN110" i="4"/>
  <c r="AN126" i="4"/>
  <c r="AN39" i="4"/>
  <c r="AN55" i="4"/>
  <c r="AN71" i="4"/>
  <c r="AN103" i="4"/>
  <c r="AN153" i="4"/>
  <c r="AN142" i="4"/>
  <c r="AN151" i="4"/>
  <c r="AN119" i="4"/>
  <c r="AN146" i="4"/>
  <c r="AN138" i="4"/>
  <c r="AN155" i="4"/>
  <c r="AN115" i="4"/>
  <c r="AN145" i="4"/>
  <c r="AN150" i="4"/>
  <c r="AN139" i="4"/>
  <c r="AN143" i="4"/>
  <c r="AN87" i="4"/>
  <c r="AN127" i="4"/>
  <c r="AN148" i="4"/>
  <c r="AN131" i="4"/>
  <c r="AN149" i="4"/>
  <c r="AN141" i="4"/>
  <c r="AN154" i="4"/>
  <c r="AN123" i="4"/>
  <c r="AN135" i="4"/>
  <c r="AN147" i="4"/>
  <c r="AP35" i="4"/>
  <c r="BN35" i="4" s="1"/>
  <c r="BZ35" i="4" s="1"/>
  <c r="CF35" i="4" s="1"/>
  <c r="AP51" i="4"/>
  <c r="BN51" i="4" s="1"/>
  <c r="BZ51" i="4" s="1"/>
  <c r="CF51" i="4" s="1"/>
  <c r="AP67" i="4"/>
  <c r="BN67" i="4" s="1"/>
  <c r="BZ67" i="4" s="1"/>
  <c r="CF67" i="4" s="1"/>
  <c r="AP83" i="4"/>
  <c r="BN83" i="4" s="1"/>
  <c r="BZ83" i="4" s="1"/>
  <c r="CF83" i="4" s="1"/>
  <c r="AP99" i="4"/>
  <c r="BN99" i="4" s="1"/>
  <c r="BZ99" i="4" s="1"/>
  <c r="CF99" i="4" s="1"/>
  <c r="AP115" i="4"/>
  <c r="BN115" i="4" s="1"/>
  <c r="BZ115" i="4" s="1"/>
  <c r="CF115" i="4" s="1"/>
  <c r="AP131" i="4"/>
  <c r="BN131" i="4" s="1"/>
  <c r="BZ131" i="4" s="1"/>
  <c r="AP32" i="4"/>
  <c r="BN32" i="4" s="1"/>
  <c r="BZ32" i="4" s="1"/>
  <c r="CF32" i="4" s="1"/>
  <c r="AP48" i="4"/>
  <c r="BN48" i="4" s="1"/>
  <c r="BZ48" i="4" s="1"/>
  <c r="CF48" i="4" s="1"/>
  <c r="AP64" i="4"/>
  <c r="BN64" i="4" s="1"/>
  <c r="BZ64" i="4" s="1"/>
  <c r="CF64" i="4" s="1"/>
  <c r="AP80" i="4"/>
  <c r="BN80" i="4" s="1"/>
  <c r="BZ80" i="4" s="1"/>
  <c r="CF80" i="4" s="1"/>
  <c r="AP96" i="4"/>
  <c r="BN96" i="4" s="1"/>
  <c r="BZ96" i="4" s="1"/>
  <c r="CF96" i="4" s="1"/>
  <c r="AP112" i="4"/>
  <c r="BN112" i="4" s="1"/>
  <c r="BZ112" i="4" s="1"/>
  <c r="AP128" i="4"/>
  <c r="BN128" i="4" s="1"/>
  <c r="BZ128" i="4" s="1"/>
  <c r="AP37" i="4"/>
  <c r="BN37" i="4" s="1"/>
  <c r="BZ37" i="4" s="1"/>
  <c r="CF37" i="4" s="1"/>
  <c r="AP53" i="4"/>
  <c r="BN53" i="4" s="1"/>
  <c r="BZ53" i="4" s="1"/>
  <c r="CF53" i="4" s="1"/>
  <c r="AP69" i="4"/>
  <c r="BN69" i="4" s="1"/>
  <c r="BZ69" i="4" s="1"/>
  <c r="CF69" i="4" s="1"/>
  <c r="AP85" i="4"/>
  <c r="BN85" i="4" s="1"/>
  <c r="BZ85" i="4" s="1"/>
  <c r="CF85" i="4" s="1"/>
  <c r="AP101" i="4"/>
  <c r="BN101" i="4" s="1"/>
  <c r="BZ101" i="4" s="1"/>
  <c r="CF101" i="4" s="1"/>
  <c r="AP117" i="4"/>
  <c r="BN117" i="4" s="1"/>
  <c r="BZ117" i="4" s="1"/>
  <c r="CF117" i="4" s="1"/>
  <c r="AP133" i="4"/>
  <c r="BN133" i="4" s="1"/>
  <c r="BZ133" i="4" s="1"/>
  <c r="AP20" i="4"/>
  <c r="BN20" i="4" s="1"/>
  <c r="BZ20" i="4" s="1"/>
  <c r="CF20" i="4" s="1"/>
  <c r="AP23" i="4"/>
  <c r="BN23" i="4" s="1"/>
  <c r="BZ23" i="4" s="1"/>
  <c r="CF23" i="4" s="1"/>
  <c r="AP30" i="4"/>
  <c r="BN30" i="4" s="1"/>
  <c r="BZ30" i="4" s="1"/>
  <c r="CF30" i="4" s="1"/>
  <c r="AP46" i="4"/>
  <c r="BN46" i="4" s="1"/>
  <c r="BZ46" i="4" s="1"/>
  <c r="CF46" i="4" s="1"/>
  <c r="AP62" i="4"/>
  <c r="BN62" i="4" s="1"/>
  <c r="BZ62" i="4" s="1"/>
  <c r="CF62" i="4" s="1"/>
  <c r="AP78" i="4"/>
  <c r="BN78" i="4" s="1"/>
  <c r="BZ78" i="4" s="1"/>
  <c r="CF78" i="4" s="1"/>
  <c r="AP94" i="4"/>
  <c r="BN94" i="4" s="1"/>
  <c r="BZ94" i="4" s="1"/>
  <c r="CF94" i="4" s="1"/>
  <c r="AP130" i="4"/>
  <c r="BN130" i="4" s="1"/>
  <c r="BZ130" i="4" s="1"/>
  <c r="AP138" i="4"/>
  <c r="BN138" i="4" s="1"/>
  <c r="BZ138" i="4" s="1"/>
  <c r="AP155" i="4"/>
  <c r="BN155" i="4" s="1"/>
  <c r="BZ155" i="4" s="1"/>
  <c r="AP39" i="4"/>
  <c r="BN39" i="4" s="1"/>
  <c r="BZ39" i="4" s="1"/>
  <c r="CF39" i="4" s="1"/>
  <c r="AP55" i="4"/>
  <c r="BN55" i="4" s="1"/>
  <c r="BZ55" i="4" s="1"/>
  <c r="CF55" i="4" s="1"/>
  <c r="AP71" i="4"/>
  <c r="BN71" i="4" s="1"/>
  <c r="BZ71" i="4" s="1"/>
  <c r="CF71" i="4" s="1"/>
  <c r="AP87" i="4"/>
  <c r="BN87" i="4" s="1"/>
  <c r="BZ87" i="4" s="1"/>
  <c r="CF87" i="4" s="1"/>
  <c r="AP103" i="4"/>
  <c r="BN103" i="4" s="1"/>
  <c r="BZ103" i="4" s="1"/>
  <c r="CF103" i="4" s="1"/>
  <c r="AP119" i="4"/>
  <c r="BN119" i="4" s="1"/>
  <c r="BZ119" i="4" s="1"/>
  <c r="CF119" i="4" s="1"/>
  <c r="AP135" i="4"/>
  <c r="BN135" i="4" s="1"/>
  <c r="BZ135" i="4" s="1"/>
  <c r="AP36" i="4"/>
  <c r="BN36" i="4" s="1"/>
  <c r="BZ36" i="4" s="1"/>
  <c r="CF36" i="4" s="1"/>
  <c r="AP52" i="4"/>
  <c r="BN52" i="4" s="1"/>
  <c r="BZ52" i="4" s="1"/>
  <c r="CF52" i="4" s="1"/>
  <c r="AP68" i="4"/>
  <c r="BN68" i="4" s="1"/>
  <c r="BZ68" i="4" s="1"/>
  <c r="CF68" i="4" s="1"/>
  <c r="AP84" i="4"/>
  <c r="BN84" i="4" s="1"/>
  <c r="BZ84" i="4" s="1"/>
  <c r="CF84" i="4" s="1"/>
  <c r="AP100" i="4"/>
  <c r="BN100" i="4" s="1"/>
  <c r="BZ100" i="4" s="1"/>
  <c r="CF100" i="4" s="1"/>
  <c r="AP116" i="4"/>
  <c r="BN116" i="4" s="1"/>
  <c r="BZ116" i="4" s="1"/>
  <c r="CF116" i="4" s="1"/>
  <c r="AP132" i="4"/>
  <c r="BN132" i="4" s="1"/>
  <c r="BZ132" i="4" s="1"/>
  <c r="AP22" i="4"/>
  <c r="BN22" i="4" s="1"/>
  <c r="BZ22" i="4" s="1"/>
  <c r="CF22" i="4" s="1"/>
  <c r="AP25" i="4"/>
  <c r="BN25" i="4" s="1"/>
  <c r="BZ25" i="4" s="1"/>
  <c r="CF25" i="4" s="1"/>
  <c r="AP41" i="4"/>
  <c r="BN41" i="4" s="1"/>
  <c r="BZ41" i="4" s="1"/>
  <c r="CF41" i="4" s="1"/>
  <c r="AP57" i="4"/>
  <c r="BN57" i="4" s="1"/>
  <c r="BZ57" i="4" s="1"/>
  <c r="CF57" i="4" s="1"/>
  <c r="AP73" i="4"/>
  <c r="BN73" i="4" s="1"/>
  <c r="BZ73" i="4" s="1"/>
  <c r="CF73" i="4" s="1"/>
  <c r="AP89" i="4"/>
  <c r="BN89" i="4" s="1"/>
  <c r="BZ89" i="4" s="1"/>
  <c r="CF89" i="4" s="1"/>
  <c r="AP105" i="4"/>
  <c r="BN105" i="4" s="1"/>
  <c r="BZ105" i="4" s="1"/>
  <c r="CF105" i="4" s="1"/>
  <c r="AP121" i="4"/>
  <c r="BN121" i="4" s="1"/>
  <c r="BZ121" i="4" s="1"/>
  <c r="CF121" i="4" s="1"/>
  <c r="AP34" i="4"/>
  <c r="BN34" i="4" s="1"/>
  <c r="BZ34" i="4" s="1"/>
  <c r="CF34" i="4" s="1"/>
  <c r="AP50" i="4"/>
  <c r="BN50" i="4" s="1"/>
  <c r="BZ50" i="4" s="1"/>
  <c r="CF50" i="4" s="1"/>
  <c r="AP66" i="4"/>
  <c r="BN66" i="4" s="1"/>
  <c r="BZ66" i="4" s="1"/>
  <c r="CF66" i="4" s="1"/>
  <c r="AP82" i="4"/>
  <c r="BN82" i="4" s="1"/>
  <c r="BZ82" i="4" s="1"/>
  <c r="CF82" i="4" s="1"/>
  <c r="AP98" i="4"/>
  <c r="BN98" i="4" s="1"/>
  <c r="BZ98" i="4" s="1"/>
  <c r="CF98" i="4" s="1"/>
  <c r="AP143" i="4"/>
  <c r="BN143" i="4" s="1"/>
  <c r="BZ143" i="4" s="1"/>
  <c r="AP27" i="4"/>
  <c r="BN27" i="4" s="1"/>
  <c r="BZ27" i="4" s="1"/>
  <c r="CF27" i="4" s="1"/>
  <c r="AP43" i="4"/>
  <c r="BN43" i="4" s="1"/>
  <c r="BZ43" i="4" s="1"/>
  <c r="CF43" i="4" s="1"/>
  <c r="AP59" i="4"/>
  <c r="BN59" i="4" s="1"/>
  <c r="BZ59" i="4" s="1"/>
  <c r="CF59" i="4" s="1"/>
  <c r="AP75" i="4"/>
  <c r="BN75" i="4" s="1"/>
  <c r="BZ75" i="4" s="1"/>
  <c r="CF75" i="4" s="1"/>
  <c r="AP91" i="4"/>
  <c r="BN91" i="4" s="1"/>
  <c r="BZ91" i="4" s="1"/>
  <c r="CF91" i="4" s="1"/>
  <c r="AP107" i="4"/>
  <c r="BN107" i="4" s="1"/>
  <c r="BZ107" i="4" s="1"/>
  <c r="CF107" i="4" s="1"/>
  <c r="AP123" i="4"/>
  <c r="BN123" i="4" s="1"/>
  <c r="BZ123" i="4" s="1"/>
  <c r="CF123" i="4" s="1"/>
  <c r="AP139" i="4"/>
  <c r="BN139" i="4" s="1"/>
  <c r="BZ139" i="4" s="1"/>
  <c r="AP24" i="4"/>
  <c r="BN24" i="4" s="1"/>
  <c r="BZ24" i="4" s="1"/>
  <c r="CF24" i="4" s="1"/>
  <c r="AP40" i="4"/>
  <c r="BN40" i="4" s="1"/>
  <c r="BZ40" i="4" s="1"/>
  <c r="CF40" i="4" s="1"/>
  <c r="AP56" i="4"/>
  <c r="BN56" i="4" s="1"/>
  <c r="BZ56" i="4" s="1"/>
  <c r="CF56" i="4" s="1"/>
  <c r="AP72" i="4"/>
  <c r="BN72" i="4" s="1"/>
  <c r="BZ72" i="4" s="1"/>
  <c r="CF72" i="4" s="1"/>
  <c r="AP88" i="4"/>
  <c r="BN88" i="4" s="1"/>
  <c r="BZ88" i="4" s="1"/>
  <c r="CF88" i="4" s="1"/>
  <c r="AP104" i="4"/>
  <c r="BN104" i="4" s="1"/>
  <c r="BZ104" i="4" s="1"/>
  <c r="CF104" i="4" s="1"/>
  <c r="AP120" i="4"/>
  <c r="BN120" i="4" s="1"/>
  <c r="BZ120" i="4" s="1"/>
  <c r="CF120" i="4" s="1"/>
  <c r="AP136" i="4"/>
  <c r="BN136" i="4" s="1"/>
  <c r="BZ136" i="4" s="1"/>
  <c r="AP29" i="4"/>
  <c r="BN29" i="4" s="1"/>
  <c r="BZ29" i="4" s="1"/>
  <c r="CF29" i="4" s="1"/>
  <c r="AP45" i="4"/>
  <c r="BN45" i="4" s="1"/>
  <c r="BZ45" i="4" s="1"/>
  <c r="CF45" i="4" s="1"/>
  <c r="AP61" i="4"/>
  <c r="BN61" i="4" s="1"/>
  <c r="BZ61" i="4" s="1"/>
  <c r="CF61" i="4" s="1"/>
  <c r="AP77" i="4"/>
  <c r="BN77" i="4" s="1"/>
  <c r="BZ77" i="4" s="1"/>
  <c r="CF77" i="4" s="1"/>
  <c r="AP93" i="4"/>
  <c r="BN93" i="4" s="1"/>
  <c r="BZ93" i="4" s="1"/>
  <c r="CF93" i="4" s="1"/>
  <c r="AP109" i="4"/>
  <c r="BN109" i="4" s="1"/>
  <c r="BZ109" i="4" s="1"/>
  <c r="AP125" i="4"/>
  <c r="BN125" i="4" s="1"/>
  <c r="BZ125" i="4" s="1"/>
  <c r="CF125" i="4" s="1"/>
  <c r="AP38" i="4"/>
  <c r="BN38" i="4" s="1"/>
  <c r="BZ38" i="4" s="1"/>
  <c r="CF38" i="4" s="1"/>
  <c r="AP54" i="4"/>
  <c r="BN54" i="4" s="1"/>
  <c r="BZ54" i="4" s="1"/>
  <c r="CF54" i="4" s="1"/>
  <c r="AP70" i="4"/>
  <c r="BN70" i="4" s="1"/>
  <c r="BZ70" i="4" s="1"/>
  <c r="CF70" i="4" s="1"/>
  <c r="AP86" i="4"/>
  <c r="BN86" i="4" s="1"/>
  <c r="BZ86" i="4" s="1"/>
  <c r="CF86" i="4" s="1"/>
  <c r="AP102" i="4"/>
  <c r="BN102" i="4" s="1"/>
  <c r="BZ102" i="4" s="1"/>
  <c r="CF102" i="4" s="1"/>
  <c r="AP147" i="4"/>
  <c r="BN147" i="4" s="1"/>
  <c r="BZ147" i="4" s="1"/>
  <c r="AP21" i="4"/>
  <c r="BN21" i="4" s="1"/>
  <c r="BZ21" i="4" s="1"/>
  <c r="CF21" i="4" s="1"/>
  <c r="AP31" i="4"/>
  <c r="BN31" i="4" s="1"/>
  <c r="BZ31" i="4" s="1"/>
  <c r="CF31" i="4" s="1"/>
  <c r="AP47" i="4"/>
  <c r="BN47" i="4" s="1"/>
  <c r="BZ47" i="4" s="1"/>
  <c r="CF47" i="4" s="1"/>
  <c r="AP63" i="4"/>
  <c r="BN63" i="4" s="1"/>
  <c r="BZ63" i="4" s="1"/>
  <c r="CF63" i="4" s="1"/>
  <c r="AP79" i="4"/>
  <c r="BN79" i="4" s="1"/>
  <c r="BZ79" i="4" s="1"/>
  <c r="CF79" i="4" s="1"/>
  <c r="AP95" i="4"/>
  <c r="BN95" i="4" s="1"/>
  <c r="BZ95" i="4" s="1"/>
  <c r="CF95" i="4" s="1"/>
  <c r="AP111" i="4"/>
  <c r="BN111" i="4" s="1"/>
  <c r="BZ111" i="4" s="1"/>
  <c r="AP127" i="4"/>
  <c r="BN127" i="4" s="1"/>
  <c r="BZ127" i="4" s="1"/>
  <c r="AP28" i="4"/>
  <c r="BN28" i="4" s="1"/>
  <c r="BZ28" i="4" s="1"/>
  <c r="CF28" i="4" s="1"/>
  <c r="AP44" i="4"/>
  <c r="BN44" i="4" s="1"/>
  <c r="BZ44" i="4" s="1"/>
  <c r="CF44" i="4" s="1"/>
  <c r="AP60" i="4"/>
  <c r="BN60" i="4" s="1"/>
  <c r="BZ60" i="4" s="1"/>
  <c r="CF60" i="4" s="1"/>
  <c r="AP76" i="4"/>
  <c r="BN76" i="4" s="1"/>
  <c r="BZ76" i="4" s="1"/>
  <c r="CF76" i="4" s="1"/>
  <c r="AP92" i="4"/>
  <c r="BN92" i="4" s="1"/>
  <c r="BZ92" i="4" s="1"/>
  <c r="CF92" i="4" s="1"/>
  <c r="AP108" i="4"/>
  <c r="BN108" i="4" s="1"/>
  <c r="BZ108" i="4" s="1"/>
  <c r="CF108" i="4" s="1"/>
  <c r="AP124" i="4"/>
  <c r="BN124" i="4" s="1"/>
  <c r="BZ124" i="4" s="1"/>
  <c r="CF124" i="4" s="1"/>
  <c r="AP33" i="4"/>
  <c r="BN33" i="4" s="1"/>
  <c r="BZ33" i="4" s="1"/>
  <c r="CF33" i="4" s="1"/>
  <c r="AP49" i="4"/>
  <c r="BN49" i="4" s="1"/>
  <c r="BZ49" i="4" s="1"/>
  <c r="CF49" i="4" s="1"/>
  <c r="AP65" i="4"/>
  <c r="BN65" i="4" s="1"/>
  <c r="BZ65" i="4" s="1"/>
  <c r="CF65" i="4" s="1"/>
  <c r="AP81" i="4"/>
  <c r="BN81" i="4" s="1"/>
  <c r="BZ81" i="4" s="1"/>
  <c r="CF81" i="4" s="1"/>
  <c r="AP97" i="4"/>
  <c r="BN97" i="4" s="1"/>
  <c r="BZ97" i="4" s="1"/>
  <c r="CF97" i="4" s="1"/>
  <c r="AP113" i="4"/>
  <c r="BN113" i="4" s="1"/>
  <c r="BZ113" i="4" s="1"/>
  <c r="AP129" i="4"/>
  <c r="BN129" i="4" s="1"/>
  <c r="BZ129" i="4" s="1"/>
  <c r="AP26" i="4"/>
  <c r="BN26" i="4" s="1"/>
  <c r="BZ26" i="4" s="1"/>
  <c r="CF26" i="4" s="1"/>
  <c r="AP42" i="4"/>
  <c r="BN42" i="4" s="1"/>
  <c r="BZ42" i="4" s="1"/>
  <c r="CF42" i="4" s="1"/>
  <c r="AP58" i="4"/>
  <c r="BN58" i="4" s="1"/>
  <c r="BZ58" i="4" s="1"/>
  <c r="CF58" i="4" s="1"/>
  <c r="AP74" i="4"/>
  <c r="BN74" i="4" s="1"/>
  <c r="BZ74" i="4" s="1"/>
  <c r="CF74" i="4" s="1"/>
  <c r="AP90" i="4"/>
  <c r="BN90" i="4" s="1"/>
  <c r="BZ90" i="4" s="1"/>
  <c r="CF90" i="4" s="1"/>
  <c r="AP137" i="4"/>
  <c r="BN137" i="4" s="1"/>
  <c r="BZ137" i="4" s="1"/>
  <c r="AP151" i="4"/>
  <c r="BN151" i="4" s="1"/>
  <c r="BZ151" i="4" s="1"/>
  <c r="AP134" i="4"/>
  <c r="BN134" i="4" s="1"/>
  <c r="BZ134" i="4" s="1"/>
  <c r="AP145" i="4"/>
  <c r="BN145" i="4" s="1"/>
  <c r="BZ145" i="4" s="1"/>
  <c r="AP126" i="4"/>
  <c r="BN126" i="4" s="1"/>
  <c r="BZ126" i="4" s="1"/>
  <c r="AP141" i="4"/>
  <c r="BN141" i="4" s="1"/>
  <c r="BZ141" i="4" s="1"/>
  <c r="AP154" i="4"/>
  <c r="BN154" i="4" s="1"/>
  <c r="BZ154" i="4" s="1"/>
  <c r="AP106" i="4"/>
  <c r="BN106" i="4" s="1"/>
  <c r="BZ106" i="4" s="1"/>
  <c r="CF106" i="4" s="1"/>
  <c r="AP144" i="4"/>
  <c r="BN144" i="4" s="1"/>
  <c r="BZ144" i="4" s="1"/>
  <c r="AP149" i="4"/>
  <c r="BN149" i="4" s="1"/>
  <c r="BZ149" i="4" s="1"/>
  <c r="AP142" i="4"/>
  <c r="BN142" i="4" s="1"/>
  <c r="BZ142" i="4" s="1"/>
  <c r="AP114" i="4"/>
  <c r="BN114" i="4" s="1"/>
  <c r="BZ114" i="4" s="1"/>
  <c r="CF114" i="4" s="1"/>
  <c r="AP148" i="4"/>
  <c r="BN148" i="4" s="1"/>
  <c r="BZ148" i="4" s="1"/>
  <c r="AP122" i="4"/>
  <c r="BN122" i="4" s="1"/>
  <c r="BZ122" i="4" s="1"/>
  <c r="CF122" i="4" s="1"/>
  <c r="AP153" i="4"/>
  <c r="BN153" i="4" s="1"/>
  <c r="BZ153" i="4" s="1"/>
  <c r="AP146" i="4"/>
  <c r="BN146" i="4" s="1"/>
  <c r="BZ146" i="4" s="1"/>
  <c r="AP118" i="4"/>
  <c r="BN118" i="4" s="1"/>
  <c r="BZ118" i="4" s="1"/>
  <c r="CF118" i="4" s="1"/>
  <c r="AP152" i="4"/>
  <c r="BN152" i="4" s="1"/>
  <c r="BZ152" i="4" s="1"/>
  <c r="AP110" i="4"/>
  <c r="BN110" i="4" s="1"/>
  <c r="BZ110" i="4" s="1"/>
  <c r="AP140" i="4"/>
  <c r="BN140" i="4" s="1"/>
  <c r="BZ140" i="4" s="1"/>
  <c r="AP150" i="4"/>
  <c r="BN150" i="4" s="1"/>
  <c r="BZ150" i="4" s="1"/>
  <c r="AE187" i="4"/>
  <c r="L15" i="9"/>
  <c r="AD187" i="4"/>
  <c r="AB187" i="4"/>
  <c r="L16" i="9"/>
  <c r="AN13" i="4"/>
  <c r="AN18" i="4"/>
  <c r="AN12" i="4"/>
  <c r="AN17" i="4"/>
  <c r="AN15" i="4"/>
  <c r="AN16" i="4"/>
  <c r="AN14" i="4"/>
  <c r="AN11" i="4"/>
  <c r="AP16" i="4"/>
  <c r="AP14" i="4"/>
  <c r="AP15" i="4"/>
  <c r="AP18" i="4"/>
  <c r="BN18" i="4" s="1"/>
  <c r="AP13" i="4"/>
  <c r="BN13" i="4" s="1"/>
  <c r="AP12" i="4"/>
  <c r="AP17" i="4"/>
  <c r="BN17" i="4" s="1"/>
  <c r="AP11" i="4"/>
  <c r="AQ17" i="4"/>
  <c r="AQ18" i="4"/>
  <c r="AQ12" i="4"/>
  <c r="AQ16" i="4"/>
  <c r="AQ15" i="4"/>
  <c r="AQ13" i="4"/>
  <c r="AQ14" i="4"/>
  <c r="AQ11" i="4"/>
  <c r="BC7" i="4"/>
  <c r="AQ10" i="4"/>
  <c r="AZ7" i="4"/>
  <c r="AN10" i="4"/>
  <c r="BB7" i="4"/>
  <c r="AP10" i="4"/>
  <c r="AJ16" i="4"/>
  <c r="BX16" i="4"/>
  <c r="AJ13" i="4"/>
  <c r="AJ12" i="4"/>
  <c r="AJ14" i="4"/>
  <c r="AJ15" i="4"/>
  <c r="AJ17" i="4"/>
  <c r="AJ18" i="4"/>
  <c r="AJ11" i="4"/>
  <c r="AV185" i="4" l="1"/>
  <c r="BL185" i="4"/>
  <c r="BT185" i="4" s="1"/>
  <c r="AV177" i="4"/>
  <c r="BL184" i="4"/>
  <c r="BT184" i="4" s="1"/>
  <c r="AV184" i="4"/>
  <c r="BL182" i="4"/>
  <c r="BT182" i="4" s="1"/>
  <c r="AV182" i="4"/>
  <c r="AV176" i="4"/>
  <c r="AV178" i="4"/>
  <c r="BB178" i="4"/>
  <c r="BB184" i="4"/>
  <c r="BB180" i="4"/>
  <c r="BB176" i="4"/>
  <c r="BB177" i="4"/>
  <c r="BN177" i="4" s="1"/>
  <c r="BZ177" i="4" s="1"/>
  <c r="BB179" i="4"/>
  <c r="BB185" i="4"/>
  <c r="BB181" i="4"/>
  <c r="BB182" i="4"/>
  <c r="BB183" i="4"/>
  <c r="BC181" i="4"/>
  <c r="BC182" i="4"/>
  <c r="BC178" i="4"/>
  <c r="BC184" i="4"/>
  <c r="BC185" i="4"/>
  <c r="BC180" i="4"/>
  <c r="BC183" i="4"/>
  <c r="BC176" i="4"/>
  <c r="BC177" i="4"/>
  <c r="BC179" i="4"/>
  <c r="AZ176" i="4"/>
  <c r="AZ177" i="4"/>
  <c r="AZ179" i="4"/>
  <c r="AZ181" i="4"/>
  <c r="AZ182" i="4"/>
  <c r="BH182" i="4" s="1"/>
  <c r="AZ185" i="4"/>
  <c r="AZ178" i="4"/>
  <c r="AZ184" i="4"/>
  <c r="BH184" i="4" s="1"/>
  <c r="AZ180" i="4"/>
  <c r="BH180" i="4" s="1"/>
  <c r="AZ183" i="4"/>
  <c r="BH183" i="4" s="1"/>
  <c r="BL181" i="4"/>
  <c r="BT181" i="4" s="1"/>
  <c r="AV181" i="4"/>
  <c r="BL183" i="4"/>
  <c r="BT183" i="4" s="1"/>
  <c r="AV183" i="4"/>
  <c r="BL179" i="4"/>
  <c r="BT179" i="4" s="1"/>
  <c r="AV179" i="4"/>
  <c r="BL180" i="4"/>
  <c r="BT180" i="4" s="1"/>
  <c r="AV180" i="4"/>
  <c r="BB19" i="4"/>
  <c r="BN19" i="4" s="1"/>
  <c r="BZ19" i="4" s="1"/>
  <c r="BB158" i="4"/>
  <c r="BB160" i="4"/>
  <c r="BB161" i="4"/>
  <c r="BB159" i="4"/>
  <c r="BB162" i="4"/>
  <c r="BB163" i="4"/>
  <c r="BB164" i="4"/>
  <c r="BB165" i="4"/>
  <c r="BB166" i="4"/>
  <c r="BB170" i="4"/>
  <c r="BB167" i="4"/>
  <c r="BB171" i="4"/>
  <c r="BB173" i="4"/>
  <c r="BB174" i="4"/>
  <c r="BB175" i="4"/>
  <c r="BN175" i="4" s="1"/>
  <c r="BB168" i="4"/>
  <c r="BB169" i="4"/>
  <c r="BB172" i="4"/>
  <c r="AZ19" i="4"/>
  <c r="AZ159" i="4"/>
  <c r="AZ162" i="4"/>
  <c r="AZ163" i="4"/>
  <c r="AZ164" i="4"/>
  <c r="AZ165" i="4"/>
  <c r="AZ166" i="4"/>
  <c r="AZ168" i="4"/>
  <c r="AZ169" i="4"/>
  <c r="AZ172" i="4"/>
  <c r="AZ167" i="4"/>
  <c r="AZ158" i="4"/>
  <c r="AZ160" i="4"/>
  <c r="AZ161" i="4"/>
  <c r="AZ170" i="4"/>
  <c r="AZ173" i="4"/>
  <c r="AZ175" i="4"/>
  <c r="BL175" i="4" s="1"/>
  <c r="AZ171" i="4"/>
  <c r="AZ174" i="4"/>
  <c r="BC19" i="4"/>
  <c r="BO19" i="4" s="1"/>
  <c r="CA19" i="4" s="1"/>
  <c r="BC159" i="4"/>
  <c r="BC162" i="4"/>
  <c r="BC163" i="4"/>
  <c r="BC164" i="4"/>
  <c r="BC165" i="4"/>
  <c r="BC166" i="4"/>
  <c r="BC167" i="4"/>
  <c r="BC171" i="4"/>
  <c r="BC173" i="4"/>
  <c r="BC174" i="4"/>
  <c r="BO174" i="4" s="1"/>
  <c r="BC175" i="4"/>
  <c r="BC158" i="4"/>
  <c r="BC160" i="4"/>
  <c r="BC161" i="4"/>
  <c r="BC168" i="4"/>
  <c r="BC169" i="4"/>
  <c r="BC172" i="4"/>
  <c r="BC170" i="4"/>
  <c r="AV175" i="4"/>
  <c r="BL173" i="4"/>
  <c r="BT173" i="4" s="1"/>
  <c r="AV173" i="4"/>
  <c r="BL167" i="4"/>
  <c r="BT167" i="4" s="1"/>
  <c r="AV167" i="4"/>
  <c r="BL170" i="4"/>
  <c r="BT170" i="4" s="1"/>
  <c r="AV170" i="4"/>
  <c r="BL174" i="4"/>
  <c r="AV174" i="4"/>
  <c r="BL171" i="4"/>
  <c r="BT171" i="4" s="1"/>
  <c r="AV171" i="4"/>
  <c r="BL172" i="4"/>
  <c r="BT172" i="4" s="1"/>
  <c r="AV172" i="4"/>
  <c r="BL169" i="4"/>
  <c r="BT169" i="4" s="1"/>
  <c r="AV169" i="4"/>
  <c r="BL168" i="4"/>
  <c r="BT168" i="4" s="1"/>
  <c r="AV168" i="4"/>
  <c r="BL166" i="4"/>
  <c r="BT166" i="4" s="1"/>
  <c r="AV166" i="4"/>
  <c r="BL165" i="4"/>
  <c r="BT165" i="4" s="1"/>
  <c r="AV165" i="4"/>
  <c r="BL164" i="4"/>
  <c r="BT164" i="4" s="1"/>
  <c r="AV164" i="4"/>
  <c r="BL163" i="4"/>
  <c r="BT163" i="4" s="1"/>
  <c r="AV163" i="4"/>
  <c r="BL162" i="4"/>
  <c r="BT162" i="4" s="1"/>
  <c r="AV162" i="4"/>
  <c r="BL159" i="4"/>
  <c r="AV159" i="4"/>
  <c r="BL161" i="4"/>
  <c r="AV161" i="4"/>
  <c r="BL160" i="4"/>
  <c r="AV160" i="4"/>
  <c r="BL158" i="4"/>
  <c r="AV158" i="4"/>
  <c r="BL19" i="4"/>
  <c r="AJ187" i="4"/>
  <c r="BY188" i="4"/>
  <c r="E26" i="9" s="1"/>
  <c r="BY187" i="4"/>
  <c r="E25" i="9" s="1"/>
  <c r="F18" i="9"/>
  <c r="D17" i="9"/>
  <c r="F17" i="9"/>
  <c r="G17" i="9"/>
  <c r="AV135" i="4"/>
  <c r="BL135" i="4"/>
  <c r="AV149" i="4"/>
  <c r="BL149" i="4"/>
  <c r="AV87" i="4"/>
  <c r="BL87" i="4"/>
  <c r="BT87" i="4" s="1"/>
  <c r="AV145" i="4"/>
  <c r="BL145" i="4"/>
  <c r="AV146" i="4"/>
  <c r="BL146" i="4"/>
  <c r="AV71" i="4"/>
  <c r="BL71" i="4"/>
  <c r="BT71" i="4" s="1"/>
  <c r="AV110" i="4"/>
  <c r="BL110" i="4"/>
  <c r="AV46" i="4"/>
  <c r="BL46" i="4"/>
  <c r="BT46" i="4" s="1"/>
  <c r="AV105" i="4"/>
  <c r="BL105" i="4"/>
  <c r="BT105" i="4" s="1"/>
  <c r="AV41" i="4"/>
  <c r="BL41" i="4"/>
  <c r="BT41" i="4" s="1"/>
  <c r="AV124" i="4"/>
  <c r="BL124" i="4"/>
  <c r="BT124" i="4" s="1"/>
  <c r="AV60" i="4"/>
  <c r="BL60" i="4"/>
  <c r="BT60" i="4" s="1"/>
  <c r="AV111" i="4"/>
  <c r="BL111" i="4"/>
  <c r="AV51" i="4"/>
  <c r="BL51" i="4"/>
  <c r="BT51" i="4" s="1"/>
  <c r="AV90" i="4"/>
  <c r="BL90" i="4"/>
  <c r="BT90" i="4" s="1"/>
  <c r="AV26" i="4"/>
  <c r="BL26" i="4"/>
  <c r="BT26" i="4" s="1"/>
  <c r="AV117" i="4"/>
  <c r="BL117" i="4"/>
  <c r="BT117" i="4" s="1"/>
  <c r="AV53" i="4"/>
  <c r="BL53" i="4"/>
  <c r="BT53" i="4" s="1"/>
  <c r="AV104" i="4"/>
  <c r="BL104" i="4"/>
  <c r="BT104" i="4" s="1"/>
  <c r="AV40" i="4"/>
  <c r="BL40" i="4"/>
  <c r="BT40" i="4" s="1"/>
  <c r="AV79" i="4"/>
  <c r="BL79" i="4"/>
  <c r="BT79" i="4" s="1"/>
  <c r="BL21" i="4"/>
  <c r="BT21" i="4" s="1"/>
  <c r="AV21" i="4"/>
  <c r="AV86" i="4"/>
  <c r="BL86" i="4"/>
  <c r="BT86" i="4" s="1"/>
  <c r="AV129" i="4"/>
  <c r="BL129" i="4"/>
  <c r="AV65" i="4"/>
  <c r="BL65" i="4"/>
  <c r="BT65" i="4" s="1"/>
  <c r="AV116" i="4"/>
  <c r="BL116" i="4"/>
  <c r="BT116" i="4" s="1"/>
  <c r="AV52" i="4"/>
  <c r="BL52" i="4"/>
  <c r="BT52" i="4" s="1"/>
  <c r="AV91" i="4"/>
  <c r="BL91" i="4"/>
  <c r="BT91" i="4" s="1"/>
  <c r="AV27" i="4"/>
  <c r="BL27" i="4"/>
  <c r="BT27" i="4" s="1"/>
  <c r="AV82" i="4"/>
  <c r="BL82" i="4"/>
  <c r="BT82" i="4" s="1"/>
  <c r="AV125" i="4"/>
  <c r="BL125" i="4"/>
  <c r="BT125" i="4" s="1"/>
  <c r="AV61" i="4"/>
  <c r="BL61" i="4"/>
  <c r="BT61" i="4" s="1"/>
  <c r="AV112" i="4"/>
  <c r="BL112" i="4"/>
  <c r="AV48" i="4"/>
  <c r="BL48" i="4"/>
  <c r="BT48" i="4" s="1"/>
  <c r="AV123" i="4"/>
  <c r="BL123" i="4"/>
  <c r="BT123" i="4" s="1"/>
  <c r="AV131" i="4"/>
  <c r="BL131" i="4"/>
  <c r="AV143" i="4"/>
  <c r="BL143" i="4"/>
  <c r="AV115" i="4"/>
  <c r="BL115" i="4"/>
  <c r="BT115" i="4" s="1"/>
  <c r="AV119" i="4"/>
  <c r="BL119" i="4"/>
  <c r="BT119" i="4" s="1"/>
  <c r="AV142" i="4"/>
  <c r="BL142" i="4"/>
  <c r="AV55" i="4"/>
  <c r="BL55" i="4"/>
  <c r="BT55" i="4" s="1"/>
  <c r="AV94" i="4"/>
  <c r="BL94" i="4"/>
  <c r="BT94" i="4" s="1"/>
  <c r="AV30" i="4"/>
  <c r="BL30" i="4"/>
  <c r="BT30" i="4" s="1"/>
  <c r="AV89" i="4"/>
  <c r="BL89" i="4"/>
  <c r="BT89" i="4" s="1"/>
  <c r="AV25" i="4"/>
  <c r="BL25" i="4"/>
  <c r="BT25" i="4" s="1"/>
  <c r="AV108" i="4"/>
  <c r="BL108" i="4"/>
  <c r="BT108" i="4" s="1"/>
  <c r="AV44" i="4"/>
  <c r="BL44" i="4"/>
  <c r="BT44" i="4" s="1"/>
  <c r="AV99" i="4"/>
  <c r="BL99" i="4"/>
  <c r="BT99" i="4" s="1"/>
  <c r="AV35" i="4"/>
  <c r="BL35" i="4"/>
  <c r="BT35" i="4" s="1"/>
  <c r="AV74" i="4"/>
  <c r="BL74" i="4"/>
  <c r="BT74" i="4" s="1"/>
  <c r="BL23" i="4"/>
  <c r="BT23" i="4" s="1"/>
  <c r="AV23" i="4"/>
  <c r="AV101" i="4"/>
  <c r="BL101" i="4"/>
  <c r="BT101" i="4" s="1"/>
  <c r="AV37" i="4"/>
  <c r="BL37" i="4"/>
  <c r="BT37" i="4" s="1"/>
  <c r="AV88" i="4"/>
  <c r="BL88" i="4"/>
  <c r="BT88" i="4" s="1"/>
  <c r="AV24" i="4"/>
  <c r="BL24" i="4"/>
  <c r="BT24" i="4" s="1"/>
  <c r="AV63" i="4"/>
  <c r="BL63" i="4"/>
  <c r="BT63" i="4" s="1"/>
  <c r="AV134" i="4"/>
  <c r="BL134" i="4"/>
  <c r="AV70" i="4"/>
  <c r="BL70" i="4"/>
  <c r="BT70" i="4" s="1"/>
  <c r="AV113" i="4"/>
  <c r="BL113" i="4"/>
  <c r="AV49" i="4"/>
  <c r="BL49" i="4"/>
  <c r="BT49" i="4" s="1"/>
  <c r="AV100" i="4"/>
  <c r="BL100" i="4"/>
  <c r="BT100" i="4" s="1"/>
  <c r="AV36" i="4"/>
  <c r="BL36" i="4"/>
  <c r="BT36" i="4" s="1"/>
  <c r="AV75" i="4"/>
  <c r="BL75" i="4"/>
  <c r="BT75" i="4" s="1"/>
  <c r="AV130" i="4"/>
  <c r="BL130" i="4"/>
  <c r="AV66" i="4"/>
  <c r="BL66" i="4"/>
  <c r="BT66" i="4" s="1"/>
  <c r="AV109" i="4"/>
  <c r="BL109" i="4"/>
  <c r="AV45" i="4"/>
  <c r="BL45" i="4"/>
  <c r="BT45" i="4" s="1"/>
  <c r="AV96" i="4"/>
  <c r="BL96" i="4"/>
  <c r="BT96" i="4" s="1"/>
  <c r="AV32" i="4"/>
  <c r="BL32" i="4"/>
  <c r="BT32" i="4" s="1"/>
  <c r="BB26" i="4"/>
  <c r="BB55" i="4"/>
  <c r="BB71" i="4"/>
  <c r="BB87" i="4"/>
  <c r="BB103" i="4"/>
  <c r="BB119" i="4"/>
  <c r="BB38" i="4"/>
  <c r="BB41" i="4"/>
  <c r="BB48" i="4"/>
  <c r="BB64" i="4"/>
  <c r="BB80" i="4"/>
  <c r="BB96" i="4"/>
  <c r="BB112" i="4"/>
  <c r="BB128" i="4"/>
  <c r="BB144" i="4"/>
  <c r="BB36" i="4"/>
  <c r="BB39" i="4"/>
  <c r="BB49" i="4"/>
  <c r="BB65" i="4"/>
  <c r="BB81" i="4"/>
  <c r="BB97" i="4"/>
  <c r="BB113" i="4"/>
  <c r="BB129" i="4"/>
  <c r="BB34" i="4"/>
  <c r="BB37" i="4"/>
  <c r="BB50" i="4"/>
  <c r="BB66" i="4"/>
  <c r="BB82" i="4"/>
  <c r="BB98" i="4"/>
  <c r="BB114" i="4"/>
  <c r="BB130" i="4"/>
  <c r="BB148" i="4"/>
  <c r="BB149" i="4"/>
  <c r="BB131" i="4"/>
  <c r="BB154" i="4"/>
  <c r="BB141" i="4"/>
  <c r="BB27" i="4"/>
  <c r="BB40" i="4"/>
  <c r="BB43" i="4"/>
  <c r="BB59" i="4"/>
  <c r="BB75" i="4"/>
  <c r="BB91" i="4"/>
  <c r="BB107" i="4"/>
  <c r="BB123" i="4"/>
  <c r="BB52" i="4"/>
  <c r="BB68" i="4"/>
  <c r="BB84" i="4"/>
  <c r="BB100" i="4"/>
  <c r="BB116" i="4"/>
  <c r="BB132" i="4"/>
  <c r="BB53" i="4"/>
  <c r="BB69" i="4"/>
  <c r="BB85" i="4"/>
  <c r="BB101" i="4"/>
  <c r="BB117" i="4"/>
  <c r="BB54" i="4"/>
  <c r="BB70" i="4"/>
  <c r="BB86" i="4"/>
  <c r="BB102" i="4"/>
  <c r="BB118" i="4"/>
  <c r="BB134" i="4"/>
  <c r="BB152" i="4"/>
  <c r="BB153" i="4"/>
  <c r="BB139" i="4"/>
  <c r="BB147" i="4"/>
  <c r="BB20" i="4"/>
  <c r="BB23" i="4"/>
  <c r="BB21" i="4"/>
  <c r="BB24" i="4"/>
  <c r="BB47" i="4"/>
  <c r="BB63" i="4"/>
  <c r="BB79" i="4"/>
  <c r="BB95" i="4"/>
  <c r="BB111" i="4"/>
  <c r="BB127" i="4"/>
  <c r="BB30" i="4"/>
  <c r="BB33" i="4"/>
  <c r="BB56" i="4"/>
  <c r="BB72" i="4"/>
  <c r="BB88" i="4"/>
  <c r="BB104" i="4"/>
  <c r="BB120" i="4"/>
  <c r="BB136" i="4"/>
  <c r="BB22" i="4"/>
  <c r="BB28" i="4"/>
  <c r="BB31" i="4"/>
  <c r="BB57" i="4"/>
  <c r="BB73" i="4"/>
  <c r="BB89" i="4"/>
  <c r="BB105" i="4"/>
  <c r="BB121" i="4"/>
  <c r="BB29" i="4"/>
  <c r="BB42" i="4"/>
  <c r="BB58" i="4"/>
  <c r="BB74" i="4"/>
  <c r="BB90" i="4"/>
  <c r="BB106" i="4"/>
  <c r="BB122" i="4"/>
  <c r="BB138" i="4"/>
  <c r="BB135" i="4"/>
  <c r="BB137" i="4"/>
  <c r="BB146" i="4"/>
  <c r="BB151" i="4"/>
  <c r="BB32" i="4"/>
  <c r="BB35" i="4"/>
  <c r="BB51" i="4"/>
  <c r="BB67" i="4"/>
  <c r="BB83" i="4"/>
  <c r="BB99" i="4"/>
  <c r="BB115" i="4"/>
  <c r="BB44" i="4"/>
  <c r="BB60" i="4"/>
  <c r="BB76" i="4"/>
  <c r="BB92" i="4"/>
  <c r="BB108" i="4"/>
  <c r="BB124" i="4"/>
  <c r="BB140" i="4"/>
  <c r="BB25" i="4"/>
  <c r="BB45" i="4"/>
  <c r="BB61" i="4"/>
  <c r="BB77" i="4"/>
  <c r="BB93" i="4"/>
  <c r="BB109" i="4"/>
  <c r="BB125" i="4"/>
  <c r="BB46" i="4"/>
  <c r="BB62" i="4"/>
  <c r="BB78" i="4"/>
  <c r="BB94" i="4"/>
  <c r="BB110" i="4"/>
  <c r="BB126" i="4"/>
  <c r="BB142" i="4"/>
  <c r="BB143" i="4"/>
  <c r="BB145" i="4"/>
  <c r="BB150" i="4"/>
  <c r="BB133" i="4"/>
  <c r="BB155" i="4"/>
  <c r="BC25" i="4"/>
  <c r="BC23" i="4"/>
  <c r="BC42" i="4"/>
  <c r="BC58" i="4"/>
  <c r="BC74" i="4"/>
  <c r="BC90" i="4"/>
  <c r="BC106" i="4"/>
  <c r="BC122" i="4"/>
  <c r="BC24" i="4"/>
  <c r="BC35" i="4"/>
  <c r="BC51" i="4"/>
  <c r="BC67" i="4"/>
  <c r="BC83" i="4"/>
  <c r="BC99" i="4"/>
  <c r="BC115" i="4"/>
  <c r="BC131" i="4"/>
  <c r="BC33" i="4"/>
  <c r="BC52" i="4"/>
  <c r="BC68" i="4"/>
  <c r="BC84" i="4"/>
  <c r="BC100" i="4"/>
  <c r="BC116" i="4"/>
  <c r="BC31" i="4"/>
  <c r="BC53" i="4"/>
  <c r="BC69" i="4"/>
  <c r="BC85" i="4"/>
  <c r="BC101" i="4"/>
  <c r="BC117" i="4"/>
  <c r="BC133" i="4"/>
  <c r="BC138" i="4"/>
  <c r="BC151" i="4"/>
  <c r="BC140" i="4"/>
  <c r="BC152" i="4"/>
  <c r="BC146" i="4"/>
  <c r="BC22" i="4"/>
  <c r="BC20" i="4"/>
  <c r="BC26" i="4"/>
  <c r="BC37" i="4"/>
  <c r="BC46" i="4"/>
  <c r="BC62" i="4"/>
  <c r="BC78" i="4"/>
  <c r="BC94" i="4"/>
  <c r="BC110" i="4"/>
  <c r="BC126" i="4"/>
  <c r="BC32" i="4"/>
  <c r="BC55" i="4"/>
  <c r="BC71" i="4"/>
  <c r="BC87" i="4"/>
  <c r="BC103" i="4"/>
  <c r="BC119" i="4"/>
  <c r="BC135" i="4"/>
  <c r="BC30" i="4"/>
  <c r="BC56" i="4"/>
  <c r="BC72" i="4"/>
  <c r="BC88" i="4"/>
  <c r="BC104" i="4"/>
  <c r="BC120" i="4"/>
  <c r="BC28" i="4"/>
  <c r="BC57" i="4"/>
  <c r="BC73" i="4"/>
  <c r="BC89" i="4"/>
  <c r="BC105" i="4"/>
  <c r="BC121" i="4"/>
  <c r="BC137" i="4"/>
  <c r="BC155" i="4"/>
  <c r="BC145" i="4"/>
  <c r="BC136" i="4"/>
  <c r="BC150" i="4"/>
  <c r="BC21" i="4"/>
  <c r="BC34" i="4"/>
  <c r="BC50" i="4"/>
  <c r="BC66" i="4"/>
  <c r="BC82" i="4"/>
  <c r="BC98" i="4"/>
  <c r="BC114" i="4"/>
  <c r="BC130" i="4"/>
  <c r="BC27" i="4"/>
  <c r="BC43" i="4"/>
  <c r="BC59" i="4"/>
  <c r="BC75" i="4"/>
  <c r="BC91" i="4"/>
  <c r="BC107" i="4"/>
  <c r="BC123" i="4"/>
  <c r="BC139" i="4"/>
  <c r="BC41" i="4"/>
  <c r="BC44" i="4"/>
  <c r="BC60" i="4"/>
  <c r="BC76" i="4"/>
  <c r="BC92" i="4"/>
  <c r="BC108" i="4"/>
  <c r="BC124" i="4"/>
  <c r="BC39" i="4"/>
  <c r="BC45" i="4"/>
  <c r="BC61" i="4"/>
  <c r="BC77" i="4"/>
  <c r="BC93" i="4"/>
  <c r="BC109" i="4"/>
  <c r="BC125" i="4"/>
  <c r="BC141" i="4"/>
  <c r="BC134" i="4"/>
  <c r="BC149" i="4"/>
  <c r="BC144" i="4"/>
  <c r="BC154" i="4"/>
  <c r="BC29" i="4"/>
  <c r="BC54" i="4"/>
  <c r="BC70" i="4"/>
  <c r="BC86" i="4"/>
  <c r="BC102" i="4"/>
  <c r="BC118" i="4"/>
  <c r="BC40" i="4"/>
  <c r="BC47" i="4"/>
  <c r="BC63" i="4"/>
  <c r="BC79" i="4"/>
  <c r="BC95" i="4"/>
  <c r="BC111" i="4"/>
  <c r="BC127" i="4"/>
  <c r="BC143" i="4"/>
  <c r="BC38" i="4"/>
  <c r="BC48" i="4"/>
  <c r="BC64" i="4"/>
  <c r="BC80" i="4"/>
  <c r="BC96" i="4"/>
  <c r="BC112" i="4"/>
  <c r="BC128" i="4"/>
  <c r="BC36" i="4"/>
  <c r="BC49" i="4"/>
  <c r="BC65" i="4"/>
  <c r="BC81" i="4"/>
  <c r="BC97" i="4"/>
  <c r="BC113" i="4"/>
  <c r="BC129" i="4"/>
  <c r="BC147" i="4"/>
  <c r="BC132" i="4"/>
  <c r="BC148" i="4"/>
  <c r="BC142" i="4"/>
  <c r="BC153" i="4"/>
  <c r="AZ26" i="4"/>
  <c r="AZ30" i="4"/>
  <c r="AZ33" i="4"/>
  <c r="BH33" i="4" s="1"/>
  <c r="AZ52" i="4"/>
  <c r="AZ68" i="4"/>
  <c r="AZ84" i="4"/>
  <c r="AZ100" i="4"/>
  <c r="BH100" i="4" s="1"/>
  <c r="AZ116" i="4"/>
  <c r="AZ45" i="4"/>
  <c r="AZ61" i="4"/>
  <c r="AZ77" i="4"/>
  <c r="AZ93" i="4"/>
  <c r="AZ109" i="4"/>
  <c r="AZ125" i="4"/>
  <c r="AZ141" i="4"/>
  <c r="AZ46" i="4"/>
  <c r="AZ62" i="4"/>
  <c r="AZ78" i="4"/>
  <c r="AZ94" i="4"/>
  <c r="AZ110" i="4"/>
  <c r="AZ126" i="4"/>
  <c r="AZ47" i="4"/>
  <c r="AZ63" i="4"/>
  <c r="AZ79" i="4"/>
  <c r="AZ95" i="4"/>
  <c r="AZ111" i="4"/>
  <c r="AZ127" i="4"/>
  <c r="AZ143" i="4"/>
  <c r="AZ132" i="4"/>
  <c r="AZ134" i="4"/>
  <c r="AZ146" i="4"/>
  <c r="AZ144" i="4"/>
  <c r="AZ151" i="4"/>
  <c r="AZ24" i="4"/>
  <c r="BH24" i="4" s="1"/>
  <c r="AZ56" i="4"/>
  <c r="AZ72" i="4"/>
  <c r="AZ88" i="4"/>
  <c r="AZ104" i="4"/>
  <c r="BH104" i="4" s="1"/>
  <c r="AZ120" i="4"/>
  <c r="AZ36" i="4"/>
  <c r="AZ39" i="4"/>
  <c r="AZ49" i="4"/>
  <c r="AZ65" i="4"/>
  <c r="AZ81" i="4"/>
  <c r="AZ97" i="4"/>
  <c r="AZ113" i="4"/>
  <c r="AZ129" i="4"/>
  <c r="AZ145" i="4"/>
  <c r="AZ34" i="4"/>
  <c r="AZ37" i="4"/>
  <c r="BH37" i="4" s="1"/>
  <c r="AZ50" i="4"/>
  <c r="AZ66" i="4"/>
  <c r="AZ82" i="4"/>
  <c r="AZ98" i="4"/>
  <c r="AZ114" i="4"/>
  <c r="AZ20" i="4"/>
  <c r="AZ32" i="4"/>
  <c r="AZ35" i="4"/>
  <c r="BH35" i="4" s="1"/>
  <c r="AZ51" i="4"/>
  <c r="AZ67" i="4"/>
  <c r="BH67" i="4" s="1"/>
  <c r="AZ83" i="4"/>
  <c r="BH83" i="4" s="1"/>
  <c r="AZ99" i="4"/>
  <c r="BH99" i="4" s="1"/>
  <c r="AZ115" i="4"/>
  <c r="AZ131" i="4"/>
  <c r="BH131" i="4" s="1"/>
  <c r="AZ140" i="4"/>
  <c r="AZ149" i="4"/>
  <c r="AZ142" i="4"/>
  <c r="AZ150" i="4"/>
  <c r="AZ155" i="4"/>
  <c r="AZ38" i="4"/>
  <c r="AZ41" i="4"/>
  <c r="BH41" i="4" s="1"/>
  <c r="AZ44" i="4"/>
  <c r="AZ60" i="4"/>
  <c r="AZ76" i="4"/>
  <c r="BH76" i="4" s="1"/>
  <c r="AZ92" i="4"/>
  <c r="AZ108" i="4"/>
  <c r="AZ124" i="4"/>
  <c r="AZ53" i="4"/>
  <c r="AZ69" i="4"/>
  <c r="BH69" i="4" s="1"/>
  <c r="AZ85" i="4"/>
  <c r="AZ101" i="4"/>
  <c r="BH101" i="4" s="1"/>
  <c r="AZ117" i="4"/>
  <c r="BH117" i="4" s="1"/>
  <c r="AZ133" i="4"/>
  <c r="BH133" i="4" s="1"/>
  <c r="AZ54" i="4"/>
  <c r="AZ70" i="4"/>
  <c r="AZ86" i="4"/>
  <c r="AZ102" i="4"/>
  <c r="AZ118" i="4"/>
  <c r="AZ23" i="4"/>
  <c r="BH23" i="4" s="1"/>
  <c r="AZ55" i="4"/>
  <c r="AZ71" i="4"/>
  <c r="BH71" i="4" s="1"/>
  <c r="AZ87" i="4"/>
  <c r="BH87" i="4" s="1"/>
  <c r="AZ103" i="4"/>
  <c r="AZ119" i="4"/>
  <c r="BH119" i="4" s="1"/>
  <c r="AZ135" i="4"/>
  <c r="BH135" i="4" s="1"/>
  <c r="AZ153" i="4"/>
  <c r="AZ154" i="4"/>
  <c r="AZ138" i="4"/>
  <c r="BH138" i="4" s="1"/>
  <c r="AZ148" i="4"/>
  <c r="AZ21" i="4"/>
  <c r="BH21" i="4" s="1"/>
  <c r="AZ22" i="4"/>
  <c r="BH22" i="4" s="1"/>
  <c r="AZ25" i="4"/>
  <c r="BH25" i="4" s="1"/>
  <c r="AZ48" i="4"/>
  <c r="AZ64" i="4"/>
  <c r="AZ80" i="4"/>
  <c r="AZ96" i="4"/>
  <c r="AZ112" i="4"/>
  <c r="AZ128" i="4"/>
  <c r="AZ28" i="4"/>
  <c r="BH28" i="4" s="1"/>
  <c r="AZ31" i="4"/>
  <c r="BH31" i="4" s="1"/>
  <c r="AZ57" i="4"/>
  <c r="AZ73" i="4"/>
  <c r="BH73" i="4" s="1"/>
  <c r="AZ89" i="4"/>
  <c r="AZ105" i="4"/>
  <c r="BH105" i="4" s="1"/>
  <c r="AZ121" i="4"/>
  <c r="BH121" i="4" s="1"/>
  <c r="AZ137" i="4"/>
  <c r="BH137" i="4" s="1"/>
  <c r="AZ29" i="4"/>
  <c r="AZ42" i="4"/>
  <c r="BH42" i="4" s="1"/>
  <c r="AZ58" i="4"/>
  <c r="BH58" i="4" s="1"/>
  <c r="AZ74" i="4"/>
  <c r="BH74" i="4" s="1"/>
  <c r="AZ90" i="4"/>
  <c r="BH90" i="4" s="1"/>
  <c r="AZ106" i="4"/>
  <c r="BH106" i="4" s="1"/>
  <c r="AZ122" i="4"/>
  <c r="BH122" i="4" s="1"/>
  <c r="AZ27" i="4"/>
  <c r="BH27" i="4" s="1"/>
  <c r="AZ40" i="4"/>
  <c r="BH40" i="4" s="1"/>
  <c r="AZ43" i="4"/>
  <c r="AZ59" i="4"/>
  <c r="AZ75" i="4"/>
  <c r="AZ91" i="4"/>
  <c r="BH91" i="4" s="1"/>
  <c r="AZ107" i="4"/>
  <c r="BH107" i="4" s="1"/>
  <c r="AZ123" i="4"/>
  <c r="BH123" i="4" s="1"/>
  <c r="AZ139" i="4"/>
  <c r="AZ130" i="4"/>
  <c r="AZ136" i="4"/>
  <c r="BH136" i="4" s="1"/>
  <c r="AZ147" i="4"/>
  <c r="AZ152" i="4"/>
  <c r="BH152" i="4" s="1"/>
  <c r="AV154" i="4"/>
  <c r="BL154" i="4"/>
  <c r="AV148" i="4"/>
  <c r="BL148" i="4"/>
  <c r="AV139" i="4"/>
  <c r="BL139" i="4"/>
  <c r="AV155" i="4"/>
  <c r="BL155" i="4"/>
  <c r="AV153" i="4"/>
  <c r="BL153" i="4"/>
  <c r="AV39" i="4"/>
  <c r="BL39" i="4"/>
  <c r="BT39" i="4" s="1"/>
  <c r="AV78" i="4"/>
  <c r="BL78" i="4"/>
  <c r="BT78" i="4" s="1"/>
  <c r="AV137" i="4"/>
  <c r="BL137" i="4"/>
  <c r="AV73" i="4"/>
  <c r="BL73" i="4"/>
  <c r="BT73" i="4" s="1"/>
  <c r="AV92" i="4"/>
  <c r="BL92" i="4"/>
  <c r="BT92" i="4" s="1"/>
  <c r="AV28" i="4"/>
  <c r="BL28" i="4"/>
  <c r="BT28" i="4" s="1"/>
  <c r="AV83" i="4"/>
  <c r="BL83" i="4"/>
  <c r="BT83" i="4" s="1"/>
  <c r="AV122" i="4"/>
  <c r="BL122" i="4"/>
  <c r="BT122" i="4" s="1"/>
  <c r="AV58" i="4"/>
  <c r="BL58" i="4"/>
  <c r="BT58" i="4" s="1"/>
  <c r="AV85" i="4"/>
  <c r="BL85" i="4"/>
  <c r="BT85" i="4" s="1"/>
  <c r="AV136" i="4"/>
  <c r="BL136" i="4"/>
  <c r="AV72" i="4"/>
  <c r="BL72" i="4"/>
  <c r="BT72" i="4" s="1"/>
  <c r="AV47" i="4"/>
  <c r="BL47" i="4"/>
  <c r="BT47" i="4" s="1"/>
  <c r="AV118" i="4"/>
  <c r="BL118" i="4"/>
  <c r="BT118" i="4" s="1"/>
  <c r="AV54" i="4"/>
  <c r="BL54" i="4"/>
  <c r="BT54" i="4" s="1"/>
  <c r="AV97" i="4"/>
  <c r="BL97" i="4"/>
  <c r="BT97" i="4" s="1"/>
  <c r="AV33" i="4"/>
  <c r="BL33" i="4"/>
  <c r="BT33" i="4" s="1"/>
  <c r="AV84" i="4"/>
  <c r="BL84" i="4"/>
  <c r="BT84" i="4" s="1"/>
  <c r="AV152" i="4"/>
  <c r="BL152" i="4"/>
  <c r="AV59" i="4"/>
  <c r="BL59" i="4"/>
  <c r="BT59" i="4" s="1"/>
  <c r="AV114" i="4"/>
  <c r="BL114" i="4"/>
  <c r="BT114" i="4" s="1"/>
  <c r="AV50" i="4"/>
  <c r="BL50" i="4"/>
  <c r="BT50" i="4" s="1"/>
  <c r="AV93" i="4"/>
  <c r="BL93" i="4"/>
  <c r="BT93" i="4" s="1"/>
  <c r="AV29" i="4"/>
  <c r="BL29" i="4"/>
  <c r="BT29" i="4" s="1"/>
  <c r="AV80" i="4"/>
  <c r="BL80" i="4"/>
  <c r="BT80" i="4" s="1"/>
  <c r="AV147" i="4"/>
  <c r="BL147" i="4"/>
  <c r="AV141" i="4"/>
  <c r="BL141" i="4"/>
  <c r="AV127" i="4"/>
  <c r="BL127" i="4"/>
  <c r="AV150" i="4"/>
  <c r="BL150" i="4"/>
  <c r="AV138" i="4"/>
  <c r="BL138" i="4"/>
  <c r="AV151" i="4"/>
  <c r="BL151" i="4"/>
  <c r="AV103" i="4"/>
  <c r="BL103" i="4"/>
  <c r="BT103" i="4" s="1"/>
  <c r="AV126" i="4"/>
  <c r="BL126" i="4"/>
  <c r="AV62" i="4"/>
  <c r="BL62" i="4"/>
  <c r="BT62" i="4" s="1"/>
  <c r="AV121" i="4"/>
  <c r="BL121" i="4"/>
  <c r="BT121" i="4" s="1"/>
  <c r="AV57" i="4"/>
  <c r="BL57" i="4"/>
  <c r="BT57" i="4" s="1"/>
  <c r="AV140" i="4"/>
  <c r="BL140" i="4"/>
  <c r="AV76" i="4"/>
  <c r="BL76" i="4"/>
  <c r="BT76" i="4" s="1"/>
  <c r="AV144" i="4"/>
  <c r="BL144" i="4"/>
  <c r="AV67" i="4"/>
  <c r="BL67" i="4"/>
  <c r="BT67" i="4" s="1"/>
  <c r="AV106" i="4"/>
  <c r="BL106" i="4"/>
  <c r="BT106" i="4" s="1"/>
  <c r="AV42" i="4"/>
  <c r="BL42" i="4"/>
  <c r="BT42" i="4" s="1"/>
  <c r="AV133" i="4"/>
  <c r="BL133" i="4"/>
  <c r="AV69" i="4"/>
  <c r="BL69" i="4"/>
  <c r="BT69" i="4" s="1"/>
  <c r="AV120" i="4"/>
  <c r="BL120" i="4"/>
  <c r="BT120" i="4" s="1"/>
  <c r="AV56" i="4"/>
  <c r="BL56" i="4"/>
  <c r="BT56" i="4" s="1"/>
  <c r="AV95" i="4"/>
  <c r="BL95" i="4"/>
  <c r="BT95" i="4" s="1"/>
  <c r="AV31" i="4"/>
  <c r="BL31" i="4"/>
  <c r="BT31" i="4" s="1"/>
  <c r="AV102" i="4"/>
  <c r="BL102" i="4"/>
  <c r="BT102" i="4" s="1"/>
  <c r="AV38" i="4"/>
  <c r="BL38" i="4"/>
  <c r="BT38" i="4" s="1"/>
  <c r="AV81" i="4"/>
  <c r="BL81" i="4"/>
  <c r="BT81" i="4" s="1"/>
  <c r="AV132" i="4"/>
  <c r="BL132" i="4"/>
  <c r="AV68" i="4"/>
  <c r="BL68" i="4"/>
  <c r="BT68" i="4" s="1"/>
  <c r="AV107" i="4"/>
  <c r="BL107" i="4"/>
  <c r="BT107" i="4" s="1"/>
  <c r="AV43" i="4"/>
  <c r="BL43" i="4"/>
  <c r="BT43" i="4" s="1"/>
  <c r="AV98" i="4"/>
  <c r="BL98" i="4"/>
  <c r="BT98" i="4" s="1"/>
  <c r="AV34" i="4"/>
  <c r="BL34" i="4"/>
  <c r="BT34" i="4" s="1"/>
  <c r="AV77" i="4"/>
  <c r="BL77" i="4"/>
  <c r="BT77" i="4" s="1"/>
  <c r="AV128" i="4"/>
  <c r="BL128" i="4"/>
  <c r="AV64" i="4"/>
  <c r="BL64" i="4"/>
  <c r="BT64" i="4" s="1"/>
  <c r="AV22" i="4"/>
  <c r="BO22" i="4"/>
  <c r="BT22" i="4" s="1"/>
  <c r="AV20" i="4"/>
  <c r="BO20" i="4"/>
  <c r="BT20" i="4" s="1"/>
  <c r="AQ187" i="4"/>
  <c r="G20" i="9" s="1"/>
  <c r="AN187" i="4"/>
  <c r="AP187" i="4"/>
  <c r="F20" i="9" s="1"/>
  <c r="BB11" i="4"/>
  <c r="BN11" i="4" s="1"/>
  <c r="BB15" i="4"/>
  <c r="BN15" i="4" s="1"/>
  <c r="BZ15" i="4" s="1"/>
  <c r="BB12" i="4"/>
  <c r="BN12" i="4" s="1"/>
  <c r="BZ12" i="4" s="1"/>
  <c r="BB16" i="4"/>
  <c r="BN16" i="4" s="1"/>
  <c r="BZ16" i="4" s="1"/>
  <c r="BB13" i="4"/>
  <c r="BB17" i="4"/>
  <c r="BB14" i="4"/>
  <c r="BN14" i="4" s="1"/>
  <c r="BZ14" i="4" s="1"/>
  <c r="BB18" i="4"/>
  <c r="BC11" i="4"/>
  <c r="BO11" i="4" s="1"/>
  <c r="BC15" i="4"/>
  <c r="BO15" i="4" s="1"/>
  <c r="CA15" i="4" s="1"/>
  <c r="BC12" i="4"/>
  <c r="BO12" i="4" s="1"/>
  <c r="CA12" i="4" s="1"/>
  <c r="BC16" i="4"/>
  <c r="BO16" i="4" s="1"/>
  <c r="CA16" i="4" s="1"/>
  <c r="BC13" i="4"/>
  <c r="BO13" i="4" s="1"/>
  <c r="CA13" i="4" s="1"/>
  <c r="BC17" i="4"/>
  <c r="BO17" i="4" s="1"/>
  <c r="CA17" i="4" s="1"/>
  <c r="CF17" i="4" s="1"/>
  <c r="BC14" i="4"/>
  <c r="BO14" i="4" s="1"/>
  <c r="CA14" i="4" s="1"/>
  <c r="BC18" i="4"/>
  <c r="BO18" i="4" s="1"/>
  <c r="CA18" i="4" s="1"/>
  <c r="CF18" i="4" s="1"/>
  <c r="AZ16" i="4"/>
  <c r="AZ17" i="4"/>
  <c r="AZ18" i="4"/>
  <c r="AZ14" i="4"/>
  <c r="BL14" i="4" s="1"/>
  <c r="AZ15" i="4"/>
  <c r="BL15" i="4" s="1"/>
  <c r="AZ12" i="4"/>
  <c r="BL12" i="4" s="1"/>
  <c r="AZ11" i="4"/>
  <c r="BL11" i="4" s="1"/>
  <c r="AZ13" i="4"/>
  <c r="BL13" i="4" s="1"/>
  <c r="AV15" i="4"/>
  <c r="BL18" i="4"/>
  <c r="AV18" i="4"/>
  <c r="BL7" i="4"/>
  <c r="AZ10" i="4"/>
  <c r="BN7" i="4"/>
  <c r="BB10" i="4"/>
  <c r="AV11" i="4"/>
  <c r="AV14" i="4"/>
  <c r="BL17" i="4"/>
  <c r="AV17" i="4"/>
  <c r="AV13" i="4"/>
  <c r="AV16" i="4"/>
  <c r="BL16" i="4"/>
  <c r="AV12" i="4"/>
  <c r="BO7" i="4"/>
  <c r="BC10" i="4"/>
  <c r="BH181" i="4" l="1"/>
  <c r="BH185" i="4"/>
  <c r="BH115" i="4"/>
  <c r="BH176" i="4"/>
  <c r="BH179" i="4"/>
  <c r="BH177" i="4"/>
  <c r="BT128" i="4"/>
  <c r="BX128" i="4"/>
  <c r="CF128" i="4" s="1"/>
  <c r="BT133" i="4"/>
  <c r="BX133" i="4"/>
  <c r="CF133" i="4" s="1"/>
  <c r="BT144" i="4"/>
  <c r="BX144" i="4"/>
  <c r="CF144" i="4" s="1"/>
  <c r="BT140" i="4"/>
  <c r="BX140" i="4"/>
  <c r="CF140" i="4" s="1"/>
  <c r="BT126" i="4"/>
  <c r="BX126" i="4"/>
  <c r="CF126" i="4" s="1"/>
  <c r="BT151" i="4"/>
  <c r="BX151" i="4"/>
  <c r="CF151" i="4" s="1"/>
  <c r="BT150" i="4"/>
  <c r="BX150" i="4"/>
  <c r="CF150" i="4" s="1"/>
  <c r="BT141" i="4"/>
  <c r="BX141" i="4"/>
  <c r="CF141" i="4" s="1"/>
  <c r="BT152" i="4"/>
  <c r="BX152" i="4"/>
  <c r="CF152" i="4" s="1"/>
  <c r="BT136" i="4"/>
  <c r="BX136" i="4"/>
  <c r="CF136" i="4" s="1"/>
  <c r="BT137" i="4"/>
  <c r="BX137" i="4"/>
  <c r="CF137" i="4" s="1"/>
  <c r="BT155" i="4"/>
  <c r="BX155" i="4"/>
  <c r="CF155" i="4" s="1"/>
  <c r="BT148" i="4"/>
  <c r="BX148" i="4"/>
  <c r="CF148" i="4" s="1"/>
  <c r="BT134" i="4"/>
  <c r="BX134" i="4"/>
  <c r="CF134" i="4" s="1"/>
  <c r="BT143" i="4"/>
  <c r="BX143" i="4"/>
  <c r="CF143" i="4" s="1"/>
  <c r="BT146" i="4"/>
  <c r="BX146" i="4"/>
  <c r="CF146" i="4" s="1"/>
  <c r="BT135" i="4"/>
  <c r="BX135" i="4"/>
  <c r="CF135" i="4" s="1"/>
  <c r="BL177" i="4"/>
  <c r="BT132" i="4"/>
  <c r="BX132" i="4"/>
  <c r="CF132" i="4" s="1"/>
  <c r="BT138" i="4"/>
  <c r="BX138" i="4"/>
  <c r="CF138" i="4" s="1"/>
  <c r="BT127" i="4"/>
  <c r="BX127" i="4"/>
  <c r="CF127" i="4" s="1"/>
  <c r="BT147" i="4"/>
  <c r="BX147" i="4"/>
  <c r="CF147" i="4" s="1"/>
  <c r="BT153" i="4"/>
  <c r="BX153" i="4"/>
  <c r="CF153" i="4" s="1"/>
  <c r="BT139" i="4"/>
  <c r="BX139" i="4"/>
  <c r="CF139" i="4" s="1"/>
  <c r="BT154" i="4"/>
  <c r="BX154" i="4"/>
  <c r="CF154" i="4" s="1"/>
  <c r="BT130" i="4"/>
  <c r="BX130" i="4"/>
  <c r="CF130" i="4" s="1"/>
  <c r="BT142" i="4"/>
  <c r="BX142" i="4"/>
  <c r="CF142" i="4" s="1"/>
  <c r="BT131" i="4"/>
  <c r="BX131" i="4"/>
  <c r="CF131" i="4" s="1"/>
  <c r="BT129" i="4"/>
  <c r="BX129" i="4"/>
  <c r="CF129" i="4" s="1"/>
  <c r="BT145" i="4"/>
  <c r="BX145" i="4"/>
  <c r="CF145" i="4" s="1"/>
  <c r="BT149" i="4"/>
  <c r="BX149" i="4"/>
  <c r="CF149" i="4" s="1"/>
  <c r="BL178" i="4"/>
  <c r="BH178" i="4"/>
  <c r="BL176" i="4"/>
  <c r="BT176" i="4" s="1"/>
  <c r="BH30" i="4"/>
  <c r="BH127" i="4"/>
  <c r="BH63" i="4"/>
  <c r="BH19" i="4"/>
  <c r="BT174" i="4"/>
  <c r="CA174" i="4"/>
  <c r="CF174" i="4" s="1"/>
  <c r="BT158" i="4"/>
  <c r="BX158" i="4"/>
  <c r="CF158" i="4" s="1"/>
  <c r="BT161" i="4"/>
  <c r="BX161" i="4"/>
  <c r="CF161" i="4" s="1"/>
  <c r="BT175" i="4"/>
  <c r="BH175" i="4"/>
  <c r="BH160" i="4"/>
  <c r="BH169" i="4"/>
  <c r="BH164" i="4"/>
  <c r="BH173" i="4"/>
  <c r="BH158" i="4"/>
  <c r="BH168" i="4"/>
  <c r="BH163" i="4"/>
  <c r="BT160" i="4"/>
  <c r="BX160" i="4"/>
  <c r="CF160" i="4" s="1"/>
  <c r="BT159" i="4"/>
  <c r="BX159" i="4"/>
  <c r="CF159" i="4" s="1"/>
  <c r="BH174" i="4"/>
  <c r="BH170" i="4"/>
  <c r="BH167" i="4"/>
  <c r="BH166" i="4"/>
  <c r="BH162" i="4"/>
  <c r="BH171" i="4"/>
  <c r="BH161" i="4"/>
  <c r="BH172" i="4"/>
  <c r="BH165" i="4"/>
  <c r="BH159" i="4"/>
  <c r="BH154" i="4"/>
  <c r="BH124" i="4"/>
  <c r="BH60" i="4"/>
  <c r="BH111" i="4"/>
  <c r="BH108" i="4"/>
  <c r="BH44" i="4"/>
  <c r="BH145" i="4"/>
  <c r="BH143" i="4"/>
  <c r="BH79" i="4"/>
  <c r="BH146" i="4"/>
  <c r="BH95" i="4"/>
  <c r="BT19" i="4"/>
  <c r="BX19" i="4"/>
  <c r="CF19" i="4" s="1"/>
  <c r="BT113" i="4"/>
  <c r="BX113" i="4"/>
  <c r="CF113" i="4" s="1"/>
  <c r="BT112" i="4"/>
  <c r="BX112" i="4"/>
  <c r="CF112" i="4" s="1"/>
  <c r="BT111" i="4"/>
  <c r="BX111" i="4"/>
  <c r="CF111" i="4" s="1"/>
  <c r="BT110" i="4"/>
  <c r="BX110" i="4"/>
  <c r="CF110" i="4" s="1"/>
  <c r="BT109" i="4"/>
  <c r="BX109" i="4"/>
  <c r="CF109" i="4" s="1"/>
  <c r="BH92" i="4"/>
  <c r="AV187" i="4"/>
  <c r="L20" i="9" s="1"/>
  <c r="BH126" i="4"/>
  <c r="BH62" i="4"/>
  <c r="BH114" i="4"/>
  <c r="BH50" i="4"/>
  <c r="BH110" i="4"/>
  <c r="BH46" i="4"/>
  <c r="BH140" i="4"/>
  <c r="BH102" i="4"/>
  <c r="BH120" i="4"/>
  <c r="BH56" i="4"/>
  <c r="BH116" i="4"/>
  <c r="BH52" i="4"/>
  <c r="BH130" i="4"/>
  <c r="BH29" i="4"/>
  <c r="BH89" i="4"/>
  <c r="BH103" i="4"/>
  <c r="BH155" i="4"/>
  <c r="BH32" i="4"/>
  <c r="BH39" i="4"/>
  <c r="BH78" i="4"/>
  <c r="BH139" i="4"/>
  <c r="BH75" i="4"/>
  <c r="BH85" i="4"/>
  <c r="BH150" i="4"/>
  <c r="BH66" i="4"/>
  <c r="BH26" i="4"/>
  <c r="BH144" i="4"/>
  <c r="BH98" i="4"/>
  <c r="BH70" i="4"/>
  <c r="BH34" i="4"/>
  <c r="BH88" i="4"/>
  <c r="BH125" i="4"/>
  <c r="BH61" i="4"/>
  <c r="BH84" i="4"/>
  <c r="BH80" i="4"/>
  <c r="BH82" i="4"/>
  <c r="BH94" i="4"/>
  <c r="BH148" i="4"/>
  <c r="BH96" i="4"/>
  <c r="BH38" i="4"/>
  <c r="BH134" i="4"/>
  <c r="BH118" i="4"/>
  <c r="BH54" i="4"/>
  <c r="BH72" i="4"/>
  <c r="BH151" i="4"/>
  <c r="BH109" i="4"/>
  <c r="BH68" i="4"/>
  <c r="BH147" i="4"/>
  <c r="BH112" i="4"/>
  <c r="BH48" i="4"/>
  <c r="BH142" i="4"/>
  <c r="BH86" i="4"/>
  <c r="L17" i="9"/>
  <c r="BH149" i="4"/>
  <c r="BH113" i="4"/>
  <c r="BH141" i="4"/>
  <c r="BH77" i="4"/>
  <c r="BH97" i="4"/>
  <c r="BH36" i="4"/>
  <c r="BN188" i="4"/>
  <c r="F23" i="9" s="1"/>
  <c r="BO188" i="4"/>
  <c r="G23" i="9" s="1"/>
  <c r="BH47" i="4"/>
  <c r="BH59" i="4"/>
  <c r="BH20" i="4"/>
  <c r="BH128" i="4"/>
  <c r="BH64" i="4"/>
  <c r="BH153" i="4"/>
  <c r="BH81" i="4"/>
  <c r="BH132" i="4"/>
  <c r="BH49" i="4"/>
  <c r="BH43" i="4"/>
  <c r="BH57" i="4"/>
  <c r="BH53" i="4"/>
  <c r="BH129" i="4"/>
  <c r="BH65" i="4"/>
  <c r="BH93" i="4"/>
  <c r="BH45" i="4"/>
  <c r="BH55" i="4"/>
  <c r="BH51" i="4"/>
  <c r="BC187" i="4"/>
  <c r="G21" i="9" s="1"/>
  <c r="BB187" i="4"/>
  <c r="F21" i="9" s="1"/>
  <c r="BO187" i="4"/>
  <c r="G22" i="9" s="1"/>
  <c r="BN187" i="4"/>
  <c r="F22" i="9" s="1"/>
  <c r="AZ187" i="4"/>
  <c r="CF16" i="4"/>
  <c r="BT15" i="4"/>
  <c r="BX15" i="4"/>
  <c r="CF15" i="4" s="1"/>
  <c r="CA11" i="4"/>
  <c r="BT12" i="4"/>
  <c r="BX12" i="4"/>
  <c r="CF12" i="4" s="1"/>
  <c r="D20" i="9"/>
  <c r="BH11" i="4"/>
  <c r="BH12" i="4"/>
  <c r="BZ11" i="4"/>
  <c r="BT17" i="4"/>
  <c r="BT14" i="4"/>
  <c r="BX14" i="4"/>
  <c r="CF14" i="4" s="1"/>
  <c r="BL10" i="4"/>
  <c r="BX7" i="4"/>
  <c r="BX10" i="4" s="1"/>
  <c r="CA7" i="4"/>
  <c r="CA10" i="4" s="1"/>
  <c r="BO10" i="4"/>
  <c r="BT11" i="4"/>
  <c r="BX11" i="4"/>
  <c r="BH18" i="4"/>
  <c r="BH17" i="4"/>
  <c r="BT16" i="4"/>
  <c r="BT13" i="4"/>
  <c r="BX13" i="4"/>
  <c r="CF13" i="4" s="1"/>
  <c r="BN10" i="4"/>
  <c r="BZ7" i="4"/>
  <c r="BZ10" i="4" s="1"/>
  <c r="BH15" i="4"/>
  <c r="BH14" i="4"/>
  <c r="BH13" i="4"/>
  <c r="BH16" i="4"/>
  <c r="BT18" i="4"/>
  <c r="BL187" i="4" l="1"/>
  <c r="D22" i="9" s="1"/>
  <c r="BT177" i="4"/>
  <c r="BX177" i="4"/>
  <c r="CF177" i="4" s="1"/>
  <c r="BT178" i="4"/>
  <c r="BX178" i="4"/>
  <c r="CF178" i="4" s="1"/>
  <c r="BL188" i="4"/>
  <c r="D23" i="9" s="1"/>
  <c r="BH187" i="4"/>
  <c r="L21" i="9" s="1"/>
  <c r="BZ188" i="4"/>
  <c r="F26" i="9" s="1"/>
  <c r="BZ187" i="4"/>
  <c r="F25" i="9" s="1"/>
  <c r="CA187" i="4"/>
  <c r="G25" i="9" s="1"/>
  <c r="CA188" i="4"/>
  <c r="G26" i="9" s="1"/>
  <c r="BX187" i="4"/>
  <c r="CF11" i="4"/>
  <c r="D21" i="9"/>
  <c r="BX188" i="4" l="1"/>
  <c r="D26" i="9" s="1"/>
  <c r="BT187" i="4"/>
  <c r="L22" i="9" s="1"/>
  <c r="CF187" i="4"/>
  <c r="L25" i="9" s="1"/>
  <c r="D25" i="9"/>
</calcChain>
</file>

<file path=xl/sharedStrings.xml><?xml version="1.0" encoding="utf-8"?>
<sst xmlns="http://schemas.openxmlformats.org/spreadsheetml/2006/main" count="3111" uniqueCount="227">
  <si>
    <t>DUT</t>
  </si>
  <si>
    <t>Band</t>
  </si>
  <si>
    <t>TRP avg</t>
  </si>
  <si>
    <t>TRP min</t>
  </si>
  <si>
    <t>TRS avg</t>
  </si>
  <si>
    <t>TIS pri avg</t>
  </si>
  <si>
    <t>TIS sec avg</t>
  </si>
  <si>
    <t>CA support?</t>
  </si>
  <si>
    <t>Test case</t>
  </si>
  <si>
    <t>BHH</t>
  </si>
  <si>
    <t>001</t>
  </si>
  <si>
    <t>TIS pri max</t>
  </si>
  <si>
    <t>TIS sec max</t>
  </si>
  <si>
    <t>002</t>
  </si>
  <si>
    <t>003</t>
  </si>
  <si>
    <t>004</t>
  </si>
  <si>
    <t>005</t>
  </si>
  <si>
    <t>006</t>
  </si>
  <si>
    <t>007</t>
  </si>
  <si>
    <t>008</t>
  </si>
  <si>
    <t>DUT Set</t>
  </si>
  <si>
    <t>Percentile</t>
  </si>
  <si>
    <t>Avg TRP CDF</t>
  </si>
  <si>
    <t>Min TRP CDF</t>
  </si>
  <si>
    <t>Avg TIS pri CDF</t>
  </si>
  <si>
    <t>Max TIS pri CDF</t>
  </si>
  <si>
    <t>Avg TIS sec CDF</t>
  </si>
  <si>
    <t>Max TIS sec CDF</t>
  </si>
  <si>
    <t>Avg TRS CDF</t>
  </si>
  <si>
    <t>Max TRS CDF</t>
  </si>
  <si>
    <t>TRS max</t>
  </si>
  <si>
    <t>All pass</t>
  </si>
  <si>
    <t>Bands</t>
  </si>
  <si>
    <t>No</t>
  </si>
  <si>
    <t>Yes</t>
  </si>
  <si>
    <t>Intel</t>
  </si>
  <si>
    <t>Proposed avg TRP limits</t>
  </si>
  <si>
    <t>Proposed avg TRS limits</t>
  </si>
  <si>
    <t>Passing avg TRS rate</t>
  </si>
  <si>
    <t>Passing avg TRP &amp; TRS rate</t>
  </si>
  <si>
    <t>Proposed min TRP limits</t>
  </si>
  <si>
    <t>Passing min TRP rate</t>
  </si>
  <si>
    <t>Proposed max TRS limits</t>
  </si>
  <si>
    <t>Passing max TRS rate</t>
  </si>
  <si>
    <t>Number of DUTs</t>
  </si>
  <si>
    <t>Tdoc number:</t>
  </si>
  <si>
    <t>Agenda item:</t>
  </si>
  <si>
    <t>Source:</t>
  </si>
  <si>
    <t>Intel Corporation</t>
  </si>
  <si>
    <t>Title:</t>
  </si>
  <si>
    <t>TRP/TRS joint band passing rate worksheet</t>
  </si>
  <si>
    <t>Passing avg TRP rate</t>
  </si>
  <si>
    <t>Passing avg &amp; min TRP &amp; TRS</t>
  </si>
  <si>
    <t>Requirement passing rate</t>
  </si>
  <si>
    <t>Passing min TRP &amp; max TRS rate</t>
  </si>
  <si>
    <t>Average TRP requirement passing rate</t>
  </si>
  <si>
    <t>Average TRS requirement passing rate</t>
  </si>
  <si>
    <t>Average TRP &amp; TRS requirement passing rate</t>
  </si>
  <si>
    <t>Min TRP requirement passing rate</t>
  </si>
  <si>
    <t>Max TRS requirement passing rate</t>
  </si>
  <si>
    <t>Min TRP &amp; Max TRS requirement passing rate</t>
  </si>
  <si>
    <t>Pass mn TRP &amp; mx TRS rate</t>
  </si>
  <si>
    <t>ALL requirement passing rate</t>
  </si>
  <si>
    <t>Num DUTs</t>
  </si>
  <si>
    <t>CA support</t>
  </si>
  <si>
    <t>CA flag 1</t>
  </si>
  <si>
    <t>CA flag 2</t>
  </si>
  <si>
    <t>CA flag 3</t>
  </si>
  <si>
    <t>ALL</t>
  </si>
  <si>
    <t>3GPP TSG-RAN WG4 meeting #82bis</t>
  </si>
  <si>
    <t>Spokane, USA, 3-7 April, 2017</t>
  </si>
  <si>
    <t>7.10.2</t>
  </si>
  <si>
    <t>Sample 1</t>
  </si>
  <si>
    <t>Vodafone</t>
  </si>
  <si>
    <t>NO</t>
  </si>
  <si>
    <t>Sample 2</t>
  </si>
  <si>
    <t>Sample 3</t>
  </si>
  <si>
    <t>Sample 4</t>
  </si>
  <si>
    <t>Sample 5</t>
  </si>
  <si>
    <t>Sample 6</t>
  </si>
  <si>
    <t>YES</t>
  </si>
  <si>
    <t>Sample 7</t>
  </si>
  <si>
    <t>Sample 8</t>
  </si>
  <si>
    <t>Sample 9</t>
  </si>
  <si>
    <t>Sample 10</t>
  </si>
  <si>
    <t>Sample 11</t>
  </si>
  <si>
    <t>Sample 12</t>
  </si>
  <si>
    <t>Sample 13</t>
  </si>
  <si>
    <t>Sample 14</t>
  </si>
  <si>
    <t>Sample 15</t>
  </si>
  <si>
    <t>Sample 17</t>
  </si>
  <si>
    <t>Sample 18</t>
  </si>
  <si>
    <t>Sample 19</t>
  </si>
  <si>
    <t>Sample 20</t>
  </si>
  <si>
    <t>Sample 21</t>
  </si>
  <si>
    <t>Sample 22</t>
  </si>
  <si>
    <t>Sample 23</t>
  </si>
  <si>
    <t>Sample 24</t>
  </si>
  <si>
    <t>Sample 25</t>
  </si>
  <si>
    <t>Sample 26</t>
  </si>
  <si>
    <t>Sample 27</t>
  </si>
  <si>
    <t>Sample 28</t>
  </si>
  <si>
    <t>Sample 29</t>
  </si>
  <si>
    <t>Sample 30</t>
  </si>
  <si>
    <t>Sample 31</t>
  </si>
  <si>
    <t>Sample 32</t>
  </si>
  <si>
    <t>Sample 33</t>
  </si>
  <si>
    <t>Sample 34</t>
  </si>
  <si>
    <t>Sample 35</t>
  </si>
  <si>
    <t>Sample 36</t>
  </si>
  <si>
    <t>Sample 37</t>
  </si>
  <si>
    <t>Sample 38</t>
  </si>
  <si>
    <t>Sample 39</t>
  </si>
  <si>
    <t>Sample 40</t>
  </si>
  <si>
    <t>Sample 41</t>
  </si>
  <si>
    <t>Sample 42</t>
  </si>
  <si>
    <t>Sample 43</t>
  </si>
  <si>
    <t>Sample 44</t>
  </si>
  <si>
    <t>Sample 45</t>
  </si>
  <si>
    <t>Sample 46</t>
  </si>
  <si>
    <t>Sample 47</t>
  </si>
  <si>
    <t>Sample 48</t>
  </si>
  <si>
    <t>Sample 49</t>
  </si>
  <si>
    <t>Sample 50</t>
  </si>
  <si>
    <t>Sample 51</t>
  </si>
  <si>
    <t>Sample 52</t>
  </si>
  <si>
    <t>Sample 53</t>
  </si>
  <si>
    <t>Sample 54</t>
  </si>
  <si>
    <t>Sample 55</t>
  </si>
  <si>
    <t>Sample 56</t>
  </si>
  <si>
    <t>Sample 57</t>
  </si>
  <si>
    <t>Sample 58</t>
  </si>
  <si>
    <t>Sample 59</t>
  </si>
  <si>
    <t>Sample 60</t>
  </si>
  <si>
    <t>Sample 61</t>
  </si>
  <si>
    <t>Sample 62</t>
  </si>
  <si>
    <t>Sample 63</t>
  </si>
  <si>
    <t>Sample 64</t>
  </si>
  <si>
    <t>Sample 65</t>
  </si>
  <si>
    <t>Sample 66</t>
  </si>
  <si>
    <t>Sample 67</t>
  </si>
  <si>
    <t>Sample 68</t>
  </si>
  <si>
    <t>Sample 69</t>
  </si>
  <si>
    <t>Sample 70</t>
  </si>
  <si>
    <t>Sample 71</t>
  </si>
  <si>
    <t>Sample 72</t>
  </si>
  <si>
    <t>Sample 73</t>
  </si>
  <si>
    <t>Sample 74</t>
  </si>
  <si>
    <t>Sample 75</t>
  </si>
  <si>
    <t>Sample 76</t>
  </si>
  <si>
    <t>Sample 77</t>
  </si>
  <si>
    <t>Sample 78</t>
  </si>
  <si>
    <t>Sample 79</t>
  </si>
  <si>
    <t>Sample 80</t>
  </si>
  <si>
    <t>Sample 81</t>
  </si>
  <si>
    <t>Sample 82</t>
  </si>
  <si>
    <t>Sample 83</t>
  </si>
  <si>
    <t>Sample 84</t>
  </si>
  <si>
    <t>Sample 85</t>
  </si>
  <si>
    <t>Sample 86</t>
  </si>
  <si>
    <t>Sample 87</t>
  </si>
  <si>
    <t>Sample 88</t>
  </si>
  <si>
    <t>Sample 16</t>
  </si>
  <si>
    <t>Sample 89</t>
  </si>
  <si>
    <t>DUT4</t>
  </si>
  <si>
    <t>Qualcomm</t>
  </si>
  <si>
    <t>UNKNOWN</t>
  </si>
  <si>
    <t>DUT1</t>
  </si>
  <si>
    <t>Sample A</t>
  </si>
  <si>
    <t>Sony</t>
  </si>
  <si>
    <t>Sample B</t>
  </si>
  <si>
    <t>Sample C</t>
  </si>
  <si>
    <t>Sample D</t>
  </si>
  <si>
    <t>Sample E</t>
  </si>
  <si>
    <t>Sample F</t>
  </si>
  <si>
    <t>Sample G</t>
  </si>
  <si>
    <t>Sample H</t>
  </si>
  <si>
    <t>Sample J</t>
  </si>
  <si>
    <t>UE1</t>
  </si>
  <si>
    <t>TIM</t>
  </si>
  <si>
    <t>UE2</t>
  </si>
  <si>
    <t>UE3</t>
  </si>
  <si>
    <t>UE4</t>
  </si>
  <si>
    <t>UE5</t>
  </si>
  <si>
    <t>UE6</t>
  </si>
  <si>
    <t>UE7</t>
  </si>
  <si>
    <t>UE8</t>
  </si>
  <si>
    <t>DOCOMO</t>
  </si>
  <si>
    <t>DUT5</t>
  </si>
  <si>
    <t>Tdoc</t>
  </si>
  <si>
    <t>Source</t>
  </si>
  <si>
    <t>Title</t>
  </si>
  <si>
    <t>R4-1702929</t>
  </si>
  <si>
    <t>011</t>
  </si>
  <si>
    <t>DL Fc</t>
  </si>
  <si>
    <t>UL Fc</t>
  </si>
  <si>
    <t>Bands and requirement to evaluate [example]</t>
  </si>
  <si>
    <t>R4-1702928</t>
  </si>
  <si>
    <t>LTE handset TRP/TRS measurements</t>
  </si>
  <si>
    <t>R4-167737</t>
  </si>
  <si>
    <t>Sony Mobile</t>
  </si>
  <si>
    <t>Measured TRP/TRS results for some Sony phones</t>
  </si>
  <si>
    <t>R4-167402</t>
  </si>
  <si>
    <t>OPPO</t>
  </si>
  <si>
    <t>LTE OTA Measurement results of BHH TRP/TRS</t>
  </si>
  <si>
    <t>DUT2</t>
  </si>
  <si>
    <t>DUT3</t>
  </si>
  <si>
    <t>DUT6</t>
  </si>
  <si>
    <t>DUT7</t>
  </si>
  <si>
    <t>DUT8</t>
  </si>
  <si>
    <t>DUT9</t>
  </si>
  <si>
    <t>DUT10</t>
  </si>
  <si>
    <t>DUT11</t>
  </si>
  <si>
    <t>DUT12</t>
  </si>
  <si>
    <t>R4-168097</t>
  </si>
  <si>
    <t>TRP TRS data</t>
  </si>
  <si>
    <t>R4-168339</t>
  </si>
  <si>
    <t>NTT DOCOMO</t>
  </si>
  <si>
    <t>Additional measurement results of BHH LTETRP/TRS</t>
  </si>
  <si>
    <t>R4-166257</t>
  </si>
  <si>
    <t>LTE TRP/TRS measurements BHH smartphones with focus on CA support</t>
  </si>
  <si>
    <t>TBD</t>
  </si>
  <si>
    <t>Orange</t>
  </si>
  <si>
    <t>Telecom Italia</t>
  </si>
  <si>
    <t>Others?</t>
  </si>
  <si>
    <t>NOTE 1: currently the data set only contains BHH results</t>
  </si>
  <si>
    <t>NOTE 2: set to "YES" to analyze devices with CA support; set to "NO" to analyze devices without CA support; set to "ALL" to analyze all devices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</si>
</sst>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0" fillId="2" borderId="0" xfId="0" applyFill="1"/>
    <xf numFmtId="0" fontId="0" fillId="2" borderId="1" xfId="0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0" fillId="2" borderId="1" xfId="0" applyFill="1" applyBorder="1"/>
    <xf numFmtId="0" fontId="0" fillId="2" borderId="1" xfId="0" quotePrefix="1" applyFill="1" applyBorder="1"/>
    <xf numFmtId="165" fontId="0" fillId="2" borderId="1" xfId="0" applyNumberFormat="1" applyFill="1" applyBorder="1"/>
    <xf numFmtId="0" fontId="2" fillId="3" borderId="1" xfId="0" applyFont="1" applyFill="1" applyBorder="1"/>
    <xf numFmtId="0" fontId="2" fillId="3" borderId="1" xfId="0" applyFont="1" applyFill="1" applyBorder="1" applyAlignment="1">
      <alignment horizontal="left"/>
    </xf>
    <xf numFmtId="164" fontId="0" fillId="2" borderId="1" xfId="0" applyNumberFormat="1" applyFill="1" applyBorder="1" applyAlignment="1">
      <alignment horizontal="left" vertical="top"/>
    </xf>
    <xf numFmtId="164" fontId="0" fillId="2" borderId="1" xfId="0" applyNumberFormat="1" applyFill="1" applyBorder="1"/>
    <xf numFmtId="2" fontId="0" fillId="2" borderId="1" xfId="0" applyNumberFormat="1" applyFill="1" applyBorder="1"/>
    <xf numFmtId="164" fontId="2" fillId="4" borderId="1" xfId="0" applyNumberFormat="1" applyFont="1" applyFill="1" applyBorder="1"/>
    <xf numFmtId="164" fontId="2" fillId="5" borderId="1" xfId="0" applyNumberFormat="1" applyFont="1" applyFill="1" applyBorder="1"/>
    <xf numFmtId="0" fontId="3" fillId="0" borderId="1" xfId="0" applyFont="1" applyFill="1" applyBorder="1"/>
    <xf numFmtId="164" fontId="3" fillId="0" borderId="1" xfId="0" applyNumberFormat="1" applyFont="1" applyFill="1" applyBorder="1"/>
    <xf numFmtId="0" fontId="0" fillId="0" borderId="1" xfId="0" applyFont="1" applyBorder="1" applyAlignment="1">
      <alignment horizontal="center" vertical="center"/>
    </xf>
    <xf numFmtId="164" fontId="2" fillId="6" borderId="1" xfId="0" applyNumberFormat="1" applyFont="1" applyFill="1" applyBorder="1"/>
    <xf numFmtId="1" fontId="0" fillId="2" borderId="1" xfId="0" applyNumberFormat="1" applyFill="1" applyBorder="1"/>
    <xf numFmtId="0" fontId="0" fillId="0" borderId="0" xfId="0" applyAlignment="1"/>
    <xf numFmtId="164" fontId="0" fillId="2" borderId="0" xfId="0" applyNumberFormat="1" applyFill="1" applyBorder="1" applyAlignment="1">
      <alignment horizontal="left" vertical="top"/>
    </xf>
    <xf numFmtId="165" fontId="0" fillId="0" borderId="1" xfId="0" applyNumberFormat="1" applyFill="1" applyBorder="1"/>
    <xf numFmtId="49" fontId="4" fillId="0" borderId="1" xfId="0" applyNumberFormat="1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left"/>
    </xf>
    <xf numFmtId="2" fontId="4" fillId="0" borderId="1" xfId="0" applyNumberFormat="1" applyFont="1" applyFill="1" applyBorder="1"/>
    <xf numFmtId="164" fontId="0" fillId="2" borderId="0" xfId="0" applyNumberFormat="1" applyFill="1" applyBorder="1"/>
    <xf numFmtId="164" fontId="2" fillId="3" borderId="1" xfId="0" applyNumberFormat="1" applyFont="1" applyFill="1" applyBorder="1" applyAlignment="1">
      <alignment horizontal="center"/>
    </xf>
    <xf numFmtId="165" fontId="0" fillId="2" borderId="0" xfId="0" applyNumberFormat="1" applyFill="1" applyBorder="1"/>
    <xf numFmtId="0" fontId="2" fillId="7" borderId="0" xfId="0" applyFont="1" applyFill="1" applyBorder="1"/>
    <xf numFmtId="0" fontId="0" fillId="7" borderId="0" xfId="0" applyFill="1" applyBorder="1"/>
    <xf numFmtId="2" fontId="4" fillId="0" borderId="1" xfId="0" applyNumberFormat="1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4" fillId="0" borderId="1" xfId="0" applyFont="1" applyBorder="1"/>
    <xf numFmtId="0" fontId="0" fillId="0" borderId="1" xfId="0" applyFont="1" applyBorder="1"/>
    <xf numFmtId="164" fontId="0" fillId="0" borderId="1" xfId="0" applyNumberFormat="1" applyFont="1" applyBorder="1"/>
    <xf numFmtId="0" fontId="0" fillId="7" borderId="0" xfId="0" quotePrefix="1" applyFill="1" applyBorder="1"/>
    <xf numFmtId="164" fontId="4" fillId="0" borderId="1" xfId="1" applyNumberFormat="1" applyFont="1" applyBorder="1" applyAlignment="1">
      <alignment horizontal="right"/>
    </xf>
    <xf numFmtId="0" fontId="4" fillId="0" borderId="1" xfId="0" applyFont="1" applyBorder="1" applyAlignment="1">
      <alignment horizontal="right" vertical="center"/>
    </xf>
    <xf numFmtId="9" fontId="0" fillId="2" borderId="1" xfId="0" applyNumberFormat="1" applyFill="1" applyBorder="1"/>
    <xf numFmtId="0" fontId="0" fillId="0" borderId="1" xfId="0" applyBorder="1"/>
    <xf numFmtId="164" fontId="0" fillId="0" borderId="1" xfId="0" applyNumberFormat="1" applyBorder="1"/>
    <xf numFmtId="164" fontId="0" fillId="0" borderId="0" xfId="0" applyNumberFormat="1"/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3399FF"/>
      <color rgb="FFFFFFFF"/>
      <color rgb="FF0000FF"/>
      <color rgb="FFFFFFCC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BHH Band 1</a:t>
            </a:r>
            <a:r>
              <a:rPr lang="en-US" baseline="0"/>
              <a:t> </a:t>
            </a:r>
            <a:r>
              <a:rPr lang="en-US"/>
              <a:t>TRP (avg)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023672120476197"/>
          <c:y val="0.15774585343767497"/>
          <c:w val="0.77699151675992806"/>
          <c:h val="0.65340438727860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CDF!$A$7</c:f>
              <c:strCache>
                <c:ptCount val="1"/>
                <c:pt idx="0">
                  <c:v>Intel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CDF!$E$7:$E$27</c:f>
              <c:numCache>
                <c:formatCode>0.0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3.9999999999999991</c:v>
                </c:pt>
                <c:pt idx="7">
                  <c:v>7.9999999999999982</c:v>
                </c:pt>
                <c:pt idx="8">
                  <c:v>10.1</c:v>
                </c:pt>
                <c:pt idx="9">
                  <c:v>10.3</c:v>
                </c:pt>
                <c:pt idx="10">
                  <c:v>10.5</c:v>
                </c:pt>
                <c:pt idx="11">
                  <c:v>11.18</c:v>
                </c:pt>
                <c:pt idx="12">
                  <c:v>11.86</c:v>
                </c:pt>
                <c:pt idx="13">
                  <c:v>12.299999999999999</c:v>
                </c:pt>
                <c:pt idx="14">
                  <c:v>12.5</c:v>
                </c:pt>
                <c:pt idx="15">
                  <c:v>12.7</c:v>
                </c:pt>
                <c:pt idx="16">
                  <c:v>12.98</c:v>
                </c:pt>
                <c:pt idx="17">
                  <c:v>13.26</c:v>
                </c:pt>
                <c:pt idx="18">
                  <c:v>13.54</c:v>
                </c:pt>
                <c:pt idx="19">
                  <c:v>13.82</c:v>
                </c:pt>
                <c:pt idx="20">
                  <c:v>14.1</c:v>
                </c:pt>
              </c:numCache>
            </c:numRef>
          </c:xVal>
          <c:yVal>
            <c:numRef>
              <c:f>CDF!$D$7:$D$27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943424"/>
        <c:axId val="496946560"/>
      </c:scatterChart>
      <c:valAx>
        <c:axId val="496943424"/>
        <c:scaling>
          <c:orientation val="minMax"/>
          <c:max val="14"/>
          <c:min val="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Avg TRP (dBm)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46560"/>
        <c:crosses val="autoZero"/>
        <c:crossBetween val="midCat"/>
      </c:valAx>
      <c:valAx>
        <c:axId val="496946560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CDF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43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BHH Band 3</a:t>
            </a:r>
            <a:r>
              <a:rPr lang="en-US" baseline="0"/>
              <a:t> </a:t>
            </a:r>
            <a:r>
              <a:rPr lang="en-US"/>
              <a:t>TRP (avg)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023672120476197"/>
          <c:y val="0.15774585343767497"/>
          <c:w val="0.77699151675992806"/>
          <c:h val="0.65340438727860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CDF!$A$28</c:f>
              <c:strCache>
                <c:ptCount val="1"/>
                <c:pt idx="0">
                  <c:v>Intel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CDF!$E$28:$E$48</c:f>
              <c:numCache>
                <c:formatCode>0.0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3.0399999999999991</c:v>
                </c:pt>
                <c:pt idx="7">
                  <c:v>6.0799999999999983</c:v>
                </c:pt>
                <c:pt idx="8">
                  <c:v>8.1199999999999992</c:v>
                </c:pt>
                <c:pt idx="9">
                  <c:v>9.1599999999999984</c:v>
                </c:pt>
                <c:pt idx="10">
                  <c:v>10.199999999999999</c:v>
                </c:pt>
                <c:pt idx="11">
                  <c:v>10.6</c:v>
                </c:pt>
                <c:pt idx="12">
                  <c:v>11</c:v>
                </c:pt>
                <c:pt idx="13">
                  <c:v>11.48</c:v>
                </c:pt>
                <c:pt idx="14">
                  <c:v>12.04</c:v>
                </c:pt>
                <c:pt idx="15">
                  <c:v>12.6</c:v>
                </c:pt>
                <c:pt idx="16">
                  <c:v>12.68</c:v>
                </c:pt>
                <c:pt idx="17">
                  <c:v>12.76</c:v>
                </c:pt>
                <c:pt idx="18">
                  <c:v>12.959999999999999</c:v>
                </c:pt>
                <c:pt idx="19">
                  <c:v>13.28</c:v>
                </c:pt>
                <c:pt idx="20">
                  <c:v>13.6</c:v>
                </c:pt>
              </c:numCache>
            </c:numRef>
          </c:xVal>
          <c:yVal>
            <c:numRef>
              <c:f>CDF!$D$28:$D$48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944600"/>
        <c:axId val="496944992"/>
      </c:scatterChart>
      <c:valAx>
        <c:axId val="496944600"/>
        <c:scaling>
          <c:orientation val="minMax"/>
          <c:max val="14"/>
          <c:min val="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Avg TRP (dBm)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44992"/>
        <c:crosses val="autoZero"/>
        <c:crossBetween val="midCat"/>
      </c:valAx>
      <c:valAx>
        <c:axId val="496944992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CDF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446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BHH Band 1</a:t>
            </a:r>
            <a:r>
              <a:rPr lang="en-US" baseline="0"/>
              <a:t> </a:t>
            </a:r>
            <a:r>
              <a:rPr lang="en-US"/>
              <a:t>TRS (avg)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023672120476197"/>
          <c:y val="0.15774585343767497"/>
          <c:w val="0.77699151675992806"/>
          <c:h val="0.65340438727860661"/>
        </c:manualLayout>
      </c:layout>
      <c:scatterChart>
        <c:scatterStyle val="lineMarker"/>
        <c:varyColors val="0"/>
        <c:ser>
          <c:idx val="2"/>
          <c:order val="0"/>
          <c:tx>
            <c:strRef>
              <c:f>CDF!$A$7</c:f>
              <c:strCache>
                <c:ptCount val="1"/>
                <c:pt idx="0">
                  <c:v>Intel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CDF!$K$7:$K$27</c:f>
              <c:numCache>
                <c:formatCode>0.0</c:formatCode>
                <c:ptCount val="21"/>
                <c:pt idx="0">
                  <c:v>-93.4</c:v>
                </c:pt>
                <c:pt idx="1">
                  <c:v>-92.550000000000011</c:v>
                </c:pt>
                <c:pt idx="2">
                  <c:v>-91.7</c:v>
                </c:pt>
                <c:pt idx="3">
                  <c:v>-90.85</c:v>
                </c:pt>
                <c:pt idx="4">
                  <c:v>-90</c:v>
                </c:pt>
                <c:pt idx="5">
                  <c:v>-89.95</c:v>
                </c:pt>
                <c:pt idx="6">
                  <c:v>-89.9</c:v>
                </c:pt>
                <c:pt idx="7">
                  <c:v>-89.85</c:v>
                </c:pt>
                <c:pt idx="8">
                  <c:v>-89.8</c:v>
                </c:pt>
                <c:pt idx="9">
                  <c:v>-89.7</c:v>
                </c:pt>
                <c:pt idx="10">
                  <c:v>-89.6</c:v>
                </c:pt>
                <c:pt idx="11">
                  <c:v>-89.5</c:v>
                </c:pt>
                <c:pt idx="12">
                  <c:v>-89.4</c:v>
                </c:pt>
                <c:pt idx="13">
                  <c:v>-89.325000000000003</c:v>
                </c:pt>
                <c:pt idx="14">
                  <c:v>-89.25</c:v>
                </c:pt>
                <c:pt idx="15">
                  <c:v>-89.174999999999997</c:v>
                </c:pt>
                <c:pt idx="16">
                  <c:v>-89.1</c:v>
                </c:pt>
                <c:pt idx="17">
                  <c:v>-88.824999999999989</c:v>
                </c:pt>
                <c:pt idx="18">
                  <c:v>-88.55</c:v>
                </c:pt>
                <c:pt idx="19">
                  <c:v>-88.275000000000006</c:v>
                </c:pt>
                <c:pt idx="20">
                  <c:v>-88</c:v>
                </c:pt>
              </c:numCache>
            </c:numRef>
          </c:xVal>
          <c:yVal>
            <c:numRef>
              <c:f>CDF!$D$7:$D$27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7255968"/>
        <c:axId val="49725636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1"/>
                <c:tx>
                  <c:v>Set 1 pri</c:v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CDF!$G$7:$G$27</c15:sqref>
                        </c15:formulaRef>
                      </c:ext>
                    </c:extLst>
                    <c:numCache>
                      <c:formatCode>0.0</c:formatCode>
                      <c:ptCount val="21"/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CDF!$D$7:$D$27</c15:sqref>
                        </c15:formulaRef>
                      </c:ext>
                    </c:extLst>
                    <c:numCache>
                      <c:formatCode>0.00</c:formatCode>
                      <c:ptCount val="21"/>
                      <c:pt idx="0">
                        <c:v>0</c:v>
                      </c:pt>
                      <c:pt idx="1">
                        <c:v>0.05</c:v>
                      </c:pt>
                      <c:pt idx="2">
                        <c:v>0.1</c:v>
                      </c:pt>
                      <c:pt idx="3">
                        <c:v>0.15</c:v>
                      </c:pt>
                      <c:pt idx="4">
                        <c:v>0.2</c:v>
                      </c:pt>
                      <c:pt idx="5">
                        <c:v>0.25</c:v>
                      </c:pt>
                      <c:pt idx="6">
                        <c:v>0.3</c:v>
                      </c:pt>
                      <c:pt idx="7">
                        <c:v>0.35</c:v>
                      </c:pt>
                      <c:pt idx="8">
                        <c:v>0.4</c:v>
                      </c:pt>
                      <c:pt idx="9">
                        <c:v>0.45</c:v>
                      </c:pt>
                      <c:pt idx="10">
                        <c:v>0.5</c:v>
                      </c:pt>
                      <c:pt idx="11">
                        <c:v>0.55000000000000004</c:v>
                      </c:pt>
                      <c:pt idx="12">
                        <c:v>0.6</c:v>
                      </c:pt>
                      <c:pt idx="13">
                        <c:v>0.65</c:v>
                      </c:pt>
                      <c:pt idx="14">
                        <c:v>0.7</c:v>
                      </c:pt>
                      <c:pt idx="15">
                        <c:v>0.75</c:v>
                      </c:pt>
                      <c:pt idx="16">
                        <c:v>0.8</c:v>
                      </c:pt>
                      <c:pt idx="17">
                        <c:v>0.85</c:v>
                      </c:pt>
                      <c:pt idx="18">
                        <c:v>0.9</c:v>
                      </c:pt>
                      <c:pt idx="19">
                        <c:v>0.95</c:v>
                      </c:pt>
                      <c:pt idx="20">
                        <c:v>1</c:v>
                      </c:pt>
                    </c:numCache>
                  </c:numRef>
                </c:yVal>
                <c:smooth val="0"/>
              </c15:ser>
            </c15:filteredScatterSeries>
            <c15:filteredScatterSeries>
              <c15:ser>
                <c:idx val="1"/>
                <c:order val="2"/>
                <c:tx>
                  <c:v>Set 1 sec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CDF!$I$7:$I$27</c15:sqref>
                        </c15:formulaRef>
                      </c:ext>
                    </c:extLst>
                    <c:numCache>
                      <c:formatCode>0.0</c:formatCode>
                      <c:ptCount val="21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CDF!$D$7:$D$27</c15:sqref>
                        </c15:formulaRef>
                      </c:ext>
                    </c:extLst>
                    <c:numCache>
                      <c:formatCode>0.00</c:formatCode>
                      <c:ptCount val="21"/>
                      <c:pt idx="0">
                        <c:v>0</c:v>
                      </c:pt>
                      <c:pt idx="1">
                        <c:v>0.05</c:v>
                      </c:pt>
                      <c:pt idx="2">
                        <c:v>0.1</c:v>
                      </c:pt>
                      <c:pt idx="3">
                        <c:v>0.15</c:v>
                      </c:pt>
                      <c:pt idx="4">
                        <c:v>0.2</c:v>
                      </c:pt>
                      <c:pt idx="5">
                        <c:v>0.25</c:v>
                      </c:pt>
                      <c:pt idx="6">
                        <c:v>0.3</c:v>
                      </c:pt>
                      <c:pt idx="7">
                        <c:v>0.35</c:v>
                      </c:pt>
                      <c:pt idx="8">
                        <c:v>0.4</c:v>
                      </c:pt>
                      <c:pt idx="9">
                        <c:v>0.45</c:v>
                      </c:pt>
                      <c:pt idx="10">
                        <c:v>0.5</c:v>
                      </c:pt>
                      <c:pt idx="11">
                        <c:v>0.55000000000000004</c:v>
                      </c:pt>
                      <c:pt idx="12">
                        <c:v>0.6</c:v>
                      </c:pt>
                      <c:pt idx="13">
                        <c:v>0.65</c:v>
                      </c:pt>
                      <c:pt idx="14">
                        <c:v>0.7</c:v>
                      </c:pt>
                      <c:pt idx="15">
                        <c:v>0.75</c:v>
                      </c:pt>
                      <c:pt idx="16">
                        <c:v>0.8</c:v>
                      </c:pt>
                      <c:pt idx="17">
                        <c:v>0.85</c:v>
                      </c:pt>
                      <c:pt idx="18">
                        <c:v>0.9</c:v>
                      </c:pt>
                      <c:pt idx="19">
                        <c:v>0.95</c:v>
                      </c:pt>
                      <c:pt idx="20">
                        <c:v>1</c:v>
                      </c:pt>
                    </c:numCache>
                  </c:numRef>
                </c:yVal>
                <c:smooth val="0"/>
              </c15:ser>
            </c15:filteredScatterSeries>
          </c:ext>
        </c:extLst>
      </c:scatterChart>
      <c:valAx>
        <c:axId val="497255968"/>
        <c:scaling>
          <c:orientation val="minMax"/>
          <c:max val="-79"/>
          <c:min val="-9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Avg TRS (dBm)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7256360"/>
        <c:crosses val="autoZero"/>
        <c:crossBetween val="midCat"/>
      </c:valAx>
      <c:valAx>
        <c:axId val="497256360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CDF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7255968"/>
        <c:crossesAt val="-94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BHH</a:t>
            </a:r>
            <a:r>
              <a:rPr lang="en-US" baseline="0"/>
              <a:t> </a:t>
            </a:r>
            <a:r>
              <a:rPr lang="en-US"/>
              <a:t>Band 3</a:t>
            </a:r>
            <a:r>
              <a:rPr lang="en-US" baseline="0"/>
              <a:t> </a:t>
            </a:r>
            <a:r>
              <a:rPr lang="en-US"/>
              <a:t>TRS (avg)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023672120476197"/>
          <c:y val="0.15774585343767497"/>
          <c:w val="0.77699151675992806"/>
          <c:h val="0.65340438727860661"/>
        </c:manualLayout>
      </c:layout>
      <c:scatterChart>
        <c:scatterStyle val="lineMarker"/>
        <c:varyColors val="0"/>
        <c:ser>
          <c:idx val="2"/>
          <c:order val="0"/>
          <c:tx>
            <c:strRef>
              <c:f>CDF!$A$28</c:f>
              <c:strCache>
                <c:ptCount val="1"/>
                <c:pt idx="0">
                  <c:v>Intel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CDF!$K$28:$K$48</c:f>
              <c:numCache>
                <c:formatCode>0.0</c:formatCode>
                <c:ptCount val="21"/>
                <c:pt idx="0">
                  <c:v>-89.7</c:v>
                </c:pt>
                <c:pt idx="1">
                  <c:v>-89.474999999999994</c:v>
                </c:pt>
                <c:pt idx="2">
                  <c:v>-89.25</c:v>
                </c:pt>
                <c:pt idx="3">
                  <c:v>-89.025000000000006</c:v>
                </c:pt>
                <c:pt idx="4">
                  <c:v>-88.8</c:v>
                </c:pt>
                <c:pt idx="5">
                  <c:v>-88.674999999999997</c:v>
                </c:pt>
                <c:pt idx="6">
                  <c:v>-88.55</c:v>
                </c:pt>
                <c:pt idx="7">
                  <c:v>-88.424999999999997</c:v>
                </c:pt>
                <c:pt idx="8">
                  <c:v>-88.3</c:v>
                </c:pt>
                <c:pt idx="9">
                  <c:v>-88.1</c:v>
                </c:pt>
                <c:pt idx="10">
                  <c:v>-87.9</c:v>
                </c:pt>
                <c:pt idx="11">
                  <c:v>-87.7</c:v>
                </c:pt>
                <c:pt idx="12">
                  <c:v>-87.5</c:v>
                </c:pt>
                <c:pt idx="13">
                  <c:v>-87.474999999999994</c:v>
                </c:pt>
                <c:pt idx="14">
                  <c:v>-87.45</c:v>
                </c:pt>
                <c:pt idx="15">
                  <c:v>-87.425000000000011</c:v>
                </c:pt>
                <c:pt idx="16">
                  <c:v>-87.4</c:v>
                </c:pt>
                <c:pt idx="17">
                  <c:v>-87.275000000000006</c:v>
                </c:pt>
                <c:pt idx="18">
                  <c:v>-87.15</c:v>
                </c:pt>
                <c:pt idx="19">
                  <c:v>-87.025000000000006</c:v>
                </c:pt>
                <c:pt idx="20">
                  <c:v>-86.9</c:v>
                </c:pt>
              </c:numCache>
            </c:numRef>
          </c:xVal>
          <c:yVal>
            <c:numRef>
              <c:f>CDF!$D$28:$D$48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7254792"/>
        <c:axId val="50403316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1"/>
                <c:tx>
                  <c:v>Set 1 pri</c:v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CDF!$G$28:$G$48</c15:sqref>
                        </c15:formulaRef>
                      </c:ext>
                    </c:extLst>
                    <c:numCache>
                      <c:formatCode>0.0</c:formatCode>
                      <c:ptCount val="21"/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CDF!$D$28:$D$48</c15:sqref>
                        </c15:formulaRef>
                      </c:ext>
                    </c:extLst>
                    <c:numCache>
                      <c:formatCode>0.00</c:formatCode>
                      <c:ptCount val="21"/>
                      <c:pt idx="0">
                        <c:v>0</c:v>
                      </c:pt>
                      <c:pt idx="1">
                        <c:v>0.05</c:v>
                      </c:pt>
                      <c:pt idx="2">
                        <c:v>0.1</c:v>
                      </c:pt>
                      <c:pt idx="3">
                        <c:v>0.15</c:v>
                      </c:pt>
                      <c:pt idx="4">
                        <c:v>0.2</c:v>
                      </c:pt>
                      <c:pt idx="5">
                        <c:v>0.25</c:v>
                      </c:pt>
                      <c:pt idx="6">
                        <c:v>0.3</c:v>
                      </c:pt>
                      <c:pt idx="7">
                        <c:v>0.35</c:v>
                      </c:pt>
                      <c:pt idx="8">
                        <c:v>0.4</c:v>
                      </c:pt>
                      <c:pt idx="9">
                        <c:v>0.45</c:v>
                      </c:pt>
                      <c:pt idx="10">
                        <c:v>0.5</c:v>
                      </c:pt>
                      <c:pt idx="11">
                        <c:v>0.55000000000000004</c:v>
                      </c:pt>
                      <c:pt idx="12">
                        <c:v>0.6</c:v>
                      </c:pt>
                      <c:pt idx="13">
                        <c:v>0.65</c:v>
                      </c:pt>
                      <c:pt idx="14">
                        <c:v>0.7</c:v>
                      </c:pt>
                      <c:pt idx="15">
                        <c:v>0.75</c:v>
                      </c:pt>
                      <c:pt idx="16">
                        <c:v>0.8</c:v>
                      </c:pt>
                      <c:pt idx="17">
                        <c:v>0.85</c:v>
                      </c:pt>
                      <c:pt idx="18">
                        <c:v>0.9</c:v>
                      </c:pt>
                      <c:pt idx="19">
                        <c:v>0.95</c:v>
                      </c:pt>
                      <c:pt idx="20">
                        <c:v>1</c:v>
                      </c:pt>
                    </c:numCache>
                  </c:numRef>
                </c:yVal>
                <c:smooth val="0"/>
              </c15:ser>
            </c15:filteredScatterSeries>
            <c15:filteredScatterSeries>
              <c15:ser>
                <c:idx val="1"/>
                <c:order val="2"/>
                <c:tx>
                  <c:v>Set 1 sec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CDF!$I$28:$I$48</c15:sqref>
                        </c15:formulaRef>
                      </c:ext>
                    </c:extLst>
                    <c:numCache>
                      <c:formatCode>0.0</c:formatCode>
                      <c:ptCount val="21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CDF!$D$28:$D$48</c15:sqref>
                        </c15:formulaRef>
                      </c:ext>
                    </c:extLst>
                    <c:numCache>
                      <c:formatCode>0.00</c:formatCode>
                      <c:ptCount val="21"/>
                      <c:pt idx="0">
                        <c:v>0</c:v>
                      </c:pt>
                      <c:pt idx="1">
                        <c:v>0.05</c:v>
                      </c:pt>
                      <c:pt idx="2">
                        <c:v>0.1</c:v>
                      </c:pt>
                      <c:pt idx="3">
                        <c:v>0.15</c:v>
                      </c:pt>
                      <c:pt idx="4">
                        <c:v>0.2</c:v>
                      </c:pt>
                      <c:pt idx="5">
                        <c:v>0.25</c:v>
                      </c:pt>
                      <c:pt idx="6">
                        <c:v>0.3</c:v>
                      </c:pt>
                      <c:pt idx="7">
                        <c:v>0.35</c:v>
                      </c:pt>
                      <c:pt idx="8">
                        <c:v>0.4</c:v>
                      </c:pt>
                      <c:pt idx="9">
                        <c:v>0.45</c:v>
                      </c:pt>
                      <c:pt idx="10">
                        <c:v>0.5</c:v>
                      </c:pt>
                      <c:pt idx="11">
                        <c:v>0.55000000000000004</c:v>
                      </c:pt>
                      <c:pt idx="12">
                        <c:v>0.6</c:v>
                      </c:pt>
                      <c:pt idx="13">
                        <c:v>0.65</c:v>
                      </c:pt>
                      <c:pt idx="14">
                        <c:v>0.7</c:v>
                      </c:pt>
                      <c:pt idx="15">
                        <c:v>0.75</c:v>
                      </c:pt>
                      <c:pt idx="16">
                        <c:v>0.8</c:v>
                      </c:pt>
                      <c:pt idx="17">
                        <c:v>0.85</c:v>
                      </c:pt>
                      <c:pt idx="18">
                        <c:v>0.9</c:v>
                      </c:pt>
                      <c:pt idx="19">
                        <c:v>0.95</c:v>
                      </c:pt>
                      <c:pt idx="20">
                        <c:v>1</c:v>
                      </c:pt>
                    </c:numCache>
                  </c:numRef>
                </c:yVal>
                <c:smooth val="0"/>
              </c15:ser>
            </c15:filteredScatterSeries>
          </c:ext>
        </c:extLst>
      </c:scatterChart>
      <c:valAx>
        <c:axId val="497254792"/>
        <c:scaling>
          <c:orientation val="minMax"/>
          <c:max val="-79"/>
          <c:min val="-9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Avg TRS (dBm)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4033160"/>
        <c:crosses val="autoZero"/>
        <c:crossBetween val="midCat"/>
      </c:valAx>
      <c:valAx>
        <c:axId val="504033160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CDF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7254792"/>
        <c:crossesAt val="-94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BHH Band 1</a:t>
            </a:r>
            <a:r>
              <a:rPr lang="en-US" baseline="0"/>
              <a:t> </a:t>
            </a:r>
            <a:r>
              <a:rPr lang="en-US"/>
              <a:t>TRP (min)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023672120476197"/>
          <c:y val="0.15774585343767497"/>
          <c:w val="0.77699151675992806"/>
          <c:h val="0.65340438727860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CDF!$A$7</c:f>
              <c:strCache>
                <c:ptCount val="1"/>
                <c:pt idx="0">
                  <c:v>Intel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CDF!$F$7:$F$27</c:f>
              <c:numCache>
                <c:formatCode>0.0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2.1599999999999997</c:v>
                </c:pt>
                <c:pt idx="7">
                  <c:v>4.3199999999999994</c:v>
                </c:pt>
                <c:pt idx="8">
                  <c:v>5.78</c:v>
                </c:pt>
                <c:pt idx="9">
                  <c:v>6.5399999999999991</c:v>
                </c:pt>
                <c:pt idx="10">
                  <c:v>7.3</c:v>
                </c:pt>
                <c:pt idx="11">
                  <c:v>7.66</c:v>
                </c:pt>
                <c:pt idx="12">
                  <c:v>8.02</c:v>
                </c:pt>
                <c:pt idx="13">
                  <c:v>8.86</c:v>
                </c:pt>
                <c:pt idx="14">
                  <c:v>10.179999999999998</c:v>
                </c:pt>
                <c:pt idx="15">
                  <c:v>11.5</c:v>
                </c:pt>
                <c:pt idx="16">
                  <c:v>11.58</c:v>
                </c:pt>
                <c:pt idx="17">
                  <c:v>11.66</c:v>
                </c:pt>
                <c:pt idx="18">
                  <c:v>11.879999999999999</c:v>
                </c:pt>
                <c:pt idx="19">
                  <c:v>12.239999999999998</c:v>
                </c:pt>
                <c:pt idx="20">
                  <c:v>12.6</c:v>
                </c:pt>
              </c:numCache>
            </c:numRef>
          </c:xVal>
          <c:yVal>
            <c:numRef>
              <c:f>CDF!$D$7:$D$27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118416"/>
        <c:axId val="219119984"/>
      </c:scatterChart>
      <c:valAx>
        <c:axId val="219118416"/>
        <c:scaling>
          <c:orientation val="minMax"/>
          <c:max val="14"/>
          <c:min val="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Avg TRP (dBm)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9119984"/>
        <c:crosses val="autoZero"/>
        <c:crossBetween val="midCat"/>
      </c:valAx>
      <c:valAx>
        <c:axId val="219119984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CDF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91184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BHH</a:t>
            </a:r>
            <a:r>
              <a:rPr lang="en-US" baseline="0"/>
              <a:t> </a:t>
            </a:r>
            <a:r>
              <a:rPr lang="en-US"/>
              <a:t>Band 3</a:t>
            </a:r>
            <a:r>
              <a:rPr lang="en-US" baseline="0"/>
              <a:t> </a:t>
            </a:r>
            <a:r>
              <a:rPr lang="en-US"/>
              <a:t>TRP (min)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023672120476197"/>
          <c:y val="0.15774585343767497"/>
          <c:w val="0.77699151675992806"/>
          <c:h val="0.65340438727860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CDF!$A$28</c:f>
              <c:strCache>
                <c:ptCount val="1"/>
                <c:pt idx="0">
                  <c:v>Intel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CDF!$F$28:$F$48</c:f>
              <c:numCache>
                <c:formatCode>0.0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1.9599999999999997</c:v>
                </c:pt>
                <c:pt idx="7">
                  <c:v>3.9199999999999995</c:v>
                </c:pt>
                <c:pt idx="8">
                  <c:v>5.0600000000000005</c:v>
                </c:pt>
                <c:pt idx="9">
                  <c:v>5.38</c:v>
                </c:pt>
                <c:pt idx="10">
                  <c:v>5.7</c:v>
                </c:pt>
                <c:pt idx="11">
                  <c:v>6.660000000000001</c:v>
                </c:pt>
                <c:pt idx="12">
                  <c:v>7.6199999999999992</c:v>
                </c:pt>
                <c:pt idx="13">
                  <c:v>8.44</c:v>
                </c:pt>
                <c:pt idx="14">
                  <c:v>9.1199999999999992</c:v>
                </c:pt>
                <c:pt idx="15">
                  <c:v>9.8000000000000007</c:v>
                </c:pt>
                <c:pt idx="16">
                  <c:v>10.8</c:v>
                </c:pt>
                <c:pt idx="17">
                  <c:v>11.8</c:v>
                </c:pt>
                <c:pt idx="18">
                  <c:v>12.48</c:v>
                </c:pt>
                <c:pt idx="19">
                  <c:v>12.84</c:v>
                </c:pt>
                <c:pt idx="20">
                  <c:v>13.2</c:v>
                </c:pt>
              </c:numCache>
            </c:numRef>
          </c:xVal>
          <c:yVal>
            <c:numRef>
              <c:f>CDF!$D$28:$D$48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118808"/>
        <c:axId val="219119200"/>
      </c:scatterChart>
      <c:valAx>
        <c:axId val="219118808"/>
        <c:scaling>
          <c:orientation val="minMax"/>
          <c:max val="14"/>
          <c:min val="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Avg TRP (dBm)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9119200"/>
        <c:crosses val="autoZero"/>
        <c:crossBetween val="midCat"/>
      </c:valAx>
      <c:valAx>
        <c:axId val="219119200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CDF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91188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BHH Band 1</a:t>
            </a:r>
            <a:r>
              <a:rPr lang="en-US" baseline="0"/>
              <a:t> </a:t>
            </a:r>
            <a:r>
              <a:rPr lang="en-US"/>
              <a:t>TRS (max)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023672120476197"/>
          <c:y val="0.15774585343767497"/>
          <c:w val="0.77699151675992806"/>
          <c:h val="0.65340438727860661"/>
        </c:manualLayout>
      </c:layout>
      <c:scatterChart>
        <c:scatterStyle val="lineMarker"/>
        <c:varyColors val="0"/>
        <c:ser>
          <c:idx val="2"/>
          <c:order val="0"/>
          <c:tx>
            <c:strRef>
              <c:f>CDF!$A$7</c:f>
              <c:strCache>
                <c:ptCount val="1"/>
                <c:pt idx="0">
                  <c:v>Intel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CDF!$L$7:$L$27</c:f>
              <c:numCache>
                <c:formatCode>0.0</c:formatCode>
                <c:ptCount val="21"/>
                <c:pt idx="0">
                  <c:v>-92.2</c:v>
                </c:pt>
                <c:pt idx="1">
                  <c:v>-91.35</c:v>
                </c:pt>
                <c:pt idx="2">
                  <c:v>-90.5</c:v>
                </c:pt>
                <c:pt idx="3">
                  <c:v>-89.65</c:v>
                </c:pt>
                <c:pt idx="4">
                  <c:v>-88.8</c:v>
                </c:pt>
                <c:pt idx="5">
                  <c:v>-88.75</c:v>
                </c:pt>
                <c:pt idx="6">
                  <c:v>-88.699999999999989</c:v>
                </c:pt>
                <c:pt idx="7">
                  <c:v>-88.649999999999991</c:v>
                </c:pt>
                <c:pt idx="8">
                  <c:v>-88.6</c:v>
                </c:pt>
                <c:pt idx="9">
                  <c:v>-88.6</c:v>
                </c:pt>
                <c:pt idx="10">
                  <c:v>-88.6</c:v>
                </c:pt>
                <c:pt idx="11">
                  <c:v>-88.6</c:v>
                </c:pt>
                <c:pt idx="12">
                  <c:v>-88.6</c:v>
                </c:pt>
                <c:pt idx="13">
                  <c:v>-88.35</c:v>
                </c:pt>
                <c:pt idx="14">
                  <c:v>-88.1</c:v>
                </c:pt>
                <c:pt idx="15">
                  <c:v>-87.85</c:v>
                </c:pt>
                <c:pt idx="16">
                  <c:v>-87.6</c:v>
                </c:pt>
                <c:pt idx="17">
                  <c:v>-87.3</c:v>
                </c:pt>
                <c:pt idx="18">
                  <c:v>-87</c:v>
                </c:pt>
                <c:pt idx="19">
                  <c:v>-86.7</c:v>
                </c:pt>
                <c:pt idx="20">
                  <c:v>-86.4</c:v>
                </c:pt>
              </c:numCache>
            </c:numRef>
          </c:xVal>
          <c:yVal>
            <c:numRef>
              <c:f>CDF!$D$7:$D$27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2149280"/>
        <c:axId val="492150848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1"/>
                <c:tx>
                  <c:v>Set 1 pri</c:v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CDF!$H$7:$H$27</c15:sqref>
                        </c15:formulaRef>
                      </c:ext>
                    </c:extLst>
                    <c:numCache>
                      <c:formatCode>0.0</c:formatCode>
                      <c:ptCount val="21"/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CDF!$D$7:$D$27</c15:sqref>
                        </c15:formulaRef>
                      </c:ext>
                    </c:extLst>
                    <c:numCache>
                      <c:formatCode>0.00</c:formatCode>
                      <c:ptCount val="21"/>
                      <c:pt idx="0">
                        <c:v>0</c:v>
                      </c:pt>
                      <c:pt idx="1">
                        <c:v>0.05</c:v>
                      </c:pt>
                      <c:pt idx="2">
                        <c:v>0.1</c:v>
                      </c:pt>
                      <c:pt idx="3">
                        <c:v>0.15</c:v>
                      </c:pt>
                      <c:pt idx="4">
                        <c:v>0.2</c:v>
                      </c:pt>
                      <c:pt idx="5">
                        <c:v>0.25</c:v>
                      </c:pt>
                      <c:pt idx="6">
                        <c:v>0.3</c:v>
                      </c:pt>
                      <c:pt idx="7">
                        <c:v>0.35</c:v>
                      </c:pt>
                      <c:pt idx="8">
                        <c:v>0.4</c:v>
                      </c:pt>
                      <c:pt idx="9">
                        <c:v>0.45</c:v>
                      </c:pt>
                      <c:pt idx="10">
                        <c:v>0.5</c:v>
                      </c:pt>
                      <c:pt idx="11">
                        <c:v>0.55000000000000004</c:v>
                      </c:pt>
                      <c:pt idx="12">
                        <c:v>0.6</c:v>
                      </c:pt>
                      <c:pt idx="13">
                        <c:v>0.65</c:v>
                      </c:pt>
                      <c:pt idx="14">
                        <c:v>0.7</c:v>
                      </c:pt>
                      <c:pt idx="15">
                        <c:v>0.75</c:v>
                      </c:pt>
                      <c:pt idx="16">
                        <c:v>0.8</c:v>
                      </c:pt>
                      <c:pt idx="17">
                        <c:v>0.85</c:v>
                      </c:pt>
                      <c:pt idx="18">
                        <c:v>0.9</c:v>
                      </c:pt>
                      <c:pt idx="19">
                        <c:v>0.95</c:v>
                      </c:pt>
                      <c:pt idx="20">
                        <c:v>1</c:v>
                      </c:pt>
                    </c:numCache>
                  </c:numRef>
                </c:yVal>
                <c:smooth val="0"/>
              </c15:ser>
            </c15:filteredScatterSeries>
            <c15:filteredScatterSeries>
              <c15:ser>
                <c:idx val="1"/>
                <c:order val="2"/>
                <c:tx>
                  <c:v>Set 1 sec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CDF!$J$7:$J$27</c15:sqref>
                        </c15:formulaRef>
                      </c:ext>
                    </c:extLst>
                    <c:numCache>
                      <c:formatCode>0.0</c:formatCode>
                      <c:ptCount val="21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CDF!$D$7:$D$27</c15:sqref>
                        </c15:formulaRef>
                      </c:ext>
                    </c:extLst>
                    <c:numCache>
                      <c:formatCode>0.00</c:formatCode>
                      <c:ptCount val="21"/>
                      <c:pt idx="0">
                        <c:v>0</c:v>
                      </c:pt>
                      <c:pt idx="1">
                        <c:v>0.05</c:v>
                      </c:pt>
                      <c:pt idx="2">
                        <c:v>0.1</c:v>
                      </c:pt>
                      <c:pt idx="3">
                        <c:v>0.15</c:v>
                      </c:pt>
                      <c:pt idx="4">
                        <c:v>0.2</c:v>
                      </c:pt>
                      <c:pt idx="5">
                        <c:v>0.25</c:v>
                      </c:pt>
                      <c:pt idx="6">
                        <c:v>0.3</c:v>
                      </c:pt>
                      <c:pt idx="7">
                        <c:v>0.35</c:v>
                      </c:pt>
                      <c:pt idx="8">
                        <c:v>0.4</c:v>
                      </c:pt>
                      <c:pt idx="9">
                        <c:v>0.45</c:v>
                      </c:pt>
                      <c:pt idx="10">
                        <c:v>0.5</c:v>
                      </c:pt>
                      <c:pt idx="11">
                        <c:v>0.55000000000000004</c:v>
                      </c:pt>
                      <c:pt idx="12">
                        <c:v>0.6</c:v>
                      </c:pt>
                      <c:pt idx="13">
                        <c:v>0.65</c:v>
                      </c:pt>
                      <c:pt idx="14">
                        <c:v>0.7</c:v>
                      </c:pt>
                      <c:pt idx="15">
                        <c:v>0.75</c:v>
                      </c:pt>
                      <c:pt idx="16">
                        <c:v>0.8</c:v>
                      </c:pt>
                      <c:pt idx="17">
                        <c:v>0.85</c:v>
                      </c:pt>
                      <c:pt idx="18">
                        <c:v>0.9</c:v>
                      </c:pt>
                      <c:pt idx="19">
                        <c:v>0.95</c:v>
                      </c:pt>
                      <c:pt idx="20">
                        <c:v>1</c:v>
                      </c:pt>
                    </c:numCache>
                  </c:numRef>
                </c:yVal>
                <c:smooth val="0"/>
              </c15:ser>
            </c15:filteredScatterSeries>
          </c:ext>
        </c:extLst>
      </c:scatterChart>
      <c:valAx>
        <c:axId val="492149280"/>
        <c:scaling>
          <c:orientation val="minMax"/>
          <c:max val="-79"/>
          <c:min val="-9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Max TRS (dBm)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2150848"/>
        <c:crosses val="autoZero"/>
        <c:crossBetween val="midCat"/>
      </c:valAx>
      <c:valAx>
        <c:axId val="492150848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CDF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2149280"/>
        <c:crossesAt val="-93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BHH Band 3</a:t>
            </a:r>
            <a:r>
              <a:rPr lang="en-US" baseline="0"/>
              <a:t> </a:t>
            </a:r>
            <a:r>
              <a:rPr lang="en-US"/>
              <a:t>TRS (max)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023672120476197"/>
          <c:y val="0.15774585343767497"/>
          <c:w val="0.77699151675992806"/>
          <c:h val="0.65340438727860661"/>
        </c:manualLayout>
      </c:layout>
      <c:scatterChart>
        <c:scatterStyle val="lineMarker"/>
        <c:varyColors val="0"/>
        <c:ser>
          <c:idx val="2"/>
          <c:order val="0"/>
          <c:tx>
            <c:strRef>
              <c:f>CDF!$A$28</c:f>
              <c:strCache>
                <c:ptCount val="1"/>
                <c:pt idx="0">
                  <c:v>Intel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CDF!$L$28:$L$48</c:f>
              <c:numCache>
                <c:formatCode>0.0</c:formatCode>
                <c:ptCount val="21"/>
                <c:pt idx="0">
                  <c:v>-88.4</c:v>
                </c:pt>
                <c:pt idx="1">
                  <c:v>-88.225000000000009</c:v>
                </c:pt>
                <c:pt idx="2">
                  <c:v>-88.050000000000011</c:v>
                </c:pt>
                <c:pt idx="3">
                  <c:v>-87.875</c:v>
                </c:pt>
                <c:pt idx="4">
                  <c:v>-87.7</c:v>
                </c:pt>
                <c:pt idx="5">
                  <c:v>-87.525000000000006</c:v>
                </c:pt>
                <c:pt idx="6">
                  <c:v>-87.35</c:v>
                </c:pt>
                <c:pt idx="7">
                  <c:v>-87.174999999999997</c:v>
                </c:pt>
                <c:pt idx="8">
                  <c:v>-87</c:v>
                </c:pt>
                <c:pt idx="9">
                  <c:v>-86.6</c:v>
                </c:pt>
                <c:pt idx="10">
                  <c:v>-86.2</c:v>
                </c:pt>
                <c:pt idx="11">
                  <c:v>-85.800000000000011</c:v>
                </c:pt>
                <c:pt idx="12">
                  <c:v>-85.4</c:v>
                </c:pt>
                <c:pt idx="13">
                  <c:v>-85.325000000000003</c:v>
                </c:pt>
                <c:pt idx="14">
                  <c:v>-85.25</c:v>
                </c:pt>
                <c:pt idx="15">
                  <c:v>-85.174999999999997</c:v>
                </c:pt>
                <c:pt idx="16">
                  <c:v>-85.1</c:v>
                </c:pt>
                <c:pt idx="17">
                  <c:v>-84.875</c:v>
                </c:pt>
                <c:pt idx="18">
                  <c:v>-84.65</c:v>
                </c:pt>
                <c:pt idx="19">
                  <c:v>-84.424999999999997</c:v>
                </c:pt>
                <c:pt idx="20">
                  <c:v>-84.2</c:v>
                </c:pt>
              </c:numCache>
            </c:numRef>
          </c:xVal>
          <c:yVal>
            <c:numRef>
              <c:f>CDF!$D$28:$D$48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8111784"/>
        <c:axId val="528111392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1"/>
                <c:tx>
                  <c:v>Set 1 pri</c:v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CDF!$H$28:$H$48</c15:sqref>
                        </c15:formulaRef>
                      </c:ext>
                    </c:extLst>
                    <c:numCache>
                      <c:formatCode>0.0</c:formatCode>
                      <c:ptCount val="21"/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CDF!$D$28:$D$48</c15:sqref>
                        </c15:formulaRef>
                      </c:ext>
                    </c:extLst>
                    <c:numCache>
                      <c:formatCode>0.00</c:formatCode>
                      <c:ptCount val="21"/>
                      <c:pt idx="0">
                        <c:v>0</c:v>
                      </c:pt>
                      <c:pt idx="1">
                        <c:v>0.05</c:v>
                      </c:pt>
                      <c:pt idx="2">
                        <c:v>0.1</c:v>
                      </c:pt>
                      <c:pt idx="3">
                        <c:v>0.15</c:v>
                      </c:pt>
                      <c:pt idx="4">
                        <c:v>0.2</c:v>
                      </c:pt>
                      <c:pt idx="5">
                        <c:v>0.25</c:v>
                      </c:pt>
                      <c:pt idx="6">
                        <c:v>0.3</c:v>
                      </c:pt>
                      <c:pt idx="7">
                        <c:v>0.35</c:v>
                      </c:pt>
                      <c:pt idx="8">
                        <c:v>0.4</c:v>
                      </c:pt>
                      <c:pt idx="9">
                        <c:v>0.45</c:v>
                      </c:pt>
                      <c:pt idx="10">
                        <c:v>0.5</c:v>
                      </c:pt>
                      <c:pt idx="11">
                        <c:v>0.55000000000000004</c:v>
                      </c:pt>
                      <c:pt idx="12">
                        <c:v>0.6</c:v>
                      </c:pt>
                      <c:pt idx="13">
                        <c:v>0.65</c:v>
                      </c:pt>
                      <c:pt idx="14">
                        <c:v>0.7</c:v>
                      </c:pt>
                      <c:pt idx="15">
                        <c:v>0.75</c:v>
                      </c:pt>
                      <c:pt idx="16">
                        <c:v>0.8</c:v>
                      </c:pt>
                      <c:pt idx="17">
                        <c:v>0.85</c:v>
                      </c:pt>
                      <c:pt idx="18">
                        <c:v>0.9</c:v>
                      </c:pt>
                      <c:pt idx="19">
                        <c:v>0.95</c:v>
                      </c:pt>
                      <c:pt idx="20">
                        <c:v>1</c:v>
                      </c:pt>
                    </c:numCache>
                  </c:numRef>
                </c:yVal>
                <c:smooth val="0"/>
              </c15:ser>
            </c15:filteredScatterSeries>
            <c15:filteredScatterSeries>
              <c15:ser>
                <c:idx val="1"/>
                <c:order val="2"/>
                <c:tx>
                  <c:v>Set 1 sec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CDF!$J$28:$J$48</c15:sqref>
                        </c15:formulaRef>
                      </c:ext>
                    </c:extLst>
                    <c:numCache>
                      <c:formatCode>0.0</c:formatCode>
                      <c:ptCount val="21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CDF!$D$28:$D$48</c15:sqref>
                        </c15:formulaRef>
                      </c:ext>
                    </c:extLst>
                    <c:numCache>
                      <c:formatCode>0.00</c:formatCode>
                      <c:ptCount val="21"/>
                      <c:pt idx="0">
                        <c:v>0</c:v>
                      </c:pt>
                      <c:pt idx="1">
                        <c:v>0.05</c:v>
                      </c:pt>
                      <c:pt idx="2">
                        <c:v>0.1</c:v>
                      </c:pt>
                      <c:pt idx="3">
                        <c:v>0.15</c:v>
                      </c:pt>
                      <c:pt idx="4">
                        <c:v>0.2</c:v>
                      </c:pt>
                      <c:pt idx="5">
                        <c:v>0.25</c:v>
                      </c:pt>
                      <c:pt idx="6">
                        <c:v>0.3</c:v>
                      </c:pt>
                      <c:pt idx="7">
                        <c:v>0.35</c:v>
                      </c:pt>
                      <c:pt idx="8">
                        <c:v>0.4</c:v>
                      </c:pt>
                      <c:pt idx="9">
                        <c:v>0.45</c:v>
                      </c:pt>
                      <c:pt idx="10">
                        <c:v>0.5</c:v>
                      </c:pt>
                      <c:pt idx="11">
                        <c:v>0.55000000000000004</c:v>
                      </c:pt>
                      <c:pt idx="12">
                        <c:v>0.6</c:v>
                      </c:pt>
                      <c:pt idx="13">
                        <c:v>0.65</c:v>
                      </c:pt>
                      <c:pt idx="14">
                        <c:v>0.7</c:v>
                      </c:pt>
                      <c:pt idx="15">
                        <c:v>0.75</c:v>
                      </c:pt>
                      <c:pt idx="16">
                        <c:v>0.8</c:v>
                      </c:pt>
                      <c:pt idx="17">
                        <c:v>0.85</c:v>
                      </c:pt>
                      <c:pt idx="18">
                        <c:v>0.9</c:v>
                      </c:pt>
                      <c:pt idx="19">
                        <c:v>0.95</c:v>
                      </c:pt>
                      <c:pt idx="20">
                        <c:v>1</c:v>
                      </c:pt>
                    </c:numCache>
                  </c:numRef>
                </c:yVal>
                <c:smooth val="0"/>
              </c15:ser>
            </c15:filteredScatterSeries>
          </c:ext>
        </c:extLst>
      </c:scatterChart>
      <c:valAx>
        <c:axId val="528111784"/>
        <c:scaling>
          <c:orientation val="minMax"/>
          <c:max val="-79"/>
          <c:min val="-9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Max TRS (dBm)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8111392"/>
        <c:crosses val="autoZero"/>
        <c:crossBetween val="midCat"/>
      </c:valAx>
      <c:valAx>
        <c:axId val="528111392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CDF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8111784"/>
        <c:crossesAt val="-93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BHH Band 5</a:t>
            </a:r>
            <a:r>
              <a:rPr lang="en-US" baseline="0"/>
              <a:t> </a:t>
            </a:r>
            <a:r>
              <a:rPr lang="en-US"/>
              <a:t>TRP (avg)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023672120476197"/>
          <c:y val="0.15774585343767497"/>
          <c:w val="0.77699151675992806"/>
          <c:h val="0.65340438727860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CDF!$A$49</c:f>
              <c:strCache>
                <c:ptCount val="1"/>
                <c:pt idx="0">
                  <c:v>Intel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CDF!$E$49:$E$69</c:f>
              <c:numCache>
                <c:formatCode>0.0</c:formatCode>
                <c:ptCount val="21"/>
                <c:pt idx="0">
                  <c:v>7</c:v>
                </c:pt>
                <c:pt idx="1">
                  <c:v>7.08</c:v>
                </c:pt>
                <c:pt idx="2">
                  <c:v>7.16</c:v>
                </c:pt>
                <c:pt idx="3">
                  <c:v>7.32</c:v>
                </c:pt>
                <c:pt idx="4">
                  <c:v>7.56</c:v>
                </c:pt>
                <c:pt idx="5">
                  <c:v>7.8</c:v>
                </c:pt>
                <c:pt idx="6">
                  <c:v>7.8</c:v>
                </c:pt>
                <c:pt idx="7">
                  <c:v>7.8</c:v>
                </c:pt>
                <c:pt idx="8">
                  <c:v>7.9799999999999995</c:v>
                </c:pt>
                <c:pt idx="9">
                  <c:v>8.34</c:v>
                </c:pt>
                <c:pt idx="10">
                  <c:v>8.6999999999999993</c:v>
                </c:pt>
                <c:pt idx="11">
                  <c:v>8.98</c:v>
                </c:pt>
                <c:pt idx="12">
                  <c:v>9.26</c:v>
                </c:pt>
                <c:pt idx="13">
                  <c:v>9.58</c:v>
                </c:pt>
                <c:pt idx="14">
                  <c:v>9.94</c:v>
                </c:pt>
                <c:pt idx="15">
                  <c:v>10.3</c:v>
                </c:pt>
                <c:pt idx="16">
                  <c:v>10.42</c:v>
                </c:pt>
                <c:pt idx="17">
                  <c:v>10.54</c:v>
                </c:pt>
                <c:pt idx="18">
                  <c:v>10.62</c:v>
                </c:pt>
                <c:pt idx="19">
                  <c:v>10.66</c:v>
                </c:pt>
                <c:pt idx="20">
                  <c:v>10.7</c:v>
                </c:pt>
              </c:numCache>
            </c:numRef>
          </c:xVal>
          <c:yVal>
            <c:numRef>
              <c:f>CDF!$D$49:$D$69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8112176"/>
        <c:axId val="528111000"/>
      </c:scatterChart>
      <c:valAx>
        <c:axId val="528112176"/>
        <c:scaling>
          <c:orientation val="minMax"/>
          <c:max val="14"/>
          <c:min val="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Avg TRP (dBm)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8111000"/>
        <c:crosses val="autoZero"/>
        <c:crossBetween val="midCat"/>
      </c:valAx>
      <c:valAx>
        <c:axId val="528111000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CDF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81121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BHH Band 5</a:t>
            </a:r>
            <a:r>
              <a:rPr lang="en-US" baseline="0"/>
              <a:t> </a:t>
            </a:r>
            <a:r>
              <a:rPr lang="en-US"/>
              <a:t>TRS (avg)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023672120476197"/>
          <c:y val="0.15774585343767497"/>
          <c:w val="0.77699151675992806"/>
          <c:h val="0.65340438727860661"/>
        </c:manualLayout>
      </c:layout>
      <c:scatterChart>
        <c:scatterStyle val="lineMarker"/>
        <c:varyColors val="0"/>
        <c:ser>
          <c:idx val="2"/>
          <c:order val="0"/>
          <c:tx>
            <c:strRef>
              <c:f>CDF!$A$49</c:f>
              <c:strCache>
                <c:ptCount val="1"/>
                <c:pt idx="0">
                  <c:v>Intel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CDF!$K$49:$K$69</c:f>
              <c:numCache>
                <c:formatCode>0.0</c:formatCode>
                <c:ptCount val="21"/>
                <c:pt idx="0">
                  <c:v>-87.3</c:v>
                </c:pt>
                <c:pt idx="1">
                  <c:v>-86.58</c:v>
                </c:pt>
                <c:pt idx="2">
                  <c:v>-85.86</c:v>
                </c:pt>
                <c:pt idx="3">
                  <c:v>-85.44</c:v>
                </c:pt>
                <c:pt idx="4">
                  <c:v>-85.320000000000007</c:v>
                </c:pt>
                <c:pt idx="5">
                  <c:v>-85.2</c:v>
                </c:pt>
                <c:pt idx="6">
                  <c:v>-84.96</c:v>
                </c:pt>
                <c:pt idx="7">
                  <c:v>-84.72</c:v>
                </c:pt>
                <c:pt idx="8">
                  <c:v>-84.58</c:v>
                </c:pt>
                <c:pt idx="9">
                  <c:v>-84.539999999999992</c:v>
                </c:pt>
                <c:pt idx="10">
                  <c:v>-84.5</c:v>
                </c:pt>
                <c:pt idx="11">
                  <c:v>-83.7</c:v>
                </c:pt>
                <c:pt idx="12">
                  <c:v>-82.9</c:v>
                </c:pt>
                <c:pt idx="13">
                  <c:v>-82.42</c:v>
                </c:pt>
                <c:pt idx="14">
                  <c:v>-82.259999999999991</c:v>
                </c:pt>
                <c:pt idx="15">
                  <c:v>-82.1</c:v>
                </c:pt>
                <c:pt idx="16">
                  <c:v>-81.899999999999991</c:v>
                </c:pt>
                <c:pt idx="17">
                  <c:v>-81.699999999999989</c:v>
                </c:pt>
                <c:pt idx="18">
                  <c:v>-81.56</c:v>
                </c:pt>
                <c:pt idx="19">
                  <c:v>-81.48</c:v>
                </c:pt>
                <c:pt idx="20">
                  <c:v>-81.400000000000006</c:v>
                </c:pt>
              </c:numCache>
            </c:numRef>
          </c:xVal>
          <c:yVal>
            <c:numRef>
              <c:f>CDF!$D$49:$D$69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8112568"/>
        <c:axId val="52811296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1"/>
                <c:tx>
                  <c:v>Set 1 pri</c:v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CDF!$G$7:$G$27</c15:sqref>
                        </c15:formulaRef>
                      </c:ext>
                    </c:extLst>
                    <c:numCache>
                      <c:formatCode>0.0</c:formatCode>
                      <c:ptCount val="21"/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CDF!$D$7:$D$27</c15:sqref>
                        </c15:formulaRef>
                      </c:ext>
                    </c:extLst>
                    <c:numCache>
                      <c:formatCode>0.00</c:formatCode>
                      <c:ptCount val="21"/>
                      <c:pt idx="0">
                        <c:v>0</c:v>
                      </c:pt>
                      <c:pt idx="1">
                        <c:v>0.05</c:v>
                      </c:pt>
                      <c:pt idx="2">
                        <c:v>0.1</c:v>
                      </c:pt>
                      <c:pt idx="3">
                        <c:v>0.15</c:v>
                      </c:pt>
                      <c:pt idx="4">
                        <c:v>0.2</c:v>
                      </c:pt>
                      <c:pt idx="5">
                        <c:v>0.25</c:v>
                      </c:pt>
                      <c:pt idx="6">
                        <c:v>0.3</c:v>
                      </c:pt>
                      <c:pt idx="7">
                        <c:v>0.35</c:v>
                      </c:pt>
                      <c:pt idx="8">
                        <c:v>0.4</c:v>
                      </c:pt>
                      <c:pt idx="9">
                        <c:v>0.45</c:v>
                      </c:pt>
                      <c:pt idx="10">
                        <c:v>0.5</c:v>
                      </c:pt>
                      <c:pt idx="11">
                        <c:v>0.55000000000000004</c:v>
                      </c:pt>
                      <c:pt idx="12">
                        <c:v>0.6</c:v>
                      </c:pt>
                      <c:pt idx="13">
                        <c:v>0.65</c:v>
                      </c:pt>
                      <c:pt idx="14">
                        <c:v>0.7</c:v>
                      </c:pt>
                      <c:pt idx="15">
                        <c:v>0.75</c:v>
                      </c:pt>
                      <c:pt idx="16">
                        <c:v>0.8</c:v>
                      </c:pt>
                      <c:pt idx="17">
                        <c:v>0.85</c:v>
                      </c:pt>
                      <c:pt idx="18">
                        <c:v>0.9</c:v>
                      </c:pt>
                      <c:pt idx="19">
                        <c:v>0.95</c:v>
                      </c:pt>
                      <c:pt idx="20">
                        <c:v>1</c:v>
                      </c:pt>
                    </c:numCache>
                  </c:numRef>
                </c:yVal>
                <c:smooth val="0"/>
              </c15:ser>
            </c15:filteredScatterSeries>
            <c15:filteredScatterSeries>
              <c15:ser>
                <c:idx val="1"/>
                <c:order val="2"/>
                <c:tx>
                  <c:v>Set 1 sec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CDF!$I$7:$I$27</c15:sqref>
                        </c15:formulaRef>
                      </c:ext>
                    </c:extLst>
                    <c:numCache>
                      <c:formatCode>0.0</c:formatCode>
                      <c:ptCount val="21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CDF!$D$7:$D$27</c15:sqref>
                        </c15:formulaRef>
                      </c:ext>
                    </c:extLst>
                    <c:numCache>
                      <c:formatCode>0.00</c:formatCode>
                      <c:ptCount val="21"/>
                      <c:pt idx="0">
                        <c:v>0</c:v>
                      </c:pt>
                      <c:pt idx="1">
                        <c:v>0.05</c:v>
                      </c:pt>
                      <c:pt idx="2">
                        <c:v>0.1</c:v>
                      </c:pt>
                      <c:pt idx="3">
                        <c:v>0.15</c:v>
                      </c:pt>
                      <c:pt idx="4">
                        <c:v>0.2</c:v>
                      </c:pt>
                      <c:pt idx="5">
                        <c:v>0.25</c:v>
                      </c:pt>
                      <c:pt idx="6">
                        <c:v>0.3</c:v>
                      </c:pt>
                      <c:pt idx="7">
                        <c:v>0.35</c:v>
                      </c:pt>
                      <c:pt idx="8">
                        <c:v>0.4</c:v>
                      </c:pt>
                      <c:pt idx="9">
                        <c:v>0.45</c:v>
                      </c:pt>
                      <c:pt idx="10">
                        <c:v>0.5</c:v>
                      </c:pt>
                      <c:pt idx="11">
                        <c:v>0.55000000000000004</c:v>
                      </c:pt>
                      <c:pt idx="12">
                        <c:v>0.6</c:v>
                      </c:pt>
                      <c:pt idx="13">
                        <c:v>0.65</c:v>
                      </c:pt>
                      <c:pt idx="14">
                        <c:v>0.7</c:v>
                      </c:pt>
                      <c:pt idx="15">
                        <c:v>0.75</c:v>
                      </c:pt>
                      <c:pt idx="16">
                        <c:v>0.8</c:v>
                      </c:pt>
                      <c:pt idx="17">
                        <c:v>0.85</c:v>
                      </c:pt>
                      <c:pt idx="18">
                        <c:v>0.9</c:v>
                      </c:pt>
                      <c:pt idx="19">
                        <c:v>0.95</c:v>
                      </c:pt>
                      <c:pt idx="20">
                        <c:v>1</c:v>
                      </c:pt>
                    </c:numCache>
                  </c:numRef>
                </c:yVal>
                <c:smooth val="0"/>
              </c15:ser>
            </c15:filteredScatterSeries>
          </c:ext>
        </c:extLst>
      </c:scatterChart>
      <c:valAx>
        <c:axId val="528112568"/>
        <c:scaling>
          <c:orientation val="minMax"/>
          <c:max val="-79"/>
          <c:min val="-9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Avg TRS (dBm)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8112960"/>
        <c:crosses val="autoZero"/>
        <c:crossBetween val="midCat"/>
      </c:valAx>
      <c:valAx>
        <c:axId val="528112960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CDF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8112568"/>
        <c:crossesAt val="-94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BHH Band 5</a:t>
            </a:r>
            <a:r>
              <a:rPr lang="en-US" baseline="0"/>
              <a:t> </a:t>
            </a:r>
            <a:r>
              <a:rPr lang="en-US"/>
              <a:t>TRP (min)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023672120476197"/>
          <c:y val="0.15774585343767497"/>
          <c:w val="0.77699151675992806"/>
          <c:h val="0.65340438727860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CDF!$A$49</c:f>
              <c:strCache>
                <c:ptCount val="1"/>
                <c:pt idx="0">
                  <c:v>Intel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CDF!$F$49:$F$69</c:f>
              <c:numCache>
                <c:formatCode>0.0</c:formatCode>
                <c:ptCount val="21"/>
                <c:pt idx="0">
                  <c:v>4.4000000000000004</c:v>
                </c:pt>
                <c:pt idx="1">
                  <c:v>4.7200000000000006</c:v>
                </c:pt>
                <c:pt idx="2">
                  <c:v>5.04</c:v>
                </c:pt>
                <c:pt idx="3">
                  <c:v>5.3000000000000007</c:v>
                </c:pt>
                <c:pt idx="4">
                  <c:v>5.5</c:v>
                </c:pt>
                <c:pt idx="5">
                  <c:v>5.7</c:v>
                </c:pt>
                <c:pt idx="6">
                  <c:v>5.9</c:v>
                </c:pt>
                <c:pt idx="7">
                  <c:v>6.1</c:v>
                </c:pt>
                <c:pt idx="8">
                  <c:v>6.32</c:v>
                </c:pt>
                <c:pt idx="9">
                  <c:v>6.56</c:v>
                </c:pt>
                <c:pt idx="10">
                  <c:v>6.8</c:v>
                </c:pt>
                <c:pt idx="11">
                  <c:v>7.24</c:v>
                </c:pt>
                <c:pt idx="12">
                  <c:v>7.68</c:v>
                </c:pt>
                <c:pt idx="13">
                  <c:v>7.92</c:v>
                </c:pt>
                <c:pt idx="14">
                  <c:v>7.96</c:v>
                </c:pt>
                <c:pt idx="15">
                  <c:v>8</c:v>
                </c:pt>
                <c:pt idx="16">
                  <c:v>8.48</c:v>
                </c:pt>
                <c:pt idx="17">
                  <c:v>8.9599999999999991</c:v>
                </c:pt>
                <c:pt idx="18">
                  <c:v>9.26</c:v>
                </c:pt>
                <c:pt idx="19">
                  <c:v>9.379999999999999</c:v>
                </c:pt>
                <c:pt idx="20">
                  <c:v>9.5</c:v>
                </c:pt>
              </c:numCache>
            </c:numRef>
          </c:xVal>
          <c:yVal>
            <c:numRef>
              <c:f>CDF!$D$49:$D$69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8109432"/>
        <c:axId val="501842480"/>
      </c:scatterChart>
      <c:valAx>
        <c:axId val="528109432"/>
        <c:scaling>
          <c:orientation val="minMax"/>
          <c:max val="14"/>
          <c:min val="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Avg TRP (dBm)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842480"/>
        <c:crosses val="autoZero"/>
        <c:crossBetween val="midCat"/>
      </c:valAx>
      <c:valAx>
        <c:axId val="501842480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CDF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81094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BHH Band 5</a:t>
            </a:r>
            <a:r>
              <a:rPr lang="en-US" baseline="0"/>
              <a:t> </a:t>
            </a:r>
            <a:r>
              <a:rPr lang="en-US"/>
              <a:t>TRS (max)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023672120476197"/>
          <c:y val="0.15774585343767497"/>
          <c:w val="0.77699151675992806"/>
          <c:h val="0.65340438727860661"/>
        </c:manualLayout>
      </c:layout>
      <c:scatterChart>
        <c:scatterStyle val="lineMarker"/>
        <c:varyColors val="0"/>
        <c:ser>
          <c:idx val="2"/>
          <c:order val="0"/>
          <c:tx>
            <c:strRef>
              <c:f>CDF!$A$49</c:f>
              <c:strCache>
                <c:ptCount val="1"/>
                <c:pt idx="0">
                  <c:v>Intel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CDF!$L$49:$L$69</c:f>
              <c:numCache>
                <c:formatCode>0.0</c:formatCode>
                <c:ptCount val="21"/>
                <c:pt idx="0">
                  <c:v>-87</c:v>
                </c:pt>
                <c:pt idx="1">
                  <c:v>-86.72</c:v>
                </c:pt>
                <c:pt idx="2">
                  <c:v>-86.44</c:v>
                </c:pt>
                <c:pt idx="3">
                  <c:v>-86.28</c:v>
                </c:pt>
                <c:pt idx="4">
                  <c:v>-86.24</c:v>
                </c:pt>
                <c:pt idx="5">
                  <c:v>-86.2</c:v>
                </c:pt>
                <c:pt idx="6">
                  <c:v>-85.44</c:v>
                </c:pt>
                <c:pt idx="7">
                  <c:v>-84.679999999999993</c:v>
                </c:pt>
                <c:pt idx="8">
                  <c:v>-84.179999999999993</c:v>
                </c:pt>
                <c:pt idx="9">
                  <c:v>-83.94</c:v>
                </c:pt>
                <c:pt idx="10">
                  <c:v>-83.7</c:v>
                </c:pt>
                <c:pt idx="11">
                  <c:v>-82.98</c:v>
                </c:pt>
                <c:pt idx="12">
                  <c:v>-82.26</c:v>
                </c:pt>
                <c:pt idx="13">
                  <c:v>-81.760000000000005</c:v>
                </c:pt>
                <c:pt idx="14">
                  <c:v>-81.48</c:v>
                </c:pt>
                <c:pt idx="15">
                  <c:v>-81.2</c:v>
                </c:pt>
                <c:pt idx="16">
                  <c:v>-81.040000000000006</c:v>
                </c:pt>
                <c:pt idx="17">
                  <c:v>-80.88</c:v>
                </c:pt>
                <c:pt idx="18">
                  <c:v>-80.5</c:v>
                </c:pt>
                <c:pt idx="19">
                  <c:v>-79.899999999999991</c:v>
                </c:pt>
                <c:pt idx="20">
                  <c:v>-79.3</c:v>
                </c:pt>
              </c:numCache>
            </c:numRef>
          </c:xVal>
          <c:yVal>
            <c:numRef>
              <c:f>CDF!$D$49:$D$69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1842872"/>
        <c:axId val="501842088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1"/>
                <c:tx>
                  <c:v>Set 1 pri</c:v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CDF!$H$7:$H$27</c15:sqref>
                        </c15:formulaRef>
                      </c:ext>
                    </c:extLst>
                    <c:numCache>
                      <c:formatCode>0.0</c:formatCode>
                      <c:ptCount val="21"/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CDF!$D$7:$D$27</c15:sqref>
                        </c15:formulaRef>
                      </c:ext>
                    </c:extLst>
                    <c:numCache>
                      <c:formatCode>0.00</c:formatCode>
                      <c:ptCount val="21"/>
                      <c:pt idx="0">
                        <c:v>0</c:v>
                      </c:pt>
                      <c:pt idx="1">
                        <c:v>0.05</c:v>
                      </c:pt>
                      <c:pt idx="2">
                        <c:v>0.1</c:v>
                      </c:pt>
                      <c:pt idx="3">
                        <c:v>0.15</c:v>
                      </c:pt>
                      <c:pt idx="4">
                        <c:v>0.2</c:v>
                      </c:pt>
                      <c:pt idx="5">
                        <c:v>0.25</c:v>
                      </c:pt>
                      <c:pt idx="6">
                        <c:v>0.3</c:v>
                      </c:pt>
                      <c:pt idx="7">
                        <c:v>0.35</c:v>
                      </c:pt>
                      <c:pt idx="8">
                        <c:v>0.4</c:v>
                      </c:pt>
                      <c:pt idx="9">
                        <c:v>0.45</c:v>
                      </c:pt>
                      <c:pt idx="10">
                        <c:v>0.5</c:v>
                      </c:pt>
                      <c:pt idx="11">
                        <c:v>0.55000000000000004</c:v>
                      </c:pt>
                      <c:pt idx="12">
                        <c:v>0.6</c:v>
                      </c:pt>
                      <c:pt idx="13">
                        <c:v>0.65</c:v>
                      </c:pt>
                      <c:pt idx="14">
                        <c:v>0.7</c:v>
                      </c:pt>
                      <c:pt idx="15">
                        <c:v>0.75</c:v>
                      </c:pt>
                      <c:pt idx="16">
                        <c:v>0.8</c:v>
                      </c:pt>
                      <c:pt idx="17">
                        <c:v>0.85</c:v>
                      </c:pt>
                      <c:pt idx="18">
                        <c:v>0.9</c:v>
                      </c:pt>
                      <c:pt idx="19">
                        <c:v>0.95</c:v>
                      </c:pt>
                      <c:pt idx="20">
                        <c:v>1</c:v>
                      </c:pt>
                    </c:numCache>
                  </c:numRef>
                </c:yVal>
                <c:smooth val="0"/>
              </c15:ser>
            </c15:filteredScatterSeries>
            <c15:filteredScatterSeries>
              <c15:ser>
                <c:idx val="1"/>
                <c:order val="2"/>
                <c:tx>
                  <c:v>Set 1 sec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CDF!$J$7:$J$27</c15:sqref>
                        </c15:formulaRef>
                      </c:ext>
                    </c:extLst>
                    <c:numCache>
                      <c:formatCode>0.0</c:formatCode>
                      <c:ptCount val="21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CDF!$D$7:$D$27</c15:sqref>
                        </c15:formulaRef>
                      </c:ext>
                    </c:extLst>
                    <c:numCache>
                      <c:formatCode>0.00</c:formatCode>
                      <c:ptCount val="21"/>
                      <c:pt idx="0">
                        <c:v>0</c:v>
                      </c:pt>
                      <c:pt idx="1">
                        <c:v>0.05</c:v>
                      </c:pt>
                      <c:pt idx="2">
                        <c:v>0.1</c:v>
                      </c:pt>
                      <c:pt idx="3">
                        <c:v>0.15</c:v>
                      </c:pt>
                      <c:pt idx="4">
                        <c:v>0.2</c:v>
                      </c:pt>
                      <c:pt idx="5">
                        <c:v>0.25</c:v>
                      </c:pt>
                      <c:pt idx="6">
                        <c:v>0.3</c:v>
                      </c:pt>
                      <c:pt idx="7">
                        <c:v>0.35</c:v>
                      </c:pt>
                      <c:pt idx="8">
                        <c:v>0.4</c:v>
                      </c:pt>
                      <c:pt idx="9">
                        <c:v>0.45</c:v>
                      </c:pt>
                      <c:pt idx="10">
                        <c:v>0.5</c:v>
                      </c:pt>
                      <c:pt idx="11">
                        <c:v>0.55000000000000004</c:v>
                      </c:pt>
                      <c:pt idx="12">
                        <c:v>0.6</c:v>
                      </c:pt>
                      <c:pt idx="13">
                        <c:v>0.65</c:v>
                      </c:pt>
                      <c:pt idx="14">
                        <c:v>0.7</c:v>
                      </c:pt>
                      <c:pt idx="15">
                        <c:v>0.75</c:v>
                      </c:pt>
                      <c:pt idx="16">
                        <c:v>0.8</c:v>
                      </c:pt>
                      <c:pt idx="17">
                        <c:v>0.85</c:v>
                      </c:pt>
                      <c:pt idx="18">
                        <c:v>0.9</c:v>
                      </c:pt>
                      <c:pt idx="19">
                        <c:v>0.95</c:v>
                      </c:pt>
                      <c:pt idx="20">
                        <c:v>1</c:v>
                      </c:pt>
                    </c:numCache>
                  </c:numRef>
                </c:yVal>
                <c:smooth val="0"/>
              </c15:ser>
            </c15:filteredScatterSeries>
          </c:ext>
        </c:extLst>
      </c:scatterChart>
      <c:valAx>
        <c:axId val="501842872"/>
        <c:scaling>
          <c:orientation val="minMax"/>
          <c:max val="-79"/>
          <c:min val="-9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Max TRS (dBm)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842088"/>
        <c:crosses val="autoZero"/>
        <c:crossBetween val="midCat"/>
      </c:valAx>
      <c:valAx>
        <c:axId val="501842088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CDF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842872"/>
        <c:crossesAt val="-93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52387</xdr:rowOff>
    </xdr:from>
    <xdr:to>
      <xdr:col>9</xdr:col>
      <xdr:colOff>590551</xdr:colOff>
      <xdr:row>20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22</xdr:row>
      <xdr:rowOff>0</xdr:rowOff>
    </xdr:from>
    <xdr:to>
      <xdr:col>9</xdr:col>
      <xdr:colOff>561976</xdr:colOff>
      <xdr:row>41</xdr:row>
      <xdr:rowOff>90488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0</xdr:colOff>
      <xdr:row>1</xdr:row>
      <xdr:rowOff>0</xdr:rowOff>
    </xdr:from>
    <xdr:to>
      <xdr:col>29</xdr:col>
      <xdr:colOff>561976</xdr:colOff>
      <xdr:row>20</xdr:row>
      <xdr:rowOff>90488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21</xdr:col>
      <xdr:colOff>0</xdr:colOff>
      <xdr:row>22</xdr:row>
      <xdr:rowOff>0</xdr:rowOff>
    </xdr:from>
    <xdr:to>
      <xdr:col>29</xdr:col>
      <xdr:colOff>561976</xdr:colOff>
      <xdr:row>41</xdr:row>
      <xdr:rowOff>90488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0</xdr:colOff>
      <xdr:row>1</xdr:row>
      <xdr:rowOff>0</xdr:rowOff>
    </xdr:from>
    <xdr:to>
      <xdr:col>19</xdr:col>
      <xdr:colOff>561976</xdr:colOff>
      <xdr:row>20</xdr:row>
      <xdr:rowOff>90488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0</xdr:colOff>
      <xdr:row>22</xdr:row>
      <xdr:rowOff>0</xdr:rowOff>
    </xdr:from>
    <xdr:to>
      <xdr:col>19</xdr:col>
      <xdr:colOff>561976</xdr:colOff>
      <xdr:row>41</xdr:row>
      <xdr:rowOff>90488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31</xdr:col>
      <xdr:colOff>0</xdr:colOff>
      <xdr:row>1</xdr:row>
      <xdr:rowOff>0</xdr:rowOff>
    </xdr:from>
    <xdr:to>
      <xdr:col>39</xdr:col>
      <xdr:colOff>561976</xdr:colOff>
      <xdr:row>20</xdr:row>
      <xdr:rowOff>90488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31</xdr:col>
      <xdr:colOff>0</xdr:colOff>
      <xdr:row>22</xdr:row>
      <xdr:rowOff>0</xdr:rowOff>
    </xdr:from>
    <xdr:to>
      <xdr:col>39</xdr:col>
      <xdr:colOff>561976</xdr:colOff>
      <xdr:row>41</xdr:row>
      <xdr:rowOff>90488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43</xdr:row>
      <xdr:rowOff>52387</xdr:rowOff>
    </xdr:from>
    <xdr:to>
      <xdr:col>9</xdr:col>
      <xdr:colOff>561976</xdr:colOff>
      <xdr:row>62</xdr:row>
      <xdr:rowOff>142875</xdr:rowOff>
    </xdr:to>
    <xdr:graphicFrame macro="">
      <xdr:nvGraphicFramePr>
        <xdr:cNvPr id="13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20</xdr:col>
      <xdr:colOff>581025</xdr:colOff>
      <xdr:row>43</xdr:row>
      <xdr:rowOff>0</xdr:rowOff>
    </xdr:from>
    <xdr:to>
      <xdr:col>29</xdr:col>
      <xdr:colOff>533401</xdr:colOff>
      <xdr:row>62</xdr:row>
      <xdr:rowOff>90488</xdr:rowOff>
    </xdr:to>
    <xdr:graphicFrame macro="">
      <xdr:nvGraphicFramePr>
        <xdr:cNvPr id="14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10</xdr:col>
      <xdr:colOff>581025</xdr:colOff>
      <xdr:row>43</xdr:row>
      <xdr:rowOff>0</xdr:rowOff>
    </xdr:from>
    <xdr:to>
      <xdr:col>19</xdr:col>
      <xdr:colOff>533401</xdr:colOff>
      <xdr:row>62</xdr:row>
      <xdr:rowOff>90488</xdr:rowOff>
    </xdr:to>
    <xdr:graphicFrame macro="">
      <xdr:nvGraphicFramePr>
        <xdr:cNvPr id="15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30</xdr:col>
      <xdr:colOff>581025</xdr:colOff>
      <xdr:row>43</xdr:row>
      <xdr:rowOff>0</xdr:rowOff>
    </xdr:from>
    <xdr:to>
      <xdr:col>39</xdr:col>
      <xdr:colOff>533401</xdr:colOff>
      <xdr:row>62</xdr:row>
      <xdr:rowOff>90488</xdr:rowOff>
    </xdr:to>
    <xdr:graphicFrame macro="">
      <xdr:nvGraphicFramePr>
        <xdr:cNvPr id="16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B5" sqref="B5"/>
    </sheetView>
  </sheetViews>
  <sheetFormatPr defaultRowHeight="15" x14ac:dyDescent="0.25"/>
  <cols>
    <col min="1" max="1" width="35" customWidth="1"/>
    <col min="2" max="2" width="61.5703125" customWidth="1"/>
  </cols>
  <sheetData>
    <row r="1" spans="1:2" x14ac:dyDescent="0.25">
      <c r="A1" s="21" t="s">
        <v>69</v>
      </c>
    </row>
    <row r="2" spans="1:2" x14ac:dyDescent="0.25">
      <c r="A2" t="s">
        <v>70</v>
      </c>
    </row>
    <row r="4" spans="1:2" x14ac:dyDescent="0.25">
      <c r="A4" s="21" t="s">
        <v>45</v>
      </c>
      <c r="B4" s="21" t="s">
        <v>192</v>
      </c>
    </row>
    <row r="5" spans="1:2" x14ac:dyDescent="0.25">
      <c r="A5" s="21" t="s">
        <v>46</v>
      </c>
      <c r="B5" s="21" t="s">
        <v>71</v>
      </c>
    </row>
    <row r="6" spans="1:2" x14ac:dyDescent="0.25">
      <c r="A6" s="21" t="s">
        <v>47</v>
      </c>
      <c r="B6" s="21" t="s">
        <v>48</v>
      </c>
    </row>
    <row r="7" spans="1:2" x14ac:dyDescent="0.25">
      <c r="A7" s="21" t="s">
        <v>49</v>
      </c>
      <c r="B7" s="21" t="s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selection activeCell="D11" sqref="D11"/>
    </sheetView>
  </sheetViews>
  <sheetFormatPr defaultRowHeight="15" x14ac:dyDescent="0.25"/>
  <cols>
    <col min="1" max="12" width="10.7109375" style="1" customWidth="1"/>
    <col min="13" max="16384" width="9.140625" style="1"/>
  </cols>
  <sheetData>
    <row r="1" spans="1:12" x14ac:dyDescent="0.25">
      <c r="D1" s="2"/>
      <c r="G1" s="3"/>
      <c r="H1" s="3"/>
      <c r="I1" s="3"/>
      <c r="J1" s="3"/>
      <c r="K1" s="3"/>
    </row>
    <row r="2" spans="1:12" ht="18.75" x14ac:dyDescent="0.3">
      <c r="A2" s="44" t="s">
        <v>196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x14ac:dyDescent="0.25">
      <c r="A3" s="45" t="s">
        <v>32</v>
      </c>
      <c r="B3" s="45"/>
      <c r="C3" s="45"/>
      <c r="D3" s="4">
        <v>1</v>
      </c>
      <c r="E3" s="4">
        <v>2</v>
      </c>
      <c r="F3" s="4">
        <v>3</v>
      </c>
      <c r="G3" s="4">
        <v>5</v>
      </c>
      <c r="H3" s="4">
        <v>6</v>
      </c>
      <c r="I3" s="4">
        <v>7</v>
      </c>
      <c r="J3" s="4">
        <v>19</v>
      </c>
      <c r="K3" s="4">
        <v>20</v>
      </c>
    </row>
    <row r="4" spans="1:12" x14ac:dyDescent="0.25">
      <c r="A4" s="46" t="s">
        <v>194</v>
      </c>
      <c r="B4" s="46"/>
      <c r="C4" s="46"/>
      <c r="D4" s="4">
        <f>SUMPRODUCT( (Bands!$D$7:$AAA$7=D3)*(Bands!$D$8:$AAA$8)*1 )</f>
        <v>2140</v>
      </c>
      <c r="E4" s="4">
        <f>SUMPRODUCT( (Bands!$D$7:$AAA$7=E3)*(Bands!$D$8:$AAA$8)*1 )</f>
        <v>1960</v>
      </c>
      <c r="F4" s="4">
        <f>SUMPRODUCT( (Bands!$D$7:$AAA$7=F3)*(Bands!$D$8:$AAA$8)*1 )</f>
        <v>1842.5</v>
      </c>
      <c r="G4" s="4">
        <f>SUMPRODUCT( (Bands!$D$7:$AAA$7=G3)*(Bands!$D$8:$AAA$8)*1 )</f>
        <v>881.5</v>
      </c>
      <c r="H4" s="4">
        <f>SUMPRODUCT( (Bands!$D$7:$AAA$7=H3)*(Bands!$D$8:$AAA$8)*1 )</f>
        <v>880</v>
      </c>
      <c r="I4" s="4">
        <f>SUMPRODUCT( (Bands!$D$7:$AAA$7=I3)*(Bands!$D$8:$AAA$8)*1 )</f>
        <v>2655</v>
      </c>
      <c r="J4" s="4">
        <f>SUMPRODUCT( (Bands!$D$7:$AAA$7=J3)*(Bands!$D$8:$AAA$8)*1 )</f>
        <v>882.5</v>
      </c>
      <c r="K4" s="4">
        <f>SUMPRODUCT( (Bands!$D$7:$AAA$7=K3)*(Bands!$D$8:$AAA$8)*1 )</f>
        <v>806</v>
      </c>
    </row>
    <row r="5" spans="1:12" x14ac:dyDescent="0.25">
      <c r="A5" s="46" t="s">
        <v>195</v>
      </c>
      <c r="B5" s="46"/>
      <c r="C5" s="46"/>
      <c r="D5" s="4">
        <f>SUMPRODUCT( (Bands!$D$7:$AAA$7=D3)*(Bands!$D$9:$AAA$9)*1 )</f>
        <v>1950</v>
      </c>
      <c r="E5" s="4">
        <f>SUMPRODUCT( (Bands!$D$7:$AAA$7=E3)*(Bands!$D$9:$AAA$9)*1 )</f>
        <v>1880</v>
      </c>
      <c r="F5" s="4">
        <f>SUMPRODUCT( (Bands!$D$7:$AAA$7=F3)*(Bands!$D$9:$AAA$9)*1 )</f>
        <v>1747.5</v>
      </c>
      <c r="G5" s="4">
        <f>SUMPRODUCT( (Bands!$D$7:$AAA$7=G3)*(Bands!$D$9:$AAA$9)*1 )</f>
        <v>836.5</v>
      </c>
      <c r="H5" s="4">
        <f>SUMPRODUCT( (Bands!$D$7:$AAA$7=H3)*(Bands!$D$9:$AAA$9)*1 )</f>
        <v>835</v>
      </c>
      <c r="I5" s="4">
        <f>SUMPRODUCT( (Bands!$D$7:$AAA$7=I3)*(Bands!$D$9:$AAA$9)*1 )</f>
        <v>2535</v>
      </c>
      <c r="J5" s="4">
        <f>SUMPRODUCT( (Bands!$D$7:$AAA$7=J3)*(Bands!$D$9:$AAA$9)*1 )</f>
        <v>837.5</v>
      </c>
      <c r="K5" s="4">
        <f>SUMPRODUCT( (Bands!$D$7:$AAA$7=K3)*(Bands!$D$9:$AAA$9)*1 )</f>
        <v>847</v>
      </c>
    </row>
    <row r="6" spans="1:12" x14ac:dyDescent="0.25">
      <c r="A6" s="45" t="s">
        <v>36</v>
      </c>
      <c r="B6" s="45"/>
      <c r="C6" s="45"/>
      <c r="D6" s="11">
        <v>12</v>
      </c>
      <c r="E6" s="11">
        <v>11</v>
      </c>
      <c r="F6" s="11">
        <v>12.5</v>
      </c>
      <c r="G6" s="11">
        <v>7</v>
      </c>
      <c r="H6" s="11">
        <v>9</v>
      </c>
      <c r="I6" s="11">
        <v>13</v>
      </c>
      <c r="J6" s="11">
        <v>10</v>
      </c>
      <c r="K6" s="11">
        <v>9.5</v>
      </c>
    </row>
    <row r="7" spans="1:12" x14ac:dyDescent="0.25">
      <c r="A7" s="45" t="s">
        <v>37</v>
      </c>
      <c r="B7" s="45"/>
      <c r="C7" s="45"/>
      <c r="D7" s="11">
        <v>-88.5</v>
      </c>
      <c r="E7" s="11">
        <v>-87</v>
      </c>
      <c r="F7" s="11">
        <v>-88</v>
      </c>
      <c r="G7" s="11">
        <v>-82</v>
      </c>
      <c r="H7" s="11">
        <v>-86.5</v>
      </c>
      <c r="I7" s="11">
        <v>-88</v>
      </c>
      <c r="J7" s="11">
        <v>-86</v>
      </c>
      <c r="K7" s="11">
        <v>-85.5</v>
      </c>
    </row>
    <row r="8" spans="1:12" x14ac:dyDescent="0.25">
      <c r="A8" s="45" t="s">
        <v>40</v>
      </c>
      <c r="B8" s="45"/>
      <c r="C8" s="45"/>
      <c r="D8" s="11">
        <f t="shared" ref="D8:K8" si="0">D6-2</f>
        <v>10</v>
      </c>
      <c r="E8" s="11">
        <f t="shared" si="0"/>
        <v>9</v>
      </c>
      <c r="F8" s="11">
        <f t="shared" si="0"/>
        <v>10.5</v>
      </c>
      <c r="G8" s="11">
        <f t="shared" si="0"/>
        <v>5</v>
      </c>
      <c r="H8" s="11">
        <f t="shared" si="0"/>
        <v>7</v>
      </c>
      <c r="I8" s="11">
        <f t="shared" si="0"/>
        <v>11</v>
      </c>
      <c r="J8" s="11">
        <f t="shared" si="0"/>
        <v>8</v>
      </c>
      <c r="K8" s="11">
        <f t="shared" si="0"/>
        <v>7.5</v>
      </c>
    </row>
    <row r="9" spans="1:12" x14ac:dyDescent="0.25">
      <c r="A9" s="45" t="s">
        <v>42</v>
      </c>
      <c r="B9" s="45"/>
      <c r="C9" s="45"/>
      <c r="D9" s="11">
        <f t="shared" ref="D9:K9" si="1">D7+3</f>
        <v>-85.5</v>
      </c>
      <c r="E9" s="11">
        <f t="shared" si="1"/>
        <v>-84</v>
      </c>
      <c r="F9" s="11">
        <f t="shared" si="1"/>
        <v>-85</v>
      </c>
      <c r="G9" s="11">
        <f t="shared" si="1"/>
        <v>-79</v>
      </c>
      <c r="H9" s="11">
        <f t="shared" si="1"/>
        <v>-83.5</v>
      </c>
      <c r="I9" s="11">
        <f t="shared" si="1"/>
        <v>-85</v>
      </c>
      <c r="J9" s="11">
        <f t="shared" si="1"/>
        <v>-83</v>
      </c>
      <c r="K9" s="11">
        <f t="shared" si="1"/>
        <v>-82.5</v>
      </c>
    </row>
    <row r="10" spans="1:12" x14ac:dyDescent="0.25">
      <c r="A10" s="45" t="s">
        <v>8</v>
      </c>
      <c r="B10" s="45"/>
      <c r="C10" s="45"/>
      <c r="D10" s="11" t="s">
        <v>9</v>
      </c>
      <c r="E10" s="22" t="s">
        <v>225</v>
      </c>
      <c r="F10" s="22"/>
      <c r="G10" s="22"/>
      <c r="H10" s="22"/>
      <c r="I10" s="22"/>
      <c r="J10" s="22"/>
      <c r="K10" s="22"/>
    </row>
    <row r="11" spans="1:12" x14ac:dyDescent="0.25">
      <c r="A11" s="45" t="s">
        <v>64</v>
      </c>
      <c r="B11" s="45"/>
      <c r="C11" s="45"/>
      <c r="D11" s="11" t="s">
        <v>68</v>
      </c>
      <c r="E11" s="22" t="s">
        <v>226</v>
      </c>
      <c r="F11" s="22"/>
      <c r="G11" s="22"/>
      <c r="H11" s="22"/>
      <c r="I11" s="22"/>
      <c r="J11" s="22"/>
      <c r="K11" s="22"/>
    </row>
    <row r="12" spans="1:12" x14ac:dyDescent="0.25">
      <c r="D12" s="5"/>
      <c r="E12" s="5"/>
      <c r="F12" s="5"/>
      <c r="G12" s="5"/>
      <c r="H12" s="5"/>
      <c r="I12" s="5"/>
      <c r="J12" s="5"/>
      <c r="K12" s="5"/>
    </row>
    <row r="13" spans="1:12" ht="18.75" x14ac:dyDescent="0.3">
      <c r="A13" s="44" t="s">
        <v>53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</row>
    <row r="14" spans="1:12" x14ac:dyDescent="0.25">
      <c r="D14" s="10" t="str">
        <f t="shared" ref="D14:I14" si="2">CONCATENATE("B",D3," pass")</f>
        <v>B1 pass</v>
      </c>
      <c r="E14" s="10" t="str">
        <f t="shared" ref="E14" si="3">CONCATENATE("B",E3," pass")</f>
        <v>B2 pass</v>
      </c>
      <c r="F14" s="10" t="str">
        <f t="shared" si="2"/>
        <v>B3 pass</v>
      </c>
      <c r="G14" s="10" t="str">
        <f t="shared" si="2"/>
        <v>B5 pass</v>
      </c>
      <c r="H14" s="10" t="str">
        <f t="shared" si="2"/>
        <v>B6 pass</v>
      </c>
      <c r="I14" s="10" t="str">
        <f t="shared" si="2"/>
        <v>B7 pass</v>
      </c>
      <c r="J14" s="10" t="str">
        <f t="shared" ref="J14:K14" si="4">CONCATENATE("B",J3," pass")</f>
        <v>B19 pass</v>
      </c>
      <c r="K14" s="10" t="str">
        <f t="shared" si="4"/>
        <v>B20 pass</v>
      </c>
      <c r="L14" s="10" t="s">
        <v>31</v>
      </c>
    </row>
    <row r="15" spans="1:12" x14ac:dyDescent="0.25">
      <c r="A15" s="45" t="s">
        <v>51</v>
      </c>
      <c r="B15" s="45"/>
      <c r="C15" s="45"/>
      <c r="D15" s="40">
        <f>Analysis!D187</f>
        <v>0.88135593220338981</v>
      </c>
      <c r="E15" s="40">
        <f>Analysis!E187</f>
        <v>0.81818181818181823</v>
      </c>
      <c r="F15" s="40">
        <f>Analysis!F187</f>
        <v>0.88749999999999996</v>
      </c>
      <c r="G15" s="40">
        <f>Analysis!G187</f>
        <v>0.81818181818181823</v>
      </c>
      <c r="H15" s="40">
        <f>Analysis!H187</f>
        <v>0.92307692307692313</v>
      </c>
      <c r="I15" s="40">
        <f>Analysis!I187</f>
        <v>0.88235294117647056</v>
      </c>
      <c r="J15" s="40">
        <f>Analysis!J187</f>
        <v>0.90909090909090906</v>
      </c>
      <c r="K15" s="40">
        <f>Analysis!K187</f>
        <v>0.9375</v>
      </c>
      <c r="L15" s="40">
        <f>Analysis!L187</f>
        <v>0.79881656804733725</v>
      </c>
    </row>
    <row r="16" spans="1:12" x14ac:dyDescent="0.25">
      <c r="A16" s="45" t="s">
        <v>38</v>
      </c>
      <c r="B16" s="45"/>
      <c r="C16" s="45"/>
      <c r="D16" s="40">
        <f>Analysis!P187</f>
        <v>0.8571428571428571</v>
      </c>
      <c r="E16" s="40">
        <f>Analysis!Q187</f>
        <v>0.83333333333333337</v>
      </c>
      <c r="F16" s="40">
        <f>Analysis!R187</f>
        <v>0.91891891891891897</v>
      </c>
      <c r="G16" s="40">
        <f>Analysis!S187</f>
        <v>0.7</v>
      </c>
      <c r="H16" s="40">
        <f>Analysis!T187</f>
        <v>0.92307692307692313</v>
      </c>
      <c r="I16" s="40">
        <f>Analysis!U187</f>
        <v>0.87962962962962965</v>
      </c>
      <c r="J16" s="40">
        <f>Analysis!V187</f>
        <v>0.875</v>
      </c>
      <c r="K16" s="40">
        <f>Analysis!W187</f>
        <v>0.84375</v>
      </c>
      <c r="L16" s="40">
        <f>Analysis!X187</f>
        <v>0.80379746835443033</v>
      </c>
    </row>
    <row r="17" spans="1:12" x14ac:dyDescent="0.25">
      <c r="A17" s="45" t="s">
        <v>39</v>
      </c>
      <c r="B17" s="45"/>
      <c r="C17" s="45"/>
      <c r="D17" s="40">
        <f>Analysis!AB187</f>
        <v>0.81632653061224492</v>
      </c>
      <c r="E17" s="40">
        <f>Analysis!AC187</f>
        <v>0.8</v>
      </c>
      <c r="F17" s="40">
        <f>Analysis!AD187</f>
        <v>0.86486486486486491</v>
      </c>
      <c r="G17" s="40">
        <f>Analysis!AE187</f>
        <v>0.7</v>
      </c>
      <c r="H17" s="40">
        <f>Analysis!AF187</f>
        <v>0.84615384615384615</v>
      </c>
      <c r="I17" s="40">
        <f>Analysis!AG187</f>
        <v>0.81481481481481477</v>
      </c>
      <c r="J17" s="40">
        <f>Analysis!AH187</f>
        <v>0.875</v>
      </c>
      <c r="K17" s="40">
        <f>Analysis!AI187</f>
        <v>0.8125</v>
      </c>
      <c r="L17" s="40">
        <f>Analysis!AJ187</f>
        <v>0.73076923076923073</v>
      </c>
    </row>
    <row r="18" spans="1:12" x14ac:dyDescent="0.25">
      <c r="A18" s="45" t="s">
        <v>44</v>
      </c>
      <c r="B18" s="45"/>
      <c r="C18" s="45"/>
      <c r="D18" s="20">
        <f>Analysis!AB188</f>
        <v>49</v>
      </c>
      <c r="E18" s="20">
        <f>Analysis!AC188</f>
        <v>10</v>
      </c>
      <c r="F18" s="20">
        <f>Analysis!AD188</f>
        <v>148</v>
      </c>
      <c r="G18" s="20">
        <f>Analysis!AE188</f>
        <v>10</v>
      </c>
      <c r="H18" s="20">
        <f>Analysis!AF188</f>
        <v>13</v>
      </c>
      <c r="I18" s="20">
        <f>Analysis!AG188</f>
        <v>108</v>
      </c>
      <c r="J18" s="20">
        <f>Analysis!AH188</f>
        <v>32</v>
      </c>
      <c r="K18" s="20">
        <f>Analysis!AI188</f>
        <v>96</v>
      </c>
      <c r="L18" s="29"/>
    </row>
    <row r="20" spans="1:12" x14ac:dyDescent="0.25">
      <c r="A20" s="45" t="s">
        <v>41</v>
      </c>
      <c r="B20" s="45"/>
      <c r="C20" s="45"/>
      <c r="D20" s="40">
        <f>Analysis!AN187</f>
        <v>0.4</v>
      </c>
      <c r="E20" s="40">
        <f>Analysis!AO187</f>
        <v>0.72727272727272729</v>
      </c>
      <c r="F20" s="40">
        <f>Analysis!AP187</f>
        <v>0.375</v>
      </c>
      <c r="G20" s="40">
        <f>Analysis!AQ187</f>
        <v>0.9</v>
      </c>
      <c r="H20" s="40" t="str">
        <f>Analysis!AR187</f>
        <v>N/A</v>
      </c>
      <c r="I20" s="40">
        <f>Analysis!AS187</f>
        <v>0</v>
      </c>
      <c r="J20" s="40">
        <f>Analysis!AT187</f>
        <v>0</v>
      </c>
      <c r="K20" s="40">
        <f>Analysis!AU187</f>
        <v>0.25</v>
      </c>
      <c r="L20" s="40">
        <f>Analysis!AV187</f>
        <v>0</v>
      </c>
    </row>
    <row r="21" spans="1:12" x14ac:dyDescent="0.25">
      <c r="A21" s="45" t="s">
        <v>43</v>
      </c>
      <c r="B21" s="45"/>
      <c r="C21" s="45"/>
      <c r="D21" s="40">
        <f>Analysis!AZ187</f>
        <v>0.75</v>
      </c>
      <c r="E21" s="40">
        <f>Analysis!BA187</f>
        <v>0.81818181818181823</v>
      </c>
      <c r="F21" s="40">
        <f>Analysis!BB187</f>
        <v>0.8571428571428571</v>
      </c>
      <c r="G21" s="40">
        <f>Analysis!BC187</f>
        <v>1</v>
      </c>
      <c r="H21" s="40" t="str">
        <f>Analysis!BD187</f>
        <v>N/A</v>
      </c>
      <c r="I21" s="40">
        <f>Analysis!BE187</f>
        <v>1</v>
      </c>
      <c r="J21" s="40" t="str">
        <f>Analysis!BF187</f>
        <v>N/A</v>
      </c>
      <c r="K21" s="40">
        <f>Analysis!BG187</f>
        <v>0.75</v>
      </c>
      <c r="L21" s="40">
        <f>Analysis!BH187</f>
        <v>0.6428571428571429</v>
      </c>
    </row>
    <row r="22" spans="1:12" x14ac:dyDescent="0.25">
      <c r="A22" s="45" t="s">
        <v>54</v>
      </c>
      <c r="B22" s="45"/>
      <c r="C22" s="45"/>
      <c r="D22" s="40">
        <f>Analysis!BL187</f>
        <v>0.375</v>
      </c>
      <c r="E22" s="40">
        <f>Analysis!BM187</f>
        <v>0.66666666666666663</v>
      </c>
      <c r="F22" s="40">
        <f>Analysis!BN187</f>
        <v>0.2857142857142857</v>
      </c>
      <c r="G22" s="40">
        <f>Analysis!BO187</f>
        <v>0.88888888888888884</v>
      </c>
      <c r="H22" s="40" t="str">
        <f>Analysis!BP187</f>
        <v>N/A</v>
      </c>
      <c r="I22" s="40">
        <f>Analysis!BQ187</f>
        <v>0</v>
      </c>
      <c r="J22" s="40" t="str">
        <f>Analysis!BR187</f>
        <v>N/A</v>
      </c>
      <c r="K22" s="40">
        <f>Analysis!BS187</f>
        <v>0.25</v>
      </c>
      <c r="L22" s="40">
        <f>Analysis!BT187</f>
        <v>0</v>
      </c>
    </row>
    <row r="23" spans="1:12" x14ac:dyDescent="0.25">
      <c r="A23" s="45" t="s">
        <v>44</v>
      </c>
      <c r="B23" s="45"/>
      <c r="C23" s="45"/>
      <c r="D23" s="20">
        <f>Analysis!BL188</f>
        <v>8</v>
      </c>
      <c r="E23" s="20">
        <f>Analysis!BM188</f>
        <v>9</v>
      </c>
      <c r="F23" s="20">
        <f>Analysis!BN188</f>
        <v>7</v>
      </c>
      <c r="G23" s="20">
        <f>Analysis!BO188</f>
        <v>9</v>
      </c>
      <c r="H23" s="20">
        <f>Analysis!BP188</f>
        <v>0</v>
      </c>
      <c r="I23" s="20">
        <f>Analysis!BQ188</f>
        <v>1</v>
      </c>
      <c r="J23" s="20">
        <f>Analysis!BR188</f>
        <v>0</v>
      </c>
      <c r="K23" s="20">
        <f>Analysis!BS188</f>
        <v>4</v>
      </c>
      <c r="L23" s="29"/>
    </row>
    <row r="25" spans="1:12" x14ac:dyDescent="0.25">
      <c r="A25" s="45" t="s">
        <v>52</v>
      </c>
      <c r="B25" s="45"/>
      <c r="C25" s="45"/>
      <c r="D25" s="40">
        <f>Analysis!BX187</f>
        <v>0.25</v>
      </c>
      <c r="E25" s="40">
        <f>Analysis!BY187</f>
        <v>0.55555555555555558</v>
      </c>
      <c r="F25" s="40">
        <f>Analysis!BZ187</f>
        <v>0.14285714285714285</v>
      </c>
      <c r="G25" s="40">
        <f>Analysis!CA187</f>
        <v>0.66666666666666663</v>
      </c>
      <c r="H25" s="40" t="str">
        <f>Analysis!CB187</f>
        <v>N/A</v>
      </c>
      <c r="I25" s="40">
        <f>Analysis!CC187</f>
        <v>0</v>
      </c>
      <c r="J25" s="40" t="str">
        <f>Analysis!CD187</f>
        <v>N/A</v>
      </c>
      <c r="K25" s="40">
        <f>Analysis!CE187</f>
        <v>0</v>
      </c>
      <c r="L25" s="40">
        <f>Analysis!CF187</f>
        <v>0</v>
      </c>
    </row>
    <row r="26" spans="1:12" x14ac:dyDescent="0.25">
      <c r="A26" s="45" t="s">
        <v>44</v>
      </c>
      <c r="B26" s="45"/>
      <c r="C26" s="45"/>
      <c r="D26" s="20">
        <f>Analysis!BX188</f>
        <v>8</v>
      </c>
      <c r="E26" s="20">
        <f>Analysis!BY188</f>
        <v>9</v>
      </c>
      <c r="F26" s="20">
        <f>Analysis!BZ188</f>
        <v>7</v>
      </c>
      <c r="G26" s="20">
        <f>Analysis!CA188</f>
        <v>9</v>
      </c>
      <c r="H26" s="20">
        <f>Analysis!CB188</f>
        <v>0</v>
      </c>
      <c r="I26" s="20">
        <f>Analysis!CC188</f>
        <v>1</v>
      </c>
      <c r="J26" s="20">
        <f>Analysis!CD188</f>
        <v>0</v>
      </c>
      <c r="K26" s="20">
        <f>Analysis!CE188</f>
        <v>4</v>
      </c>
    </row>
  </sheetData>
  <mergeCells count="21">
    <mergeCell ref="A26:C26"/>
    <mergeCell ref="A13:L13"/>
    <mergeCell ref="A8:C8"/>
    <mergeCell ref="A9:C9"/>
    <mergeCell ref="A18:C18"/>
    <mergeCell ref="A23:C23"/>
    <mergeCell ref="A10:C10"/>
    <mergeCell ref="A17:C17"/>
    <mergeCell ref="A20:C20"/>
    <mergeCell ref="A16:C16"/>
    <mergeCell ref="A21:C21"/>
    <mergeCell ref="A22:C22"/>
    <mergeCell ref="A15:C15"/>
    <mergeCell ref="A25:C25"/>
    <mergeCell ref="A2:L2"/>
    <mergeCell ref="A3:C3"/>
    <mergeCell ref="A6:C6"/>
    <mergeCell ref="A7:C7"/>
    <mergeCell ref="A11:C11"/>
    <mergeCell ref="A4:C4"/>
    <mergeCell ref="A5:C5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2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0" style="6" bestFit="1" customWidth="1"/>
    <col min="2" max="2" width="10.42578125" style="6" bestFit="1" customWidth="1"/>
    <col min="3" max="4" width="9.140625" style="6"/>
    <col min="5" max="6" width="9.140625" style="12"/>
    <col min="7" max="7" width="4.140625" style="12" customWidth="1"/>
    <col min="8" max="8" width="3.5703125" style="12" customWidth="1"/>
    <col min="9" max="9" width="3.7109375" style="12" customWidth="1"/>
    <col min="10" max="10" width="3.85546875" style="12" customWidth="1"/>
    <col min="11" max="12" width="10.7109375" style="12" customWidth="1"/>
    <col min="13" max="13" width="11.7109375" style="33" bestFit="1" customWidth="1"/>
    <col min="14" max="16384" width="9.140625" style="3"/>
  </cols>
  <sheetData>
    <row r="1" spans="1:13" x14ac:dyDescent="0.25">
      <c r="A1" s="9" t="s">
        <v>0</v>
      </c>
      <c r="B1" s="9" t="s">
        <v>20</v>
      </c>
      <c r="C1" s="9" t="s">
        <v>8</v>
      </c>
      <c r="D1" s="9" t="s">
        <v>1</v>
      </c>
      <c r="E1" s="15" t="s">
        <v>2</v>
      </c>
      <c r="F1" s="15" t="s">
        <v>3</v>
      </c>
      <c r="G1" s="19" t="s">
        <v>5</v>
      </c>
      <c r="H1" s="19" t="s">
        <v>11</v>
      </c>
      <c r="I1" s="19" t="s">
        <v>6</v>
      </c>
      <c r="J1" s="19" t="s">
        <v>12</v>
      </c>
      <c r="K1" s="14" t="s">
        <v>4</v>
      </c>
      <c r="L1" s="14" t="s">
        <v>30</v>
      </c>
      <c r="M1" s="28" t="s">
        <v>7</v>
      </c>
    </row>
    <row r="2" spans="1:13" x14ac:dyDescent="0.25">
      <c r="A2" s="7" t="s">
        <v>10</v>
      </c>
      <c r="B2" s="7" t="s">
        <v>35</v>
      </c>
      <c r="C2" s="6" t="s">
        <v>9</v>
      </c>
      <c r="D2" s="16">
        <v>1</v>
      </c>
      <c r="E2" s="17">
        <v>12.2</v>
      </c>
      <c r="F2" s="17">
        <v>7.3</v>
      </c>
      <c r="G2" s="17"/>
      <c r="K2" s="17">
        <v>-93.4</v>
      </c>
      <c r="L2" s="17">
        <v>-92.2</v>
      </c>
      <c r="M2" s="18" t="s">
        <v>33</v>
      </c>
    </row>
    <row r="3" spans="1:13" x14ac:dyDescent="0.25">
      <c r="A3" s="7" t="s">
        <v>13</v>
      </c>
      <c r="B3" s="7" t="s">
        <v>35</v>
      </c>
      <c r="C3" s="6" t="s">
        <v>9</v>
      </c>
      <c r="D3" s="16">
        <v>1</v>
      </c>
      <c r="E3" s="17">
        <v>13.4</v>
      </c>
      <c r="F3" s="17">
        <v>11.5</v>
      </c>
      <c r="G3" s="17"/>
      <c r="K3" s="17">
        <v>-89.4</v>
      </c>
      <c r="L3" s="17">
        <v>-88.6</v>
      </c>
      <c r="M3" s="18" t="s">
        <v>34</v>
      </c>
    </row>
    <row r="4" spans="1:13" x14ac:dyDescent="0.25">
      <c r="A4" s="7" t="s">
        <v>14</v>
      </c>
      <c r="B4" s="7" t="s">
        <v>35</v>
      </c>
      <c r="C4" s="6" t="s">
        <v>9</v>
      </c>
      <c r="D4" s="16">
        <v>1</v>
      </c>
      <c r="E4" s="17">
        <v>14.1</v>
      </c>
      <c r="F4" s="17">
        <v>12.6</v>
      </c>
      <c r="G4" s="17"/>
      <c r="K4" s="17">
        <v>-89.1</v>
      </c>
      <c r="L4" s="17">
        <v>-87.6</v>
      </c>
      <c r="M4" s="18" t="s">
        <v>33</v>
      </c>
    </row>
    <row r="5" spans="1:13" x14ac:dyDescent="0.25">
      <c r="A5" s="7" t="s">
        <v>15</v>
      </c>
      <c r="B5" s="7" t="s">
        <v>35</v>
      </c>
      <c r="C5" s="6" t="s">
        <v>9</v>
      </c>
      <c r="D5" s="16">
        <v>1</v>
      </c>
      <c r="E5" s="17">
        <v>12.7</v>
      </c>
      <c r="F5" s="17">
        <v>11.7</v>
      </c>
      <c r="G5" s="17"/>
      <c r="K5" s="17">
        <v>-88</v>
      </c>
      <c r="L5" s="17">
        <v>-86.4</v>
      </c>
      <c r="M5" s="18" t="s">
        <v>33</v>
      </c>
    </row>
    <row r="6" spans="1:13" x14ac:dyDescent="0.25">
      <c r="A6" s="7" t="s">
        <v>16</v>
      </c>
      <c r="B6" s="7" t="s">
        <v>35</v>
      </c>
      <c r="C6" s="6" t="s">
        <v>9</v>
      </c>
      <c r="D6" s="16">
        <v>1</v>
      </c>
      <c r="E6" s="17">
        <v>10</v>
      </c>
      <c r="F6" s="17">
        <v>8.1999999999999993</v>
      </c>
      <c r="G6" s="17"/>
      <c r="K6" s="17">
        <v>-89.8</v>
      </c>
      <c r="L6" s="17">
        <v>-88.8</v>
      </c>
      <c r="M6" s="18" t="s">
        <v>34</v>
      </c>
    </row>
    <row r="7" spans="1:13" x14ac:dyDescent="0.25">
      <c r="A7" s="7" t="s">
        <v>17</v>
      </c>
      <c r="B7" s="7" t="s">
        <v>35</v>
      </c>
      <c r="C7" s="6" t="s">
        <v>9</v>
      </c>
      <c r="D7" s="16">
        <v>1</v>
      </c>
      <c r="E7" s="17"/>
      <c r="F7" s="17"/>
      <c r="G7" s="17"/>
      <c r="K7" s="17"/>
      <c r="L7" s="17"/>
      <c r="M7" s="18" t="s">
        <v>33</v>
      </c>
    </row>
    <row r="8" spans="1:13" x14ac:dyDescent="0.25">
      <c r="A8" s="7" t="s">
        <v>18</v>
      </c>
      <c r="B8" s="7" t="s">
        <v>35</v>
      </c>
      <c r="C8" s="6" t="s">
        <v>9</v>
      </c>
      <c r="D8" s="16">
        <v>1</v>
      </c>
      <c r="E8" s="17"/>
      <c r="F8" s="17"/>
      <c r="G8" s="17"/>
      <c r="K8" s="17"/>
      <c r="L8" s="17"/>
      <c r="M8" s="18" t="s">
        <v>33</v>
      </c>
    </row>
    <row r="9" spans="1:13" x14ac:dyDescent="0.25">
      <c r="A9" s="7" t="s">
        <v>19</v>
      </c>
      <c r="B9" s="7" t="s">
        <v>35</v>
      </c>
      <c r="C9" s="6" t="s">
        <v>9</v>
      </c>
      <c r="D9" s="16">
        <v>1</v>
      </c>
      <c r="E9" s="17"/>
      <c r="F9" s="17"/>
      <c r="G9" s="17"/>
      <c r="K9" s="17"/>
      <c r="L9" s="17"/>
      <c r="M9" s="18" t="s">
        <v>33</v>
      </c>
    </row>
    <row r="10" spans="1:13" x14ac:dyDescent="0.25">
      <c r="A10" s="7" t="s">
        <v>193</v>
      </c>
      <c r="B10" s="7" t="s">
        <v>35</v>
      </c>
      <c r="C10" s="6" t="s">
        <v>9</v>
      </c>
      <c r="D10" s="16">
        <v>1</v>
      </c>
      <c r="E10" s="17">
        <v>10.5</v>
      </c>
      <c r="F10" s="17">
        <v>5.4</v>
      </c>
      <c r="G10" s="17"/>
      <c r="K10" s="17">
        <v>-90</v>
      </c>
      <c r="L10" s="17">
        <v>-88.6</v>
      </c>
      <c r="M10" s="18" t="s">
        <v>34</v>
      </c>
    </row>
    <row r="11" spans="1:13" x14ac:dyDescent="0.25">
      <c r="A11" s="7" t="s">
        <v>10</v>
      </c>
      <c r="B11" s="7" t="s">
        <v>35</v>
      </c>
      <c r="C11" s="6" t="s">
        <v>9</v>
      </c>
      <c r="D11" s="16">
        <v>2</v>
      </c>
      <c r="E11" s="17">
        <v>13.8</v>
      </c>
      <c r="F11" s="17">
        <v>10.1</v>
      </c>
      <c r="G11" s="17"/>
      <c r="K11" s="17">
        <v>-91.4</v>
      </c>
      <c r="L11" s="17">
        <v>-89.8</v>
      </c>
      <c r="M11" s="18" t="s">
        <v>33</v>
      </c>
    </row>
    <row r="12" spans="1:13" x14ac:dyDescent="0.25">
      <c r="A12" s="7" t="s">
        <v>13</v>
      </c>
      <c r="B12" s="7" t="s">
        <v>35</v>
      </c>
      <c r="C12" s="6" t="s">
        <v>9</v>
      </c>
      <c r="D12" s="16">
        <v>2</v>
      </c>
      <c r="E12" s="17">
        <v>12.6</v>
      </c>
      <c r="F12" s="17">
        <v>11.7</v>
      </c>
      <c r="G12" s="17"/>
      <c r="K12" s="17">
        <v>-90.1</v>
      </c>
      <c r="L12" s="17">
        <v>-89.4</v>
      </c>
      <c r="M12" s="18" t="s">
        <v>34</v>
      </c>
    </row>
    <row r="13" spans="1:13" x14ac:dyDescent="0.25">
      <c r="A13" s="7" t="s">
        <v>14</v>
      </c>
      <c r="B13" s="7" t="s">
        <v>35</v>
      </c>
      <c r="C13" s="6" t="s">
        <v>9</v>
      </c>
      <c r="D13" s="16">
        <v>2</v>
      </c>
      <c r="E13" s="17">
        <v>13.8</v>
      </c>
      <c r="F13" s="17">
        <v>12.6</v>
      </c>
      <c r="G13" s="17"/>
      <c r="K13" s="17">
        <v>-90.5</v>
      </c>
      <c r="L13" s="17">
        <v>-89.3</v>
      </c>
      <c r="M13" s="18" t="s">
        <v>33</v>
      </c>
    </row>
    <row r="14" spans="1:13" x14ac:dyDescent="0.25">
      <c r="A14" s="7" t="s">
        <v>15</v>
      </c>
      <c r="B14" s="7" t="s">
        <v>35</v>
      </c>
      <c r="C14" s="6" t="s">
        <v>9</v>
      </c>
      <c r="D14" s="16">
        <v>2</v>
      </c>
      <c r="E14" s="17">
        <v>11.8</v>
      </c>
      <c r="F14" s="17">
        <v>9.9</v>
      </c>
      <c r="G14" s="17"/>
      <c r="K14" s="17">
        <v>-86.9</v>
      </c>
      <c r="L14" s="17">
        <v>-85.4</v>
      </c>
      <c r="M14" s="18" t="s">
        <v>33</v>
      </c>
    </row>
    <row r="15" spans="1:13" x14ac:dyDescent="0.25">
      <c r="A15" s="7" t="s">
        <v>16</v>
      </c>
      <c r="B15" s="7" t="s">
        <v>35</v>
      </c>
      <c r="C15" s="6" t="s">
        <v>9</v>
      </c>
      <c r="D15" s="16">
        <v>2</v>
      </c>
      <c r="E15" s="17">
        <v>5.6</v>
      </c>
      <c r="F15" s="17">
        <v>2.7</v>
      </c>
      <c r="G15" s="17"/>
      <c r="K15" s="17">
        <v>-90.6</v>
      </c>
      <c r="L15" s="17">
        <v>-89.6</v>
      </c>
      <c r="M15" s="18" t="s">
        <v>34</v>
      </c>
    </row>
    <row r="16" spans="1:13" x14ac:dyDescent="0.25">
      <c r="A16" s="7" t="s">
        <v>17</v>
      </c>
      <c r="B16" s="7" t="s">
        <v>35</v>
      </c>
      <c r="C16" s="6" t="s">
        <v>9</v>
      </c>
      <c r="D16" s="16">
        <v>2</v>
      </c>
      <c r="E16" s="17">
        <v>12.4</v>
      </c>
      <c r="F16" s="17">
        <v>9.8000000000000007</v>
      </c>
      <c r="G16" s="17"/>
      <c r="K16" s="17">
        <v>-87.3</v>
      </c>
      <c r="L16" s="17">
        <v>-83.6</v>
      </c>
      <c r="M16" s="18" t="s">
        <v>33</v>
      </c>
    </row>
    <row r="17" spans="1:13" x14ac:dyDescent="0.25">
      <c r="A17" s="7" t="s">
        <v>18</v>
      </c>
      <c r="B17" s="7" t="s">
        <v>35</v>
      </c>
      <c r="C17" s="6" t="s">
        <v>9</v>
      </c>
      <c r="D17" s="16">
        <v>2</v>
      </c>
      <c r="E17" s="17">
        <v>14.3</v>
      </c>
      <c r="F17" s="17">
        <v>13.5</v>
      </c>
      <c r="G17" s="17"/>
      <c r="K17" s="17">
        <v>-91.9</v>
      </c>
      <c r="L17" s="17">
        <v>-93.5</v>
      </c>
      <c r="M17" s="18" t="s">
        <v>33</v>
      </c>
    </row>
    <row r="18" spans="1:13" x14ac:dyDescent="0.25">
      <c r="A18" s="7" t="s">
        <v>19</v>
      </c>
      <c r="B18" s="7" t="s">
        <v>35</v>
      </c>
      <c r="C18" s="6" t="s">
        <v>9</v>
      </c>
      <c r="D18" s="16">
        <v>2</v>
      </c>
      <c r="E18" s="17">
        <v>13.7</v>
      </c>
      <c r="F18" s="17">
        <v>10.3</v>
      </c>
      <c r="G18" s="17"/>
      <c r="K18" s="17">
        <v>-91.5</v>
      </c>
      <c r="L18" s="17">
        <v>-92.2</v>
      </c>
      <c r="M18" s="18" t="s">
        <v>33</v>
      </c>
    </row>
    <row r="19" spans="1:13" x14ac:dyDescent="0.25">
      <c r="A19" s="7" t="s">
        <v>193</v>
      </c>
      <c r="B19" s="7" t="s">
        <v>35</v>
      </c>
      <c r="C19" s="6" t="s">
        <v>9</v>
      </c>
      <c r="D19" s="16">
        <v>2</v>
      </c>
      <c r="E19" s="17">
        <v>11.5</v>
      </c>
      <c r="F19" s="17">
        <v>3.1</v>
      </c>
      <c r="G19" s="17"/>
      <c r="K19" s="17">
        <v>-90.5</v>
      </c>
      <c r="L19" s="17">
        <v>-89.1</v>
      </c>
      <c r="M19" s="18" t="s">
        <v>34</v>
      </c>
    </row>
    <row r="20" spans="1:13" x14ac:dyDescent="0.25">
      <c r="A20" s="7" t="s">
        <v>10</v>
      </c>
      <c r="B20" s="7" t="s">
        <v>35</v>
      </c>
      <c r="C20" s="6" t="s">
        <v>9</v>
      </c>
      <c r="D20" s="16">
        <v>3</v>
      </c>
      <c r="E20" s="17">
        <v>12.8</v>
      </c>
      <c r="F20" s="17">
        <v>8.1</v>
      </c>
      <c r="G20" s="17"/>
      <c r="K20" s="17">
        <v>-88.8</v>
      </c>
      <c r="L20" s="17">
        <v>-87</v>
      </c>
      <c r="M20" s="18" t="s">
        <v>33</v>
      </c>
    </row>
    <row r="21" spans="1:13" x14ac:dyDescent="0.25">
      <c r="A21" s="7" t="s">
        <v>13</v>
      </c>
      <c r="B21" s="7" t="s">
        <v>35</v>
      </c>
      <c r="C21" s="6" t="s">
        <v>9</v>
      </c>
      <c r="D21" s="16">
        <v>3</v>
      </c>
      <c r="E21" s="17">
        <v>12.6</v>
      </c>
      <c r="F21" s="17">
        <v>12.3</v>
      </c>
      <c r="G21" s="17"/>
      <c r="K21" s="17">
        <v>-87.4</v>
      </c>
      <c r="L21" s="17">
        <v>-84.2</v>
      </c>
      <c r="M21" s="18" t="s">
        <v>34</v>
      </c>
    </row>
    <row r="22" spans="1:13" x14ac:dyDescent="0.25">
      <c r="A22" s="7" t="s">
        <v>14</v>
      </c>
      <c r="B22" s="7" t="s">
        <v>35</v>
      </c>
      <c r="C22" s="6" t="s">
        <v>9</v>
      </c>
      <c r="D22" s="16">
        <v>3</v>
      </c>
      <c r="E22" s="17"/>
      <c r="F22" s="17"/>
      <c r="G22" s="17"/>
      <c r="K22" s="17"/>
      <c r="L22" s="17"/>
      <c r="M22" s="18" t="s">
        <v>33</v>
      </c>
    </row>
    <row r="23" spans="1:13" x14ac:dyDescent="0.25">
      <c r="A23" s="7" t="s">
        <v>15</v>
      </c>
      <c r="B23" s="7" t="s">
        <v>35</v>
      </c>
      <c r="C23" s="6" t="s">
        <v>9</v>
      </c>
      <c r="D23" s="16">
        <v>3</v>
      </c>
      <c r="E23" s="17">
        <v>13.6</v>
      </c>
      <c r="F23" s="17">
        <v>13.2</v>
      </c>
      <c r="G23" s="17"/>
      <c r="K23" s="17">
        <v>-86.9</v>
      </c>
      <c r="L23" s="17">
        <v>-85.4</v>
      </c>
      <c r="M23" s="18" t="s">
        <v>33</v>
      </c>
    </row>
    <row r="24" spans="1:13" x14ac:dyDescent="0.25">
      <c r="A24" s="7" t="s">
        <v>16</v>
      </c>
      <c r="B24" s="7" t="s">
        <v>35</v>
      </c>
      <c r="C24" s="6" t="s">
        <v>9</v>
      </c>
      <c r="D24" s="16">
        <v>3</v>
      </c>
      <c r="E24" s="17">
        <v>7.6</v>
      </c>
      <c r="F24" s="17">
        <v>5.7</v>
      </c>
      <c r="G24" s="17"/>
      <c r="K24" s="17">
        <v>-88.3</v>
      </c>
      <c r="L24" s="17">
        <v>-87.7</v>
      </c>
      <c r="M24" s="18" t="s">
        <v>34</v>
      </c>
    </row>
    <row r="25" spans="1:13" x14ac:dyDescent="0.25">
      <c r="A25" s="7" t="s">
        <v>17</v>
      </c>
      <c r="B25" s="7" t="s">
        <v>35</v>
      </c>
      <c r="C25" s="6" t="s">
        <v>9</v>
      </c>
      <c r="D25" s="16">
        <v>3</v>
      </c>
      <c r="E25" s="17">
        <v>11.2</v>
      </c>
      <c r="F25" s="17">
        <v>9.8000000000000007</v>
      </c>
      <c r="G25" s="17"/>
      <c r="K25" s="17">
        <v>-87.5</v>
      </c>
      <c r="L25" s="17">
        <v>-85.1</v>
      </c>
      <c r="M25" s="18" t="s">
        <v>33</v>
      </c>
    </row>
    <row r="26" spans="1:13" x14ac:dyDescent="0.25">
      <c r="A26" s="7" t="s">
        <v>18</v>
      </c>
      <c r="B26" s="7" t="s">
        <v>35</v>
      </c>
      <c r="C26" s="6" t="s">
        <v>9</v>
      </c>
      <c r="D26" s="16">
        <v>3</v>
      </c>
      <c r="E26" s="17"/>
      <c r="F26" s="17"/>
      <c r="G26" s="17"/>
      <c r="K26" s="17"/>
      <c r="L26" s="17"/>
      <c r="M26" s="18" t="s">
        <v>33</v>
      </c>
    </row>
    <row r="27" spans="1:13" x14ac:dyDescent="0.25">
      <c r="A27" s="7" t="s">
        <v>19</v>
      </c>
      <c r="B27" s="7" t="s">
        <v>35</v>
      </c>
      <c r="C27" s="6" t="s">
        <v>9</v>
      </c>
      <c r="D27" s="16">
        <v>3</v>
      </c>
      <c r="E27" s="17"/>
      <c r="F27" s="17"/>
      <c r="G27" s="17"/>
      <c r="K27" s="17"/>
      <c r="L27" s="17"/>
      <c r="M27" s="18" t="s">
        <v>33</v>
      </c>
    </row>
    <row r="28" spans="1:13" x14ac:dyDescent="0.25">
      <c r="A28" s="7" t="s">
        <v>193</v>
      </c>
      <c r="B28" s="7" t="s">
        <v>35</v>
      </c>
      <c r="C28" s="6" t="s">
        <v>9</v>
      </c>
      <c r="D28" s="16">
        <v>3</v>
      </c>
      <c r="E28" s="17">
        <v>10.199999999999999</v>
      </c>
      <c r="F28" s="17">
        <v>4.9000000000000004</v>
      </c>
      <c r="G28" s="17"/>
      <c r="K28" s="17">
        <v>-89.7</v>
      </c>
      <c r="L28" s="17">
        <v>-88.4</v>
      </c>
      <c r="M28" s="18" t="s">
        <v>34</v>
      </c>
    </row>
    <row r="29" spans="1:13" x14ac:dyDescent="0.25">
      <c r="A29" s="7" t="s">
        <v>10</v>
      </c>
      <c r="B29" s="7" t="s">
        <v>35</v>
      </c>
      <c r="C29" s="6" t="s">
        <v>9</v>
      </c>
      <c r="D29" s="16">
        <v>5</v>
      </c>
      <c r="E29" s="17">
        <v>9.4</v>
      </c>
      <c r="F29" s="17">
        <v>6.2</v>
      </c>
      <c r="G29" s="17"/>
      <c r="K29" s="17">
        <v>-81.599999999999994</v>
      </c>
      <c r="L29" s="17">
        <v>-79.3</v>
      </c>
      <c r="M29" s="18" t="s">
        <v>33</v>
      </c>
    </row>
    <row r="30" spans="1:13" x14ac:dyDescent="0.25">
      <c r="A30" s="7" t="s">
        <v>13</v>
      </c>
      <c r="B30" s="7" t="s">
        <v>35</v>
      </c>
      <c r="C30" s="6" t="s">
        <v>9</v>
      </c>
      <c r="D30" s="16">
        <v>5</v>
      </c>
      <c r="E30" s="17">
        <v>7.2</v>
      </c>
      <c r="F30" s="17">
        <v>5.2</v>
      </c>
      <c r="G30" s="17"/>
      <c r="K30" s="17">
        <v>-82.5</v>
      </c>
      <c r="L30" s="17">
        <v>-81.900000000000006</v>
      </c>
      <c r="M30" s="18" t="s">
        <v>34</v>
      </c>
    </row>
    <row r="31" spans="1:13" x14ac:dyDescent="0.25">
      <c r="A31" s="7" t="s">
        <v>14</v>
      </c>
      <c r="B31" s="7" t="s">
        <v>35</v>
      </c>
      <c r="C31" s="6" t="s">
        <v>9</v>
      </c>
      <c r="D31" s="16">
        <v>5</v>
      </c>
      <c r="E31" s="17">
        <v>8.6999999999999993</v>
      </c>
      <c r="F31" s="17">
        <v>8</v>
      </c>
      <c r="G31" s="17"/>
      <c r="K31" s="17">
        <v>-81.400000000000006</v>
      </c>
      <c r="L31" s="17">
        <v>-80.8</v>
      </c>
      <c r="M31" s="18" t="s">
        <v>33</v>
      </c>
    </row>
    <row r="32" spans="1:13" x14ac:dyDescent="0.25">
      <c r="A32" s="7" t="s">
        <v>15</v>
      </c>
      <c r="B32" s="7" t="s">
        <v>35</v>
      </c>
      <c r="C32" s="6" t="s">
        <v>9</v>
      </c>
      <c r="D32" s="16">
        <v>5</v>
      </c>
      <c r="E32" s="17">
        <v>10.3</v>
      </c>
      <c r="F32" s="17">
        <v>9.5</v>
      </c>
      <c r="G32" s="17"/>
      <c r="K32" s="17">
        <v>-84.6</v>
      </c>
      <c r="L32" s="17">
        <v>-84.3</v>
      </c>
      <c r="M32" s="18" t="s">
        <v>33</v>
      </c>
    </row>
    <row r="33" spans="1:13" x14ac:dyDescent="0.25">
      <c r="A33" s="7" t="s">
        <v>16</v>
      </c>
      <c r="B33" s="7" t="s">
        <v>35</v>
      </c>
      <c r="C33" s="6" t="s">
        <v>9</v>
      </c>
      <c r="D33" s="16">
        <v>5</v>
      </c>
      <c r="E33" s="17">
        <v>7</v>
      </c>
      <c r="F33" s="17">
        <v>4.4000000000000004</v>
      </c>
      <c r="G33" s="17"/>
      <c r="K33" s="17">
        <v>-84.5</v>
      </c>
      <c r="L33" s="17">
        <v>-83.7</v>
      </c>
      <c r="M33" s="18" t="s">
        <v>34</v>
      </c>
    </row>
    <row r="34" spans="1:13" x14ac:dyDescent="0.25">
      <c r="A34" s="7" t="s">
        <v>17</v>
      </c>
      <c r="B34" s="7" t="s">
        <v>35</v>
      </c>
      <c r="C34" s="6" t="s">
        <v>9</v>
      </c>
      <c r="D34" s="16">
        <v>5</v>
      </c>
      <c r="E34" s="17">
        <v>7.8</v>
      </c>
      <c r="F34" s="17">
        <v>6.8</v>
      </c>
      <c r="G34" s="17"/>
      <c r="K34" s="17">
        <v>-82.1</v>
      </c>
      <c r="L34" s="17">
        <v>-81.2</v>
      </c>
      <c r="M34" s="18" t="s">
        <v>33</v>
      </c>
    </row>
    <row r="35" spans="1:13" x14ac:dyDescent="0.25">
      <c r="A35" s="7" t="s">
        <v>18</v>
      </c>
      <c r="B35" s="7" t="s">
        <v>35</v>
      </c>
      <c r="C35" s="6" t="s">
        <v>9</v>
      </c>
      <c r="D35" s="16">
        <v>5</v>
      </c>
      <c r="E35" s="17">
        <v>10.7</v>
      </c>
      <c r="F35" s="17">
        <v>9.1999999999999993</v>
      </c>
      <c r="G35" s="17"/>
      <c r="K35" s="17">
        <v>-85.5</v>
      </c>
      <c r="L35" s="17">
        <v>-87</v>
      </c>
      <c r="M35" s="18" t="s">
        <v>33</v>
      </c>
    </row>
    <row r="36" spans="1:13" x14ac:dyDescent="0.25">
      <c r="A36" s="7" t="s">
        <v>19</v>
      </c>
      <c r="B36" s="7" t="s">
        <v>35</v>
      </c>
      <c r="C36" s="6" t="s">
        <v>9</v>
      </c>
      <c r="D36" s="16">
        <v>5</v>
      </c>
      <c r="E36" s="17">
        <v>10.6</v>
      </c>
      <c r="F36" s="17">
        <v>7.9</v>
      </c>
      <c r="G36" s="17"/>
      <c r="K36" s="17">
        <v>-85.2</v>
      </c>
      <c r="L36" s="17">
        <v>-86.2</v>
      </c>
      <c r="M36" s="18" t="s">
        <v>33</v>
      </c>
    </row>
    <row r="37" spans="1:13" x14ac:dyDescent="0.25">
      <c r="A37" s="7" t="s">
        <v>193</v>
      </c>
      <c r="B37" s="7" t="s">
        <v>35</v>
      </c>
      <c r="C37" s="6" t="s">
        <v>9</v>
      </c>
      <c r="D37" s="16">
        <v>5</v>
      </c>
      <c r="E37" s="17">
        <v>7.8</v>
      </c>
      <c r="F37" s="17">
        <v>5.7</v>
      </c>
      <c r="G37" s="17"/>
      <c r="K37" s="17">
        <v>-87.3</v>
      </c>
      <c r="L37" s="17">
        <v>-86.3</v>
      </c>
      <c r="M37" s="18" t="s">
        <v>34</v>
      </c>
    </row>
    <row r="38" spans="1:13" x14ac:dyDescent="0.25">
      <c r="A38" s="7" t="s">
        <v>10</v>
      </c>
      <c r="B38" s="7" t="s">
        <v>35</v>
      </c>
      <c r="C38" s="6" t="s">
        <v>9</v>
      </c>
      <c r="D38" s="16">
        <v>20</v>
      </c>
      <c r="E38" s="17"/>
      <c r="F38" s="17"/>
      <c r="G38" s="17"/>
      <c r="K38" s="17"/>
      <c r="L38" s="17"/>
      <c r="M38" s="18" t="s">
        <v>33</v>
      </c>
    </row>
    <row r="39" spans="1:13" x14ac:dyDescent="0.25">
      <c r="A39" s="7" t="s">
        <v>13</v>
      </c>
      <c r="B39" s="7" t="s">
        <v>35</v>
      </c>
      <c r="C39" s="6" t="s">
        <v>9</v>
      </c>
      <c r="D39" s="16">
        <v>20</v>
      </c>
      <c r="E39" s="17">
        <v>7.6</v>
      </c>
      <c r="F39" s="17">
        <v>5.4</v>
      </c>
      <c r="G39" s="17"/>
      <c r="K39" s="17">
        <v>-79.900000000000006</v>
      </c>
      <c r="L39" s="17">
        <v>-78.599999999999994</v>
      </c>
      <c r="M39" s="18" t="s">
        <v>34</v>
      </c>
    </row>
    <row r="40" spans="1:13" x14ac:dyDescent="0.25">
      <c r="A40" s="7" t="s">
        <v>14</v>
      </c>
      <c r="B40" s="7" t="s">
        <v>35</v>
      </c>
      <c r="C40" s="6" t="s">
        <v>9</v>
      </c>
      <c r="D40" s="16">
        <v>20</v>
      </c>
      <c r="E40" s="17"/>
      <c r="F40" s="17"/>
      <c r="G40" s="17"/>
      <c r="K40" s="17"/>
      <c r="L40" s="17"/>
      <c r="M40" s="18" t="s">
        <v>33</v>
      </c>
    </row>
    <row r="41" spans="1:13" x14ac:dyDescent="0.25">
      <c r="A41" s="7" t="s">
        <v>15</v>
      </c>
      <c r="B41" s="7" t="s">
        <v>35</v>
      </c>
      <c r="C41" s="6" t="s">
        <v>9</v>
      </c>
      <c r="D41" s="16">
        <v>20</v>
      </c>
      <c r="E41" s="17">
        <v>11.1</v>
      </c>
      <c r="F41" s="17">
        <v>9.8000000000000007</v>
      </c>
      <c r="G41" s="17"/>
      <c r="K41" s="17">
        <v>-85.1</v>
      </c>
      <c r="L41" s="17">
        <v>-83.8</v>
      </c>
      <c r="M41" s="18" t="s">
        <v>33</v>
      </c>
    </row>
    <row r="42" spans="1:13" x14ac:dyDescent="0.25">
      <c r="A42" s="7" t="s">
        <v>16</v>
      </c>
      <c r="B42" s="7" t="s">
        <v>35</v>
      </c>
      <c r="C42" s="6" t="s">
        <v>9</v>
      </c>
      <c r="D42" s="16">
        <v>20</v>
      </c>
      <c r="E42" s="17">
        <v>5.5</v>
      </c>
      <c r="F42" s="17">
        <v>2.2000000000000002</v>
      </c>
      <c r="G42" s="17"/>
      <c r="K42" s="17">
        <v>-86</v>
      </c>
      <c r="L42" s="17">
        <v>-84.8</v>
      </c>
      <c r="M42" s="18" t="s">
        <v>34</v>
      </c>
    </row>
    <row r="43" spans="1:13" x14ac:dyDescent="0.25">
      <c r="A43" s="7" t="s">
        <v>17</v>
      </c>
      <c r="B43" s="7" t="s">
        <v>35</v>
      </c>
      <c r="C43" s="6" t="s">
        <v>9</v>
      </c>
      <c r="D43" s="16">
        <v>20</v>
      </c>
      <c r="E43" s="17"/>
      <c r="F43" s="17"/>
      <c r="G43" s="17"/>
      <c r="K43" s="17"/>
      <c r="L43" s="17"/>
      <c r="M43" s="18" t="s">
        <v>33</v>
      </c>
    </row>
    <row r="44" spans="1:13" x14ac:dyDescent="0.25">
      <c r="A44" s="7" t="s">
        <v>18</v>
      </c>
      <c r="B44" s="7" t="s">
        <v>35</v>
      </c>
      <c r="C44" s="6" t="s">
        <v>9</v>
      </c>
      <c r="D44" s="16">
        <v>20</v>
      </c>
      <c r="E44" s="17"/>
      <c r="F44" s="17"/>
      <c r="G44" s="17"/>
      <c r="K44" s="17"/>
      <c r="L44" s="17"/>
      <c r="M44" s="18" t="s">
        <v>33</v>
      </c>
    </row>
    <row r="45" spans="1:13" x14ac:dyDescent="0.25">
      <c r="A45" s="7" t="s">
        <v>19</v>
      </c>
      <c r="B45" s="7" t="s">
        <v>35</v>
      </c>
      <c r="C45" s="6" t="s">
        <v>9</v>
      </c>
      <c r="D45" s="16">
        <v>20</v>
      </c>
      <c r="E45" s="17"/>
      <c r="F45" s="17"/>
      <c r="G45" s="17"/>
      <c r="K45" s="17"/>
      <c r="L45" s="17"/>
      <c r="M45" s="18" t="s">
        <v>33</v>
      </c>
    </row>
    <row r="46" spans="1:13" x14ac:dyDescent="0.25">
      <c r="A46" s="7" t="s">
        <v>193</v>
      </c>
      <c r="B46" s="7" t="s">
        <v>35</v>
      </c>
      <c r="C46" s="6" t="s">
        <v>9</v>
      </c>
      <c r="D46" s="16">
        <v>20</v>
      </c>
      <c r="E46" s="17">
        <v>7.8</v>
      </c>
      <c r="F46" s="17">
        <v>5.7</v>
      </c>
      <c r="G46" s="17"/>
      <c r="K46" s="17">
        <v>-88.5</v>
      </c>
      <c r="L46" s="17">
        <v>-87.6</v>
      </c>
      <c r="M46" s="18" t="s">
        <v>34</v>
      </c>
    </row>
    <row r="47" spans="1:13" x14ac:dyDescent="0.25">
      <c r="A47" s="24" t="s">
        <v>72</v>
      </c>
      <c r="B47" s="25" t="s">
        <v>73</v>
      </c>
      <c r="C47" s="6" t="s">
        <v>9</v>
      </c>
      <c r="D47" s="6">
        <v>20</v>
      </c>
      <c r="E47" s="26">
        <v>10.786666666666667</v>
      </c>
      <c r="K47" s="26">
        <v>-85.880772780237365</v>
      </c>
      <c r="M47" s="32" t="s">
        <v>74</v>
      </c>
    </row>
    <row r="48" spans="1:13" x14ac:dyDescent="0.25">
      <c r="A48" s="24" t="s">
        <v>75</v>
      </c>
      <c r="B48" s="25" t="s">
        <v>73</v>
      </c>
      <c r="C48" s="6" t="s">
        <v>9</v>
      </c>
      <c r="D48" s="6">
        <v>20</v>
      </c>
      <c r="E48" s="26">
        <v>11.566666666666668</v>
      </c>
      <c r="K48" s="26">
        <v>-86.846871571191031</v>
      </c>
      <c r="M48" s="32" t="s">
        <v>74</v>
      </c>
    </row>
    <row r="49" spans="1:13" x14ac:dyDescent="0.25">
      <c r="A49" s="24" t="s">
        <v>76</v>
      </c>
      <c r="B49" s="25" t="s">
        <v>73</v>
      </c>
      <c r="C49" s="6" t="s">
        <v>9</v>
      </c>
      <c r="D49" s="6">
        <v>20</v>
      </c>
      <c r="E49" s="26">
        <v>10.850000000000001</v>
      </c>
      <c r="K49" s="26">
        <v>-85.381004613457179</v>
      </c>
      <c r="M49" s="32" t="s">
        <v>74</v>
      </c>
    </row>
    <row r="50" spans="1:13" x14ac:dyDescent="0.25">
      <c r="A50" s="24" t="s">
        <v>77</v>
      </c>
      <c r="B50" s="25" t="s">
        <v>73</v>
      </c>
      <c r="C50" s="6" t="s">
        <v>9</v>
      </c>
      <c r="D50" s="6">
        <v>20</v>
      </c>
      <c r="E50" s="26">
        <v>11.095000000000001</v>
      </c>
      <c r="K50" s="26">
        <v>-85.92195228528702</v>
      </c>
      <c r="M50" s="32" t="s">
        <v>74</v>
      </c>
    </row>
    <row r="51" spans="1:13" x14ac:dyDescent="0.25">
      <c r="A51" s="24" t="s">
        <v>78</v>
      </c>
      <c r="B51" s="25" t="s">
        <v>73</v>
      </c>
      <c r="C51" s="6" t="s">
        <v>9</v>
      </c>
      <c r="D51" s="6">
        <v>20</v>
      </c>
      <c r="E51" s="26">
        <v>11.416666666666666</v>
      </c>
      <c r="K51" s="26">
        <v>-84.691891498310468</v>
      </c>
      <c r="M51" s="32" t="s">
        <v>74</v>
      </c>
    </row>
    <row r="52" spans="1:13" x14ac:dyDescent="0.25">
      <c r="A52" s="24" t="s">
        <v>79</v>
      </c>
      <c r="B52" s="25" t="s">
        <v>73</v>
      </c>
      <c r="C52" s="6" t="s">
        <v>9</v>
      </c>
      <c r="D52" s="6">
        <v>20</v>
      </c>
      <c r="E52" s="26">
        <v>10.128333333333334</v>
      </c>
      <c r="K52" s="26">
        <v>-86.571229933491168</v>
      </c>
      <c r="M52" s="32" t="s">
        <v>80</v>
      </c>
    </row>
    <row r="53" spans="1:13" x14ac:dyDescent="0.25">
      <c r="A53" s="24" t="s">
        <v>81</v>
      </c>
      <c r="B53" s="25" t="s">
        <v>73</v>
      </c>
      <c r="C53" s="6" t="s">
        <v>9</v>
      </c>
      <c r="D53" s="6">
        <v>20</v>
      </c>
      <c r="E53" s="26">
        <v>11.783333333333333</v>
      </c>
      <c r="K53" s="26">
        <v>-85.959887427039362</v>
      </c>
      <c r="M53" s="32" t="s">
        <v>80</v>
      </c>
    </row>
    <row r="54" spans="1:13" x14ac:dyDescent="0.25">
      <c r="A54" s="24" t="s">
        <v>82</v>
      </c>
      <c r="B54" s="25" t="s">
        <v>73</v>
      </c>
      <c r="C54" s="6" t="s">
        <v>9</v>
      </c>
      <c r="D54" s="6">
        <v>20</v>
      </c>
      <c r="E54" s="26">
        <v>10.839999999999998</v>
      </c>
      <c r="K54" s="26">
        <v>-85.189887494627101</v>
      </c>
      <c r="M54" s="32" t="s">
        <v>74</v>
      </c>
    </row>
    <row r="55" spans="1:13" x14ac:dyDescent="0.25">
      <c r="A55" s="24" t="s">
        <v>83</v>
      </c>
      <c r="B55" s="25" t="s">
        <v>73</v>
      </c>
      <c r="C55" s="6" t="s">
        <v>9</v>
      </c>
      <c r="D55" s="6">
        <v>20</v>
      </c>
      <c r="E55" s="26">
        <v>11.033333333333333</v>
      </c>
      <c r="K55" s="26">
        <v>-85.697405311041791</v>
      </c>
      <c r="M55" s="32" t="s">
        <v>74</v>
      </c>
    </row>
    <row r="56" spans="1:13" x14ac:dyDescent="0.25">
      <c r="A56" s="24" t="s">
        <v>84</v>
      </c>
      <c r="B56" s="25" t="s">
        <v>73</v>
      </c>
      <c r="C56" s="6" t="s">
        <v>9</v>
      </c>
      <c r="D56" s="6">
        <v>20</v>
      </c>
      <c r="E56" s="26">
        <v>10.666666666666666</v>
      </c>
      <c r="K56" s="26">
        <v>-85.665485791991472</v>
      </c>
      <c r="M56" s="32" t="s">
        <v>74</v>
      </c>
    </row>
    <row r="57" spans="1:13" x14ac:dyDescent="0.25">
      <c r="A57" s="24" t="s">
        <v>85</v>
      </c>
      <c r="B57" s="25" t="s">
        <v>73</v>
      </c>
      <c r="C57" s="6" t="s">
        <v>9</v>
      </c>
      <c r="D57" s="6">
        <v>20</v>
      </c>
      <c r="E57" s="26">
        <v>11.18</v>
      </c>
      <c r="K57" s="26">
        <v>-90.276378812689444</v>
      </c>
      <c r="M57" s="32" t="s">
        <v>74</v>
      </c>
    </row>
    <row r="58" spans="1:13" x14ac:dyDescent="0.25">
      <c r="A58" s="24" t="s">
        <v>86</v>
      </c>
      <c r="B58" s="25" t="s">
        <v>73</v>
      </c>
      <c r="C58" s="6" t="s">
        <v>9</v>
      </c>
      <c r="D58" s="6">
        <v>20</v>
      </c>
      <c r="E58" s="26">
        <v>9.6516666666666673</v>
      </c>
      <c r="K58" s="26">
        <v>-86.629845191333331</v>
      </c>
      <c r="M58" s="32" t="s">
        <v>74</v>
      </c>
    </row>
    <row r="59" spans="1:13" x14ac:dyDescent="0.25">
      <c r="A59" s="24" t="s">
        <v>87</v>
      </c>
      <c r="B59" s="25" t="s">
        <v>73</v>
      </c>
      <c r="C59" s="6" t="s">
        <v>9</v>
      </c>
      <c r="D59" s="6">
        <v>20</v>
      </c>
      <c r="E59" s="26">
        <v>10.081666666666667</v>
      </c>
      <c r="K59" s="26">
        <v>-85.922606225480251</v>
      </c>
      <c r="M59" s="32" t="s">
        <v>80</v>
      </c>
    </row>
    <row r="60" spans="1:13" x14ac:dyDescent="0.25">
      <c r="A60" s="24" t="s">
        <v>88</v>
      </c>
      <c r="B60" s="25" t="s">
        <v>73</v>
      </c>
      <c r="C60" s="6" t="s">
        <v>9</v>
      </c>
      <c r="D60" s="6">
        <v>20</v>
      </c>
      <c r="E60" s="26">
        <v>10.299999999999999</v>
      </c>
      <c r="K60" s="26">
        <v>-86.126032099697909</v>
      </c>
      <c r="M60" s="32" t="s">
        <v>74</v>
      </c>
    </row>
    <row r="61" spans="1:13" x14ac:dyDescent="0.25">
      <c r="A61" s="24" t="s">
        <v>89</v>
      </c>
      <c r="B61" s="25" t="s">
        <v>73</v>
      </c>
      <c r="C61" s="6" t="s">
        <v>9</v>
      </c>
      <c r="D61" s="6">
        <v>20</v>
      </c>
      <c r="E61" s="26">
        <v>11.649999999999999</v>
      </c>
      <c r="K61" s="26">
        <v>-88.197148249627219</v>
      </c>
      <c r="M61" s="32" t="s">
        <v>74</v>
      </c>
    </row>
    <row r="62" spans="1:13" x14ac:dyDescent="0.25">
      <c r="A62" s="24" t="s">
        <v>90</v>
      </c>
      <c r="B62" s="25" t="s">
        <v>73</v>
      </c>
      <c r="C62" s="6" t="s">
        <v>9</v>
      </c>
      <c r="D62" s="6">
        <v>20</v>
      </c>
      <c r="E62" s="26">
        <v>11.095000000000001</v>
      </c>
      <c r="K62" s="26">
        <v>-88.061182759763085</v>
      </c>
      <c r="M62" s="32" t="s">
        <v>74</v>
      </c>
    </row>
    <row r="63" spans="1:13" x14ac:dyDescent="0.25">
      <c r="A63" s="24" t="s">
        <v>91</v>
      </c>
      <c r="B63" s="25" t="s">
        <v>73</v>
      </c>
      <c r="C63" s="6" t="s">
        <v>9</v>
      </c>
      <c r="D63" s="6">
        <v>20</v>
      </c>
      <c r="E63" s="26">
        <v>12.691666666666668</v>
      </c>
      <c r="K63" s="26">
        <v>-87.38364573827711</v>
      </c>
      <c r="M63" s="32" t="s">
        <v>74</v>
      </c>
    </row>
    <row r="64" spans="1:13" x14ac:dyDescent="0.25">
      <c r="A64" s="24" t="s">
        <v>92</v>
      </c>
      <c r="B64" s="25" t="s">
        <v>73</v>
      </c>
      <c r="C64" s="6" t="s">
        <v>9</v>
      </c>
      <c r="D64" s="6">
        <v>20</v>
      </c>
      <c r="E64" s="26">
        <v>12.42</v>
      </c>
      <c r="K64" s="26">
        <v>-86.503086327086933</v>
      </c>
      <c r="M64" s="32" t="s">
        <v>74</v>
      </c>
    </row>
    <row r="65" spans="1:13" x14ac:dyDescent="0.25">
      <c r="A65" s="24" t="s">
        <v>93</v>
      </c>
      <c r="B65" s="25" t="s">
        <v>73</v>
      </c>
      <c r="C65" s="6" t="s">
        <v>9</v>
      </c>
      <c r="D65" s="6">
        <v>20</v>
      </c>
      <c r="E65" s="26">
        <v>11.743333333333334</v>
      </c>
      <c r="K65" s="26">
        <v>-89.796535873062325</v>
      </c>
      <c r="M65" s="32" t="s">
        <v>74</v>
      </c>
    </row>
    <row r="66" spans="1:13" x14ac:dyDescent="0.25">
      <c r="A66" s="24" t="s">
        <v>94</v>
      </c>
      <c r="B66" s="25" t="s">
        <v>73</v>
      </c>
      <c r="C66" s="6" t="s">
        <v>9</v>
      </c>
      <c r="D66" s="6">
        <v>20</v>
      </c>
      <c r="E66" s="26">
        <v>12.726666666666668</v>
      </c>
      <c r="K66" s="26">
        <v>-89.465753023815196</v>
      </c>
      <c r="M66" s="32" t="s">
        <v>74</v>
      </c>
    </row>
    <row r="67" spans="1:13" x14ac:dyDescent="0.25">
      <c r="A67" s="24" t="s">
        <v>95</v>
      </c>
      <c r="B67" s="25" t="s">
        <v>73</v>
      </c>
      <c r="C67" s="6" t="s">
        <v>9</v>
      </c>
      <c r="D67" s="6">
        <v>20</v>
      </c>
      <c r="E67" s="26">
        <v>12.921666666666667</v>
      </c>
      <c r="K67" s="26">
        <v>-88.935355883056772</v>
      </c>
      <c r="M67" s="32" t="s">
        <v>74</v>
      </c>
    </row>
    <row r="68" spans="1:13" x14ac:dyDescent="0.25">
      <c r="A68" s="24" t="s">
        <v>96</v>
      </c>
      <c r="B68" s="25" t="s">
        <v>73</v>
      </c>
      <c r="C68" s="6" t="s">
        <v>9</v>
      </c>
      <c r="D68" s="6">
        <v>20</v>
      </c>
      <c r="E68" s="26">
        <v>11.993333333333332</v>
      </c>
      <c r="K68" s="26">
        <v>-88.115817691978933</v>
      </c>
      <c r="M68" s="32" t="s">
        <v>74</v>
      </c>
    </row>
    <row r="69" spans="1:13" x14ac:dyDescent="0.25">
      <c r="A69" s="24" t="s">
        <v>97</v>
      </c>
      <c r="B69" s="25" t="s">
        <v>73</v>
      </c>
      <c r="C69" s="6" t="s">
        <v>9</v>
      </c>
      <c r="D69" s="6">
        <v>20</v>
      </c>
      <c r="E69" s="26">
        <v>12.39</v>
      </c>
      <c r="K69" s="26">
        <v>-89.489949455723107</v>
      </c>
      <c r="M69" s="32" t="s">
        <v>74</v>
      </c>
    </row>
    <row r="70" spans="1:13" x14ac:dyDescent="0.25">
      <c r="A70" s="24" t="s">
        <v>98</v>
      </c>
      <c r="B70" s="25" t="s">
        <v>73</v>
      </c>
      <c r="C70" s="6" t="s">
        <v>9</v>
      </c>
      <c r="D70" s="6">
        <v>20</v>
      </c>
      <c r="E70" s="26">
        <v>14.721666666666666</v>
      </c>
      <c r="K70" s="26">
        <v>-88.57707198886385</v>
      </c>
      <c r="M70" s="32" t="s">
        <v>74</v>
      </c>
    </row>
    <row r="71" spans="1:13" x14ac:dyDescent="0.25">
      <c r="A71" s="24" t="s">
        <v>99</v>
      </c>
      <c r="B71" s="25" t="s">
        <v>73</v>
      </c>
      <c r="C71" s="6" t="s">
        <v>9</v>
      </c>
      <c r="D71" s="6">
        <v>20</v>
      </c>
      <c r="E71" s="26">
        <v>12.266666666666666</v>
      </c>
      <c r="K71" s="26">
        <v>-91.497955157538982</v>
      </c>
      <c r="M71" s="32" t="s">
        <v>74</v>
      </c>
    </row>
    <row r="72" spans="1:13" x14ac:dyDescent="0.25">
      <c r="A72" s="24" t="s">
        <v>100</v>
      </c>
      <c r="B72" s="25" t="s">
        <v>73</v>
      </c>
      <c r="C72" s="6" t="s">
        <v>9</v>
      </c>
      <c r="D72" s="6">
        <v>20</v>
      </c>
      <c r="E72" s="26">
        <v>12.208333333333334</v>
      </c>
      <c r="K72" s="26">
        <v>-91.668498806201995</v>
      </c>
      <c r="M72" s="32" t="s">
        <v>74</v>
      </c>
    </row>
    <row r="73" spans="1:13" x14ac:dyDescent="0.25">
      <c r="A73" s="24" t="s">
        <v>101</v>
      </c>
      <c r="B73" s="25" t="s">
        <v>73</v>
      </c>
      <c r="C73" s="6" t="s">
        <v>9</v>
      </c>
      <c r="D73" s="6">
        <v>20</v>
      </c>
      <c r="E73" s="26">
        <v>12.465000000000002</v>
      </c>
      <c r="K73" s="26">
        <v>-91.81997482931007</v>
      </c>
      <c r="M73" s="32" t="s">
        <v>74</v>
      </c>
    </row>
    <row r="74" spans="1:13" x14ac:dyDescent="0.25">
      <c r="A74" s="24" t="s">
        <v>102</v>
      </c>
      <c r="B74" s="25" t="s">
        <v>73</v>
      </c>
      <c r="C74" s="6" t="s">
        <v>9</v>
      </c>
      <c r="D74" s="6">
        <v>20</v>
      </c>
      <c r="E74" s="26">
        <v>10.955</v>
      </c>
      <c r="K74" s="26">
        <v>-89.706547329181348</v>
      </c>
      <c r="M74" s="32" t="s">
        <v>74</v>
      </c>
    </row>
    <row r="75" spans="1:13" x14ac:dyDescent="0.25">
      <c r="A75" s="24" t="s">
        <v>103</v>
      </c>
      <c r="B75" s="25" t="s">
        <v>73</v>
      </c>
      <c r="C75" s="6" t="s">
        <v>9</v>
      </c>
      <c r="D75" s="6">
        <v>20</v>
      </c>
      <c r="E75" s="26">
        <v>14.449999999999998</v>
      </c>
      <c r="K75" s="26">
        <v>-90.056907458164972</v>
      </c>
      <c r="M75" s="32" t="s">
        <v>74</v>
      </c>
    </row>
    <row r="76" spans="1:13" x14ac:dyDescent="0.25">
      <c r="A76" s="24" t="s">
        <v>104</v>
      </c>
      <c r="B76" s="25" t="s">
        <v>73</v>
      </c>
      <c r="C76" s="6" t="s">
        <v>9</v>
      </c>
      <c r="D76" s="6">
        <v>20</v>
      </c>
      <c r="E76" s="26">
        <v>14.916666666666666</v>
      </c>
      <c r="K76" s="26">
        <v>-89.943932494151071</v>
      </c>
      <c r="M76" s="32" t="s">
        <v>74</v>
      </c>
    </row>
    <row r="77" spans="1:13" x14ac:dyDescent="0.25">
      <c r="A77" s="24" t="s">
        <v>105</v>
      </c>
      <c r="B77" s="25" t="s">
        <v>73</v>
      </c>
      <c r="C77" s="6" t="s">
        <v>9</v>
      </c>
      <c r="D77" s="6">
        <v>20</v>
      </c>
      <c r="E77" s="26">
        <v>10.233333333333334</v>
      </c>
      <c r="K77" s="26">
        <v>-91.341429256277223</v>
      </c>
      <c r="M77" s="32" t="s">
        <v>74</v>
      </c>
    </row>
    <row r="78" spans="1:13" x14ac:dyDescent="0.25">
      <c r="A78" s="24" t="s">
        <v>106</v>
      </c>
      <c r="B78" s="25" t="s">
        <v>73</v>
      </c>
      <c r="C78" s="6" t="s">
        <v>9</v>
      </c>
      <c r="D78" s="6">
        <v>20</v>
      </c>
      <c r="E78" s="26">
        <v>14.916666666666666</v>
      </c>
      <c r="K78" s="26">
        <v>-89.943932494151071</v>
      </c>
      <c r="M78" s="32" t="s">
        <v>74</v>
      </c>
    </row>
    <row r="79" spans="1:13" x14ac:dyDescent="0.25">
      <c r="A79" s="24" t="s">
        <v>107</v>
      </c>
      <c r="B79" s="25" t="s">
        <v>73</v>
      </c>
      <c r="C79" s="6" t="s">
        <v>9</v>
      </c>
      <c r="D79" s="6">
        <v>20</v>
      </c>
      <c r="E79" s="26">
        <v>10.899999999999999</v>
      </c>
      <c r="K79" s="26">
        <v>-87.044326679289497</v>
      </c>
      <c r="M79" s="32" t="s">
        <v>80</v>
      </c>
    </row>
    <row r="80" spans="1:13" x14ac:dyDescent="0.25">
      <c r="A80" s="24" t="s">
        <v>108</v>
      </c>
      <c r="B80" s="25" t="s">
        <v>73</v>
      </c>
      <c r="C80" s="6" t="s">
        <v>9</v>
      </c>
      <c r="D80" s="6">
        <v>20</v>
      </c>
      <c r="E80" s="26">
        <v>10.75</v>
      </c>
      <c r="K80" s="26">
        <v>-89.736761127940511</v>
      </c>
      <c r="M80" s="32" t="s">
        <v>74</v>
      </c>
    </row>
    <row r="81" spans="1:13" x14ac:dyDescent="0.25">
      <c r="A81" s="24" t="s">
        <v>109</v>
      </c>
      <c r="B81" s="25" t="s">
        <v>73</v>
      </c>
      <c r="C81" s="6" t="s">
        <v>9</v>
      </c>
      <c r="D81" s="6">
        <v>20</v>
      </c>
      <c r="E81" s="26">
        <v>9.9683333333333319</v>
      </c>
      <c r="K81" s="26">
        <v>-86.016167759539016</v>
      </c>
      <c r="M81" s="32" t="s">
        <v>74</v>
      </c>
    </row>
    <row r="82" spans="1:13" x14ac:dyDescent="0.25">
      <c r="A82" s="24" t="s">
        <v>110</v>
      </c>
      <c r="B82" s="25" t="s">
        <v>73</v>
      </c>
      <c r="C82" s="6" t="s">
        <v>9</v>
      </c>
      <c r="D82" s="6">
        <v>20</v>
      </c>
      <c r="E82" s="26">
        <v>12.466666666666667</v>
      </c>
      <c r="K82" s="26">
        <v>-89.138634392312483</v>
      </c>
      <c r="M82" s="32" t="s">
        <v>74</v>
      </c>
    </row>
    <row r="83" spans="1:13" x14ac:dyDescent="0.25">
      <c r="A83" s="24" t="s">
        <v>111</v>
      </c>
      <c r="B83" s="25" t="s">
        <v>73</v>
      </c>
      <c r="C83" s="6" t="s">
        <v>9</v>
      </c>
      <c r="D83" s="6">
        <v>20</v>
      </c>
      <c r="E83" s="26">
        <v>11.066666666666668</v>
      </c>
      <c r="K83" s="26">
        <v>-87.979239763583308</v>
      </c>
      <c r="M83" s="32" t="s">
        <v>74</v>
      </c>
    </row>
    <row r="84" spans="1:13" x14ac:dyDescent="0.25">
      <c r="A84" s="24" t="s">
        <v>112</v>
      </c>
      <c r="B84" s="25" t="s">
        <v>73</v>
      </c>
      <c r="C84" s="6" t="s">
        <v>9</v>
      </c>
      <c r="D84" s="6">
        <v>20</v>
      </c>
      <c r="E84" s="26">
        <v>10.800000000000002</v>
      </c>
      <c r="K84" s="26">
        <v>-86.898116661871455</v>
      </c>
      <c r="M84" s="32" t="s">
        <v>74</v>
      </c>
    </row>
    <row r="85" spans="1:13" x14ac:dyDescent="0.25">
      <c r="A85" s="24" t="s">
        <v>113</v>
      </c>
      <c r="B85" s="25" t="s">
        <v>73</v>
      </c>
      <c r="C85" s="6" t="s">
        <v>9</v>
      </c>
      <c r="D85" s="6">
        <v>20</v>
      </c>
      <c r="E85" s="26">
        <v>12.783333333333333</v>
      </c>
      <c r="K85" s="26">
        <v>-89.543163049209269</v>
      </c>
      <c r="M85" s="32" t="s">
        <v>74</v>
      </c>
    </row>
    <row r="86" spans="1:13" x14ac:dyDescent="0.25">
      <c r="A86" s="24" t="s">
        <v>114</v>
      </c>
      <c r="B86" s="25" t="s">
        <v>73</v>
      </c>
      <c r="C86" s="6" t="s">
        <v>9</v>
      </c>
      <c r="D86" s="6">
        <v>20</v>
      </c>
      <c r="E86" s="26">
        <v>11.25</v>
      </c>
      <c r="K86" s="26">
        <v>-87.663481347868753</v>
      </c>
      <c r="M86" s="32" t="s">
        <v>74</v>
      </c>
    </row>
    <row r="87" spans="1:13" x14ac:dyDescent="0.25">
      <c r="A87" s="24" t="s">
        <v>115</v>
      </c>
      <c r="B87" s="25" t="s">
        <v>73</v>
      </c>
      <c r="C87" s="6" t="s">
        <v>9</v>
      </c>
      <c r="D87" s="6">
        <v>20</v>
      </c>
      <c r="E87" s="26">
        <v>10.833333333333334</v>
      </c>
      <c r="K87" s="26">
        <v>-85.50166958804634</v>
      </c>
      <c r="M87" s="32" t="s">
        <v>74</v>
      </c>
    </row>
    <row r="88" spans="1:13" x14ac:dyDescent="0.25">
      <c r="A88" s="24" t="s">
        <v>116</v>
      </c>
      <c r="B88" s="25" t="s">
        <v>73</v>
      </c>
      <c r="C88" s="6" t="s">
        <v>9</v>
      </c>
      <c r="D88" s="6">
        <v>20</v>
      </c>
      <c r="E88" s="26">
        <v>9.6833333333333353</v>
      </c>
      <c r="K88" s="26">
        <v>-87.705088831063804</v>
      </c>
      <c r="M88" s="32" t="s">
        <v>74</v>
      </c>
    </row>
    <row r="89" spans="1:13" x14ac:dyDescent="0.25">
      <c r="A89" s="24" t="s">
        <v>117</v>
      </c>
      <c r="B89" s="25" t="s">
        <v>73</v>
      </c>
      <c r="C89" s="6" t="s">
        <v>9</v>
      </c>
      <c r="D89" s="6">
        <v>20</v>
      </c>
      <c r="E89" s="26">
        <v>11.75</v>
      </c>
      <c r="K89" s="26">
        <v>-88.912840943271675</v>
      </c>
      <c r="M89" s="32" t="s">
        <v>74</v>
      </c>
    </row>
    <row r="90" spans="1:13" x14ac:dyDescent="0.25">
      <c r="A90" s="24" t="s">
        <v>118</v>
      </c>
      <c r="B90" s="25" t="s">
        <v>73</v>
      </c>
      <c r="C90" s="6" t="s">
        <v>9</v>
      </c>
      <c r="D90" s="6">
        <v>20</v>
      </c>
      <c r="E90" s="26">
        <v>11.683333333333335</v>
      </c>
      <c r="K90" s="26">
        <v>-87.279816300632675</v>
      </c>
      <c r="M90" s="32" t="s">
        <v>74</v>
      </c>
    </row>
    <row r="91" spans="1:13" x14ac:dyDescent="0.25">
      <c r="A91" s="24" t="s">
        <v>119</v>
      </c>
      <c r="B91" s="25" t="s">
        <v>73</v>
      </c>
      <c r="C91" s="6" t="s">
        <v>9</v>
      </c>
      <c r="D91" s="6">
        <v>20</v>
      </c>
      <c r="E91" s="26">
        <v>12.766666666666666</v>
      </c>
      <c r="K91" s="26">
        <v>-85.129296825109179</v>
      </c>
      <c r="M91" s="32" t="s">
        <v>74</v>
      </c>
    </row>
    <row r="92" spans="1:13" x14ac:dyDescent="0.25">
      <c r="A92" s="24" t="s">
        <v>120</v>
      </c>
      <c r="B92" s="25" t="s">
        <v>73</v>
      </c>
      <c r="C92" s="6" t="s">
        <v>9</v>
      </c>
      <c r="D92" s="6">
        <v>20</v>
      </c>
      <c r="E92" s="26">
        <v>10.833333333333334</v>
      </c>
      <c r="K92" s="26">
        <v>-85.176603297523542</v>
      </c>
      <c r="M92" s="32" t="s">
        <v>74</v>
      </c>
    </row>
    <row r="93" spans="1:13" x14ac:dyDescent="0.25">
      <c r="A93" s="24" t="s">
        <v>121</v>
      </c>
      <c r="B93" s="25" t="s">
        <v>73</v>
      </c>
      <c r="C93" s="6" t="s">
        <v>9</v>
      </c>
      <c r="D93" s="6">
        <v>20</v>
      </c>
      <c r="E93" s="26">
        <v>11.566666666666668</v>
      </c>
      <c r="K93" s="26">
        <v>-87.693383193697571</v>
      </c>
      <c r="M93" s="32" t="s">
        <v>74</v>
      </c>
    </row>
    <row r="94" spans="1:13" x14ac:dyDescent="0.25">
      <c r="A94" s="24" t="s">
        <v>122</v>
      </c>
      <c r="B94" s="25" t="s">
        <v>73</v>
      </c>
      <c r="C94" s="6" t="s">
        <v>9</v>
      </c>
      <c r="D94" s="6">
        <v>20</v>
      </c>
      <c r="E94" s="26">
        <v>9.4833333333333343</v>
      </c>
      <c r="K94" s="26">
        <v>-81.900309842997274</v>
      </c>
      <c r="M94" s="32" t="s">
        <v>74</v>
      </c>
    </row>
    <row r="95" spans="1:13" x14ac:dyDescent="0.25">
      <c r="A95" s="24" t="s">
        <v>123</v>
      </c>
      <c r="B95" s="25" t="s">
        <v>73</v>
      </c>
      <c r="C95" s="6" t="s">
        <v>9</v>
      </c>
      <c r="D95" s="6">
        <v>20</v>
      </c>
      <c r="E95" s="26">
        <v>10.133333333333335</v>
      </c>
      <c r="K95" s="26">
        <v>-84.679943418222749</v>
      </c>
      <c r="M95" s="32" t="s">
        <v>80</v>
      </c>
    </row>
    <row r="96" spans="1:13" x14ac:dyDescent="0.25">
      <c r="A96" s="24" t="s">
        <v>124</v>
      </c>
      <c r="B96" s="25" t="s">
        <v>73</v>
      </c>
      <c r="C96" s="6" t="s">
        <v>9</v>
      </c>
      <c r="D96" s="6">
        <v>20</v>
      </c>
      <c r="E96" s="26">
        <v>10.833333333333334</v>
      </c>
      <c r="K96" s="26">
        <v>-88.094745518538659</v>
      </c>
      <c r="M96" s="32" t="s">
        <v>74</v>
      </c>
    </row>
    <row r="97" spans="1:13" x14ac:dyDescent="0.25">
      <c r="A97" s="24" t="s">
        <v>125</v>
      </c>
      <c r="B97" s="25" t="s">
        <v>73</v>
      </c>
      <c r="C97" s="6" t="s">
        <v>9</v>
      </c>
      <c r="D97" s="6">
        <v>20</v>
      </c>
      <c r="E97" s="26">
        <v>10.843333333333334</v>
      </c>
      <c r="K97" s="26">
        <v>-86.369562640083771</v>
      </c>
      <c r="M97" s="32" t="s">
        <v>74</v>
      </c>
    </row>
    <row r="98" spans="1:13" x14ac:dyDescent="0.25">
      <c r="A98" s="24" t="s">
        <v>126</v>
      </c>
      <c r="B98" s="25" t="s">
        <v>73</v>
      </c>
      <c r="C98" s="6" t="s">
        <v>9</v>
      </c>
      <c r="D98" s="6">
        <v>20</v>
      </c>
      <c r="E98" s="26">
        <v>9.6</v>
      </c>
      <c r="K98" s="26">
        <v>-84.370433376651619</v>
      </c>
      <c r="M98" s="32" t="s">
        <v>74</v>
      </c>
    </row>
    <row r="99" spans="1:13" x14ac:dyDescent="0.25">
      <c r="A99" s="24" t="s">
        <v>127</v>
      </c>
      <c r="B99" s="25" t="s">
        <v>73</v>
      </c>
      <c r="C99" s="6" t="s">
        <v>9</v>
      </c>
      <c r="D99" s="6">
        <v>20</v>
      </c>
      <c r="E99" s="26">
        <v>12.333333333333334</v>
      </c>
      <c r="K99" s="26">
        <v>-88.400934964799063</v>
      </c>
      <c r="M99" s="32" t="s">
        <v>74</v>
      </c>
    </row>
    <row r="100" spans="1:13" x14ac:dyDescent="0.25">
      <c r="A100" s="24" t="s">
        <v>128</v>
      </c>
      <c r="B100" s="25" t="s">
        <v>73</v>
      </c>
      <c r="C100" s="6" t="s">
        <v>9</v>
      </c>
      <c r="D100" s="6">
        <v>20</v>
      </c>
      <c r="E100" s="26">
        <v>12.016666666666667</v>
      </c>
      <c r="K100" s="26">
        <v>-90.090650844010156</v>
      </c>
      <c r="M100" s="32" t="s">
        <v>74</v>
      </c>
    </row>
    <row r="101" spans="1:13" x14ac:dyDescent="0.25">
      <c r="A101" s="24" t="s">
        <v>129</v>
      </c>
      <c r="B101" s="25" t="s">
        <v>73</v>
      </c>
      <c r="C101" s="6" t="s">
        <v>9</v>
      </c>
      <c r="D101" s="6">
        <v>20</v>
      </c>
      <c r="E101" s="26">
        <v>13.116666666666665</v>
      </c>
      <c r="K101" s="26">
        <v>-89.54075092819339</v>
      </c>
      <c r="M101" s="32" t="s">
        <v>74</v>
      </c>
    </row>
    <row r="102" spans="1:13" x14ac:dyDescent="0.25">
      <c r="A102" s="24" t="s">
        <v>130</v>
      </c>
      <c r="B102" s="25" t="s">
        <v>73</v>
      </c>
      <c r="C102" s="6" t="s">
        <v>9</v>
      </c>
      <c r="D102" s="6">
        <v>20</v>
      </c>
      <c r="E102" s="26">
        <v>13.683333333333332</v>
      </c>
      <c r="K102" s="26">
        <v>-87.235004040600799</v>
      </c>
      <c r="M102" s="32" t="s">
        <v>74</v>
      </c>
    </row>
    <row r="103" spans="1:13" x14ac:dyDescent="0.25">
      <c r="A103" s="24" t="s">
        <v>131</v>
      </c>
      <c r="B103" s="25" t="s">
        <v>73</v>
      </c>
      <c r="C103" s="6" t="s">
        <v>9</v>
      </c>
      <c r="D103" s="6">
        <v>20</v>
      </c>
      <c r="E103" s="26">
        <v>10.866666666666667</v>
      </c>
      <c r="K103" s="26">
        <v>-87.376193481240819</v>
      </c>
      <c r="M103" s="32" t="s">
        <v>74</v>
      </c>
    </row>
    <row r="104" spans="1:13" x14ac:dyDescent="0.25">
      <c r="A104" s="24" t="s">
        <v>132</v>
      </c>
      <c r="B104" s="25" t="s">
        <v>73</v>
      </c>
      <c r="C104" s="6" t="s">
        <v>9</v>
      </c>
      <c r="D104" s="6">
        <v>20</v>
      </c>
      <c r="E104" s="26">
        <v>10.683333333333335</v>
      </c>
      <c r="K104" s="26">
        <v>-84.291079732400931</v>
      </c>
      <c r="M104" s="32" t="s">
        <v>80</v>
      </c>
    </row>
    <row r="105" spans="1:13" x14ac:dyDescent="0.25">
      <c r="A105" s="24" t="s">
        <v>133</v>
      </c>
      <c r="B105" s="25" t="s">
        <v>73</v>
      </c>
      <c r="C105" s="6" t="s">
        <v>9</v>
      </c>
      <c r="D105" s="6">
        <v>20</v>
      </c>
      <c r="E105" s="26">
        <v>10.201666666666666</v>
      </c>
      <c r="K105" s="26">
        <v>-85.109068649686137</v>
      </c>
      <c r="M105" s="32" t="s">
        <v>74</v>
      </c>
    </row>
    <row r="106" spans="1:13" x14ac:dyDescent="0.25">
      <c r="A106" s="24" t="s">
        <v>134</v>
      </c>
      <c r="B106" s="25" t="s">
        <v>73</v>
      </c>
      <c r="C106" s="6" t="s">
        <v>9</v>
      </c>
      <c r="D106" s="6">
        <v>20</v>
      </c>
      <c r="E106" s="26">
        <v>9.5</v>
      </c>
      <c r="K106" s="26">
        <v>-87.042838813272056</v>
      </c>
      <c r="M106" s="32" t="s">
        <v>74</v>
      </c>
    </row>
    <row r="107" spans="1:13" x14ac:dyDescent="0.25">
      <c r="A107" s="24" t="s">
        <v>135</v>
      </c>
      <c r="B107" s="25" t="s">
        <v>73</v>
      </c>
      <c r="C107" s="6" t="s">
        <v>9</v>
      </c>
      <c r="D107" s="6">
        <v>20</v>
      </c>
      <c r="E107" s="26">
        <v>13.5</v>
      </c>
      <c r="K107" s="26">
        <v>-91.29873086819839</v>
      </c>
      <c r="M107" s="32" t="s">
        <v>80</v>
      </c>
    </row>
    <row r="108" spans="1:13" x14ac:dyDescent="0.25">
      <c r="A108" s="24" t="s">
        <v>136</v>
      </c>
      <c r="B108" s="25" t="s">
        <v>73</v>
      </c>
      <c r="C108" s="6" t="s">
        <v>9</v>
      </c>
      <c r="D108" s="6">
        <v>20</v>
      </c>
      <c r="E108" s="26">
        <v>12.883333333333333</v>
      </c>
      <c r="K108" s="26">
        <v>-90.314162008127099</v>
      </c>
      <c r="M108" s="32" t="s">
        <v>74</v>
      </c>
    </row>
    <row r="109" spans="1:13" x14ac:dyDescent="0.25">
      <c r="A109" s="24" t="s">
        <v>137</v>
      </c>
      <c r="B109" s="25" t="s">
        <v>73</v>
      </c>
      <c r="C109" s="6" t="s">
        <v>9</v>
      </c>
      <c r="D109" s="6">
        <v>20</v>
      </c>
      <c r="E109" s="26">
        <v>8.9166666666666661</v>
      </c>
      <c r="K109" s="26">
        <v>-84.417744014163503</v>
      </c>
      <c r="M109" s="32" t="s">
        <v>74</v>
      </c>
    </row>
    <row r="110" spans="1:13" x14ac:dyDescent="0.25">
      <c r="A110" s="24" t="s">
        <v>138</v>
      </c>
      <c r="B110" s="25" t="s">
        <v>73</v>
      </c>
      <c r="C110" s="6" t="s">
        <v>9</v>
      </c>
      <c r="D110" s="6">
        <v>20</v>
      </c>
      <c r="E110" s="26">
        <v>11.266666666666667</v>
      </c>
      <c r="K110" s="26">
        <v>-89.479681998164637</v>
      </c>
      <c r="M110" s="32" t="s">
        <v>80</v>
      </c>
    </row>
    <row r="111" spans="1:13" x14ac:dyDescent="0.25">
      <c r="A111" s="24" t="s">
        <v>139</v>
      </c>
      <c r="B111" s="25" t="s">
        <v>73</v>
      </c>
      <c r="C111" s="6" t="s">
        <v>9</v>
      </c>
      <c r="D111" s="6">
        <v>20</v>
      </c>
      <c r="E111" s="26">
        <v>10.55</v>
      </c>
      <c r="K111" s="26">
        <v>-84.68460037464699</v>
      </c>
      <c r="M111" s="32" t="s">
        <v>80</v>
      </c>
    </row>
    <row r="112" spans="1:13" x14ac:dyDescent="0.25">
      <c r="A112" s="24" t="s">
        <v>140</v>
      </c>
      <c r="B112" s="25" t="s">
        <v>73</v>
      </c>
      <c r="C112" s="6" t="s">
        <v>9</v>
      </c>
      <c r="D112" s="6">
        <v>20</v>
      </c>
      <c r="E112" s="26">
        <v>11.649999999999999</v>
      </c>
      <c r="K112" s="26">
        <v>-85.873346149597964</v>
      </c>
      <c r="M112" s="32" t="s">
        <v>80</v>
      </c>
    </row>
    <row r="113" spans="1:13" x14ac:dyDescent="0.25">
      <c r="A113" s="24" t="s">
        <v>141</v>
      </c>
      <c r="B113" s="25" t="s">
        <v>73</v>
      </c>
      <c r="C113" s="6" t="s">
        <v>9</v>
      </c>
      <c r="D113" s="6">
        <v>20</v>
      </c>
      <c r="E113" s="26">
        <v>12.816666666666668</v>
      </c>
      <c r="K113" s="26">
        <v>-87.555771909483255</v>
      </c>
      <c r="M113" s="32" t="s">
        <v>74</v>
      </c>
    </row>
    <row r="114" spans="1:13" x14ac:dyDescent="0.25">
      <c r="A114" s="24" t="s">
        <v>142</v>
      </c>
      <c r="B114" s="25" t="s">
        <v>73</v>
      </c>
      <c r="C114" s="6" t="s">
        <v>9</v>
      </c>
      <c r="D114" s="6">
        <v>20</v>
      </c>
      <c r="E114" s="26">
        <v>12.700000000000001</v>
      </c>
      <c r="K114" s="26">
        <v>-88.705596775335962</v>
      </c>
      <c r="M114" s="32" t="s">
        <v>74</v>
      </c>
    </row>
    <row r="115" spans="1:13" x14ac:dyDescent="0.25">
      <c r="A115" s="24" t="s">
        <v>143</v>
      </c>
      <c r="B115" s="25" t="s">
        <v>73</v>
      </c>
      <c r="C115" s="6" t="s">
        <v>9</v>
      </c>
      <c r="D115" s="6">
        <v>20</v>
      </c>
      <c r="E115" s="26">
        <v>12.466666666666667</v>
      </c>
      <c r="K115" s="26">
        <v>-88.731427135005447</v>
      </c>
      <c r="M115" s="32" t="s">
        <v>74</v>
      </c>
    </row>
    <row r="116" spans="1:13" x14ac:dyDescent="0.25">
      <c r="A116" s="24" t="s">
        <v>144</v>
      </c>
      <c r="B116" s="25" t="s">
        <v>73</v>
      </c>
      <c r="C116" s="6" t="s">
        <v>9</v>
      </c>
      <c r="D116" s="6">
        <v>20</v>
      </c>
      <c r="E116" s="26">
        <v>13.1</v>
      </c>
      <c r="K116" s="26">
        <v>-90.910793980107812</v>
      </c>
      <c r="M116" s="32" t="s">
        <v>74</v>
      </c>
    </row>
    <row r="117" spans="1:13" x14ac:dyDescent="0.25">
      <c r="A117" s="24" t="s">
        <v>145</v>
      </c>
      <c r="B117" s="25" t="s">
        <v>73</v>
      </c>
      <c r="C117" s="6" t="s">
        <v>9</v>
      </c>
      <c r="D117" s="6">
        <v>20</v>
      </c>
      <c r="E117" s="26">
        <v>13.166666666666666</v>
      </c>
      <c r="K117" s="26">
        <v>-88.291749066286883</v>
      </c>
      <c r="M117" s="32" t="s">
        <v>74</v>
      </c>
    </row>
    <row r="118" spans="1:13" x14ac:dyDescent="0.25">
      <c r="A118" s="24" t="s">
        <v>146</v>
      </c>
      <c r="B118" s="25" t="s">
        <v>73</v>
      </c>
      <c r="C118" s="6" t="s">
        <v>9</v>
      </c>
      <c r="D118" s="6">
        <v>20</v>
      </c>
      <c r="E118" s="26">
        <v>12.415000000000001</v>
      </c>
      <c r="K118" s="26">
        <v>-88.641051321512137</v>
      </c>
      <c r="M118" s="32" t="s">
        <v>74</v>
      </c>
    </row>
    <row r="119" spans="1:13" x14ac:dyDescent="0.25">
      <c r="A119" s="24" t="s">
        <v>147</v>
      </c>
      <c r="B119" s="25" t="s">
        <v>73</v>
      </c>
      <c r="C119" s="6" t="s">
        <v>9</v>
      </c>
      <c r="D119" s="6">
        <v>20</v>
      </c>
      <c r="E119" s="26">
        <v>12.083333333333334</v>
      </c>
      <c r="K119" s="26">
        <v>-86.447329805899003</v>
      </c>
      <c r="M119" s="32" t="s">
        <v>74</v>
      </c>
    </row>
    <row r="120" spans="1:13" x14ac:dyDescent="0.25">
      <c r="A120" s="24" t="s">
        <v>148</v>
      </c>
      <c r="B120" s="25" t="s">
        <v>73</v>
      </c>
      <c r="C120" s="6" t="s">
        <v>9</v>
      </c>
      <c r="D120" s="6">
        <v>20</v>
      </c>
      <c r="E120" s="26">
        <v>12.133333333333335</v>
      </c>
      <c r="K120" s="26">
        <v>-87.847718579547333</v>
      </c>
      <c r="M120" s="32" t="s">
        <v>74</v>
      </c>
    </row>
    <row r="121" spans="1:13" x14ac:dyDescent="0.25">
      <c r="A121" s="24" t="s">
        <v>149</v>
      </c>
      <c r="B121" s="25" t="s">
        <v>73</v>
      </c>
      <c r="C121" s="6" t="s">
        <v>9</v>
      </c>
      <c r="D121" s="6">
        <v>20</v>
      </c>
      <c r="E121" s="26">
        <v>9.7200000000000006</v>
      </c>
      <c r="K121" s="26">
        <v>-85.559852904562121</v>
      </c>
      <c r="M121" s="32" t="s">
        <v>74</v>
      </c>
    </row>
    <row r="122" spans="1:13" x14ac:dyDescent="0.25">
      <c r="A122" s="24" t="s">
        <v>150</v>
      </c>
      <c r="B122" s="25" t="s">
        <v>73</v>
      </c>
      <c r="C122" s="6" t="s">
        <v>9</v>
      </c>
      <c r="D122" s="6">
        <v>20</v>
      </c>
      <c r="E122" s="26">
        <v>10.840000000000002</v>
      </c>
      <c r="K122" s="26">
        <v>-86.519597732069144</v>
      </c>
      <c r="M122" s="32" t="s">
        <v>80</v>
      </c>
    </row>
    <row r="123" spans="1:13" x14ac:dyDescent="0.25">
      <c r="A123" s="24" t="s">
        <v>151</v>
      </c>
      <c r="B123" s="25" t="s">
        <v>73</v>
      </c>
      <c r="C123" s="6" t="s">
        <v>9</v>
      </c>
      <c r="D123" s="6">
        <v>20</v>
      </c>
      <c r="E123" s="26">
        <v>11.786666666666667</v>
      </c>
      <c r="K123" s="26">
        <v>-87.897816208756012</v>
      </c>
      <c r="M123" s="32" t="s">
        <v>74</v>
      </c>
    </row>
    <row r="124" spans="1:13" x14ac:dyDescent="0.25">
      <c r="A124" s="24" t="s">
        <v>152</v>
      </c>
      <c r="B124" s="25" t="s">
        <v>73</v>
      </c>
      <c r="C124" s="6" t="s">
        <v>9</v>
      </c>
      <c r="D124" s="6">
        <v>20</v>
      </c>
      <c r="E124" s="26">
        <v>10.258333333333335</v>
      </c>
      <c r="K124" s="26">
        <v>-85.154747872917653</v>
      </c>
      <c r="M124" s="32" t="s">
        <v>74</v>
      </c>
    </row>
    <row r="125" spans="1:13" x14ac:dyDescent="0.25">
      <c r="A125" s="24" t="s">
        <v>153</v>
      </c>
      <c r="B125" s="25" t="s">
        <v>73</v>
      </c>
      <c r="C125" s="6" t="s">
        <v>9</v>
      </c>
      <c r="D125" s="6">
        <v>20</v>
      </c>
      <c r="E125" s="26">
        <v>11.261666666666668</v>
      </c>
      <c r="K125" s="26">
        <v>-86.734334985037805</v>
      </c>
      <c r="M125" s="32" t="s">
        <v>74</v>
      </c>
    </row>
    <row r="126" spans="1:13" x14ac:dyDescent="0.25">
      <c r="A126" s="24" t="s">
        <v>154</v>
      </c>
      <c r="B126" s="25" t="s">
        <v>73</v>
      </c>
      <c r="C126" s="6" t="s">
        <v>9</v>
      </c>
      <c r="D126" s="6">
        <v>20</v>
      </c>
      <c r="E126" s="26">
        <v>11.186666666666667</v>
      </c>
      <c r="K126" s="26">
        <v>-87.005372909286095</v>
      </c>
      <c r="M126" s="32" t="s">
        <v>74</v>
      </c>
    </row>
    <row r="127" spans="1:13" x14ac:dyDescent="0.25">
      <c r="A127" s="24" t="s">
        <v>155</v>
      </c>
      <c r="B127" s="25" t="s">
        <v>73</v>
      </c>
      <c r="C127" s="6" t="s">
        <v>9</v>
      </c>
      <c r="D127" s="6">
        <v>20</v>
      </c>
      <c r="E127" s="26">
        <v>11.955</v>
      </c>
      <c r="K127" s="26">
        <v>-88.240178365378853</v>
      </c>
      <c r="M127" s="32" t="s">
        <v>74</v>
      </c>
    </row>
    <row r="128" spans="1:13" x14ac:dyDescent="0.25">
      <c r="A128" s="24" t="s">
        <v>156</v>
      </c>
      <c r="B128" s="25" t="s">
        <v>73</v>
      </c>
      <c r="C128" s="6" t="s">
        <v>9</v>
      </c>
      <c r="D128" s="6">
        <v>20</v>
      </c>
      <c r="E128" s="26">
        <v>10.098333333333333</v>
      </c>
      <c r="K128" s="26">
        <v>-86.541523953944036</v>
      </c>
      <c r="M128" s="32" t="s">
        <v>80</v>
      </c>
    </row>
    <row r="129" spans="1:13" x14ac:dyDescent="0.25">
      <c r="A129" s="24" t="s">
        <v>157</v>
      </c>
      <c r="B129" s="25" t="s">
        <v>73</v>
      </c>
      <c r="C129" s="6" t="s">
        <v>9</v>
      </c>
      <c r="D129" s="6">
        <v>20</v>
      </c>
      <c r="E129" s="26">
        <v>11.698333333333332</v>
      </c>
      <c r="K129" s="26">
        <v>-87.604061783573442</v>
      </c>
      <c r="M129" s="32" t="s">
        <v>80</v>
      </c>
    </row>
    <row r="130" spans="1:13" x14ac:dyDescent="0.25">
      <c r="A130" s="24" t="s">
        <v>158</v>
      </c>
      <c r="B130" s="25" t="s">
        <v>73</v>
      </c>
      <c r="C130" s="6" t="s">
        <v>9</v>
      </c>
      <c r="D130" s="6">
        <v>20</v>
      </c>
      <c r="E130" s="26">
        <v>11.351666666666667</v>
      </c>
      <c r="K130" s="26">
        <v>-86.27573751967067</v>
      </c>
      <c r="M130" s="32" t="s">
        <v>74</v>
      </c>
    </row>
    <row r="131" spans="1:13" x14ac:dyDescent="0.25">
      <c r="A131" s="24" t="s">
        <v>159</v>
      </c>
      <c r="B131" s="25" t="s">
        <v>73</v>
      </c>
      <c r="C131" s="6" t="s">
        <v>9</v>
      </c>
      <c r="D131" s="6">
        <v>20</v>
      </c>
      <c r="E131" s="26">
        <v>10.701666666666668</v>
      </c>
      <c r="K131" s="26">
        <v>-86.117966705047508</v>
      </c>
      <c r="M131" s="32" t="s">
        <v>80</v>
      </c>
    </row>
    <row r="132" spans="1:13" x14ac:dyDescent="0.25">
      <c r="A132" s="24" t="s">
        <v>160</v>
      </c>
      <c r="B132" s="25" t="s">
        <v>73</v>
      </c>
      <c r="C132" s="6" t="s">
        <v>9</v>
      </c>
      <c r="D132" s="6">
        <v>20</v>
      </c>
      <c r="E132" s="26">
        <v>11.116666666666667</v>
      </c>
      <c r="K132" s="26">
        <v>-87.646033226707175</v>
      </c>
      <c r="M132" s="32" t="s">
        <v>74</v>
      </c>
    </row>
    <row r="133" spans="1:13" x14ac:dyDescent="0.25">
      <c r="A133" s="24" t="s">
        <v>161</v>
      </c>
      <c r="B133" s="25" t="s">
        <v>73</v>
      </c>
      <c r="C133" s="6" t="s">
        <v>9</v>
      </c>
      <c r="D133" s="6">
        <v>20</v>
      </c>
      <c r="E133" s="26">
        <v>13.066666666666665</v>
      </c>
      <c r="K133" s="26">
        <v>-87.150237711225984</v>
      </c>
      <c r="M133" s="32" t="s">
        <v>74</v>
      </c>
    </row>
    <row r="134" spans="1:13" x14ac:dyDescent="0.25">
      <c r="A134" s="24" t="s">
        <v>72</v>
      </c>
      <c r="B134" s="25" t="s">
        <v>73</v>
      </c>
      <c r="C134" s="6" t="s">
        <v>9</v>
      </c>
      <c r="D134" s="6">
        <v>3</v>
      </c>
      <c r="E134" s="26">
        <v>13.941666666666665</v>
      </c>
      <c r="K134" s="26">
        <v>-89.891069200058027</v>
      </c>
      <c r="M134" s="32" t="s">
        <v>74</v>
      </c>
    </row>
    <row r="135" spans="1:13" x14ac:dyDescent="0.25">
      <c r="A135" s="24" t="s">
        <v>75</v>
      </c>
      <c r="B135" s="25" t="s">
        <v>73</v>
      </c>
      <c r="C135" s="6" t="s">
        <v>9</v>
      </c>
      <c r="D135" s="6">
        <v>3</v>
      </c>
      <c r="E135" s="26">
        <v>15.25</v>
      </c>
      <c r="K135" s="26">
        <v>-91.615496788165274</v>
      </c>
      <c r="M135" s="32" t="s">
        <v>74</v>
      </c>
    </row>
    <row r="136" spans="1:13" x14ac:dyDescent="0.25">
      <c r="A136" s="24" t="s">
        <v>76</v>
      </c>
      <c r="B136" s="25" t="s">
        <v>73</v>
      </c>
      <c r="C136" s="6" t="s">
        <v>9</v>
      </c>
      <c r="D136" s="6">
        <v>3</v>
      </c>
      <c r="E136" s="26">
        <v>13.535000000000002</v>
      </c>
      <c r="K136" s="26">
        <v>-88.927473728686238</v>
      </c>
      <c r="M136" s="32" t="s">
        <v>74</v>
      </c>
    </row>
    <row r="137" spans="1:13" x14ac:dyDescent="0.25">
      <c r="A137" s="24" t="s">
        <v>77</v>
      </c>
      <c r="B137" s="25" t="s">
        <v>73</v>
      </c>
      <c r="C137" s="6" t="s">
        <v>9</v>
      </c>
      <c r="D137" s="6">
        <v>3</v>
      </c>
      <c r="E137" s="26">
        <v>14.971666666666666</v>
      </c>
      <c r="K137" s="26">
        <v>-88.71596171767311</v>
      </c>
      <c r="M137" s="32" t="s">
        <v>74</v>
      </c>
    </row>
    <row r="138" spans="1:13" x14ac:dyDescent="0.25">
      <c r="A138" s="24" t="s">
        <v>78</v>
      </c>
      <c r="B138" s="25" t="s">
        <v>73</v>
      </c>
      <c r="C138" s="6" t="s">
        <v>9</v>
      </c>
      <c r="D138" s="6">
        <v>3</v>
      </c>
      <c r="E138" s="26">
        <v>13.9</v>
      </c>
      <c r="K138" s="26">
        <v>-87.845205783125252</v>
      </c>
      <c r="M138" s="32" t="s">
        <v>74</v>
      </c>
    </row>
    <row r="139" spans="1:13" x14ac:dyDescent="0.25">
      <c r="A139" s="24" t="s">
        <v>79</v>
      </c>
      <c r="B139" s="25" t="s">
        <v>73</v>
      </c>
      <c r="C139" s="6" t="s">
        <v>9</v>
      </c>
      <c r="D139" s="6">
        <v>3</v>
      </c>
      <c r="E139" s="26">
        <v>13.958333333333336</v>
      </c>
      <c r="K139" s="26">
        <v>-89.35418907910595</v>
      </c>
      <c r="M139" s="32" t="s">
        <v>80</v>
      </c>
    </row>
    <row r="140" spans="1:13" x14ac:dyDescent="0.25">
      <c r="A140" s="24" t="s">
        <v>81</v>
      </c>
      <c r="B140" s="25" t="s">
        <v>73</v>
      </c>
      <c r="C140" s="6" t="s">
        <v>9</v>
      </c>
      <c r="D140" s="6">
        <v>3</v>
      </c>
      <c r="E140" s="26">
        <v>14.049999999999999</v>
      </c>
      <c r="K140" s="26">
        <v>-88.408095630022217</v>
      </c>
      <c r="M140" s="32" t="s">
        <v>80</v>
      </c>
    </row>
    <row r="141" spans="1:13" x14ac:dyDescent="0.25">
      <c r="A141" s="24" t="s">
        <v>82</v>
      </c>
      <c r="B141" s="25" t="s">
        <v>73</v>
      </c>
      <c r="C141" s="6" t="s">
        <v>9</v>
      </c>
      <c r="D141" s="6">
        <v>3</v>
      </c>
      <c r="E141" s="26">
        <v>12.674999999999999</v>
      </c>
      <c r="K141" s="26">
        <v>-87.609531871628306</v>
      </c>
      <c r="M141" s="32" t="s">
        <v>74</v>
      </c>
    </row>
    <row r="142" spans="1:13" x14ac:dyDescent="0.25">
      <c r="A142" s="24" t="s">
        <v>83</v>
      </c>
      <c r="B142" s="25" t="s">
        <v>73</v>
      </c>
      <c r="C142" s="6" t="s">
        <v>9</v>
      </c>
      <c r="D142" s="6">
        <v>3</v>
      </c>
      <c r="E142" s="26">
        <v>14.549999999999999</v>
      </c>
      <c r="K142" s="26">
        <v>-89.221075440268152</v>
      </c>
      <c r="M142" s="32" t="s">
        <v>74</v>
      </c>
    </row>
    <row r="143" spans="1:13" x14ac:dyDescent="0.25">
      <c r="A143" s="24" t="s">
        <v>84</v>
      </c>
      <c r="B143" s="25" t="s">
        <v>73</v>
      </c>
      <c r="C143" s="6" t="s">
        <v>9</v>
      </c>
      <c r="D143" s="6">
        <v>3</v>
      </c>
      <c r="E143" s="26">
        <v>12.700000000000001</v>
      </c>
      <c r="K143" s="26">
        <v>-87.641407460296008</v>
      </c>
      <c r="M143" s="32" t="s">
        <v>74</v>
      </c>
    </row>
    <row r="144" spans="1:13" x14ac:dyDescent="0.25">
      <c r="A144" s="24" t="s">
        <v>85</v>
      </c>
      <c r="B144" s="25" t="s">
        <v>73</v>
      </c>
      <c r="C144" s="6" t="s">
        <v>9</v>
      </c>
      <c r="D144" s="6">
        <v>3</v>
      </c>
      <c r="E144" s="26">
        <v>15.225</v>
      </c>
      <c r="K144" s="26">
        <v>-95.378050014881708</v>
      </c>
      <c r="M144" s="32" t="s">
        <v>74</v>
      </c>
    </row>
    <row r="145" spans="1:13" x14ac:dyDescent="0.25">
      <c r="A145" s="24" t="s">
        <v>86</v>
      </c>
      <c r="B145" s="25" t="s">
        <v>73</v>
      </c>
      <c r="C145" s="6" t="s">
        <v>9</v>
      </c>
      <c r="D145" s="6">
        <v>3</v>
      </c>
      <c r="E145" s="26">
        <v>14.326666666666666</v>
      </c>
      <c r="K145" s="26">
        <v>-91.628930409563694</v>
      </c>
      <c r="M145" s="32" t="s">
        <v>74</v>
      </c>
    </row>
    <row r="146" spans="1:13" x14ac:dyDescent="0.25">
      <c r="A146" s="24" t="s">
        <v>87</v>
      </c>
      <c r="B146" s="25" t="s">
        <v>73</v>
      </c>
      <c r="C146" s="6" t="s">
        <v>9</v>
      </c>
      <c r="D146" s="6">
        <v>3</v>
      </c>
      <c r="E146" s="26">
        <v>13.221666666666664</v>
      </c>
      <c r="K146" s="26">
        <v>-90.572893481528055</v>
      </c>
      <c r="M146" s="32" t="s">
        <v>80</v>
      </c>
    </row>
    <row r="147" spans="1:13" x14ac:dyDescent="0.25">
      <c r="A147" s="24" t="s">
        <v>88</v>
      </c>
      <c r="B147" s="25" t="s">
        <v>73</v>
      </c>
      <c r="C147" s="6" t="s">
        <v>9</v>
      </c>
      <c r="D147" s="6">
        <v>3</v>
      </c>
      <c r="E147" s="26">
        <v>16.133333333333333</v>
      </c>
      <c r="K147" s="26">
        <v>-90.594999077239834</v>
      </c>
      <c r="M147" s="32" t="s">
        <v>74</v>
      </c>
    </row>
    <row r="148" spans="1:13" x14ac:dyDescent="0.25">
      <c r="A148" s="24" t="s">
        <v>89</v>
      </c>
      <c r="B148" s="25" t="s">
        <v>73</v>
      </c>
      <c r="C148" s="6" t="s">
        <v>9</v>
      </c>
      <c r="D148" s="6">
        <v>3</v>
      </c>
      <c r="E148" s="26">
        <v>15.44</v>
      </c>
      <c r="K148" s="26">
        <v>-92.141262242885617</v>
      </c>
      <c r="M148" s="32" t="s">
        <v>74</v>
      </c>
    </row>
    <row r="149" spans="1:13" x14ac:dyDescent="0.25">
      <c r="A149" s="24" t="s">
        <v>162</v>
      </c>
      <c r="B149" s="25" t="s">
        <v>73</v>
      </c>
      <c r="C149" s="6" t="s">
        <v>9</v>
      </c>
      <c r="D149" s="6">
        <v>3</v>
      </c>
      <c r="E149" s="26">
        <v>13.755000000000001</v>
      </c>
      <c r="K149" s="26">
        <v>-91.279531071366904</v>
      </c>
      <c r="M149" s="32" t="s">
        <v>74</v>
      </c>
    </row>
    <row r="150" spans="1:13" x14ac:dyDescent="0.25">
      <c r="A150" s="24" t="s">
        <v>90</v>
      </c>
      <c r="B150" s="25" t="s">
        <v>73</v>
      </c>
      <c r="C150" s="6" t="s">
        <v>9</v>
      </c>
      <c r="D150" s="6">
        <v>3</v>
      </c>
      <c r="E150" s="26">
        <v>15.090000000000002</v>
      </c>
      <c r="K150" s="26">
        <v>-91.766530370288734</v>
      </c>
      <c r="M150" s="32" t="s">
        <v>74</v>
      </c>
    </row>
    <row r="151" spans="1:13" x14ac:dyDescent="0.25">
      <c r="A151" s="24" t="s">
        <v>91</v>
      </c>
      <c r="B151" s="25" t="s">
        <v>73</v>
      </c>
      <c r="C151" s="6" t="s">
        <v>9</v>
      </c>
      <c r="D151" s="6">
        <v>3</v>
      </c>
      <c r="E151" s="26">
        <v>11.943333333333333</v>
      </c>
      <c r="K151" s="26">
        <v>-87.170537026432442</v>
      </c>
      <c r="M151" s="32" t="s">
        <v>74</v>
      </c>
    </row>
    <row r="152" spans="1:13" x14ac:dyDescent="0.25">
      <c r="A152" s="24" t="s">
        <v>92</v>
      </c>
      <c r="B152" s="25" t="s">
        <v>73</v>
      </c>
      <c r="C152" s="6" t="s">
        <v>9</v>
      </c>
      <c r="D152" s="6">
        <v>3</v>
      </c>
      <c r="E152" s="26">
        <v>16.991666666666667</v>
      </c>
      <c r="K152" s="26">
        <v>-91.161589988658818</v>
      </c>
      <c r="M152" s="32" t="s">
        <v>74</v>
      </c>
    </row>
    <row r="153" spans="1:13" x14ac:dyDescent="0.25">
      <c r="A153" s="24" t="s">
        <v>93</v>
      </c>
      <c r="B153" s="25" t="s">
        <v>73</v>
      </c>
      <c r="C153" s="6" t="s">
        <v>9</v>
      </c>
      <c r="D153" s="6">
        <v>3</v>
      </c>
      <c r="E153" s="26">
        <v>15.26</v>
      </c>
      <c r="K153" s="26">
        <v>-92.04455713116046</v>
      </c>
      <c r="M153" s="32" t="s">
        <v>74</v>
      </c>
    </row>
    <row r="154" spans="1:13" x14ac:dyDescent="0.25">
      <c r="A154" s="24" t="s">
        <v>94</v>
      </c>
      <c r="B154" s="25" t="s">
        <v>73</v>
      </c>
      <c r="C154" s="6" t="s">
        <v>9</v>
      </c>
      <c r="D154" s="6">
        <v>3</v>
      </c>
      <c r="E154" s="26">
        <v>16.023333333333333</v>
      </c>
      <c r="K154" s="26">
        <v>-90.734186975839307</v>
      </c>
      <c r="M154" s="32" t="s">
        <v>74</v>
      </c>
    </row>
    <row r="155" spans="1:13" x14ac:dyDescent="0.25">
      <c r="A155" s="24" t="s">
        <v>95</v>
      </c>
      <c r="B155" s="25" t="s">
        <v>73</v>
      </c>
      <c r="C155" s="6" t="s">
        <v>9</v>
      </c>
      <c r="D155" s="6">
        <v>3</v>
      </c>
      <c r="E155" s="26">
        <v>18.193333333333332</v>
      </c>
      <c r="K155" s="26">
        <v>-90.413613110579732</v>
      </c>
      <c r="M155" s="32" t="s">
        <v>74</v>
      </c>
    </row>
    <row r="156" spans="1:13" x14ac:dyDescent="0.25">
      <c r="A156" s="24" t="s">
        <v>96</v>
      </c>
      <c r="B156" s="25" t="s">
        <v>73</v>
      </c>
      <c r="C156" s="6" t="s">
        <v>9</v>
      </c>
      <c r="D156" s="6">
        <v>3</v>
      </c>
      <c r="E156" s="26">
        <v>16.643333333333334</v>
      </c>
      <c r="K156" s="26">
        <v>-90.869061402317087</v>
      </c>
      <c r="M156" s="32" t="s">
        <v>74</v>
      </c>
    </row>
    <row r="157" spans="1:13" x14ac:dyDescent="0.25">
      <c r="A157" s="24" t="s">
        <v>97</v>
      </c>
      <c r="B157" s="25" t="s">
        <v>73</v>
      </c>
      <c r="C157" s="6" t="s">
        <v>9</v>
      </c>
      <c r="D157" s="6">
        <v>3</v>
      </c>
      <c r="E157" s="26">
        <v>14.976666666666667</v>
      </c>
      <c r="K157" s="26">
        <v>-89.596239917986736</v>
      </c>
      <c r="M157" s="32" t="s">
        <v>74</v>
      </c>
    </row>
    <row r="158" spans="1:13" x14ac:dyDescent="0.25">
      <c r="A158" s="24" t="s">
        <v>98</v>
      </c>
      <c r="B158" s="25" t="s">
        <v>73</v>
      </c>
      <c r="C158" s="6" t="s">
        <v>9</v>
      </c>
      <c r="D158" s="6">
        <v>3</v>
      </c>
      <c r="E158" s="26">
        <v>15.045000000000002</v>
      </c>
      <c r="K158" s="26">
        <v>-92.586461521366374</v>
      </c>
      <c r="M158" s="32" t="s">
        <v>74</v>
      </c>
    </row>
    <row r="159" spans="1:13" x14ac:dyDescent="0.25">
      <c r="A159" s="24" t="s">
        <v>99</v>
      </c>
      <c r="B159" s="25" t="s">
        <v>73</v>
      </c>
      <c r="C159" s="6" t="s">
        <v>9</v>
      </c>
      <c r="D159" s="6">
        <v>3</v>
      </c>
      <c r="E159" s="26">
        <v>13.251666666666665</v>
      </c>
      <c r="K159" s="26">
        <v>-89.558183096005791</v>
      </c>
      <c r="M159" s="32" t="s">
        <v>74</v>
      </c>
    </row>
    <row r="160" spans="1:13" x14ac:dyDescent="0.25">
      <c r="A160" s="24" t="s">
        <v>100</v>
      </c>
      <c r="B160" s="25" t="s">
        <v>73</v>
      </c>
      <c r="C160" s="6" t="s">
        <v>9</v>
      </c>
      <c r="D160" s="6">
        <v>3</v>
      </c>
      <c r="E160" s="26">
        <v>15.783333333333337</v>
      </c>
      <c r="K160" s="26">
        <v>-93.763595134225312</v>
      </c>
      <c r="M160" s="32" t="s">
        <v>74</v>
      </c>
    </row>
    <row r="161" spans="1:13" x14ac:dyDescent="0.25">
      <c r="A161" s="24" t="s">
        <v>101</v>
      </c>
      <c r="B161" s="25" t="s">
        <v>73</v>
      </c>
      <c r="C161" s="6" t="s">
        <v>9</v>
      </c>
      <c r="D161" s="6">
        <v>3</v>
      </c>
      <c r="E161" s="26">
        <v>15.046666666666665</v>
      </c>
      <c r="K161" s="26">
        <v>-92.423405020760967</v>
      </c>
      <c r="M161" s="32" t="s">
        <v>74</v>
      </c>
    </row>
    <row r="162" spans="1:13" x14ac:dyDescent="0.25">
      <c r="A162" s="24" t="s">
        <v>102</v>
      </c>
      <c r="B162" s="25" t="s">
        <v>73</v>
      </c>
      <c r="C162" s="6" t="s">
        <v>9</v>
      </c>
      <c r="D162" s="6">
        <v>3</v>
      </c>
      <c r="E162" s="26">
        <v>16.483333333333334</v>
      </c>
      <c r="K162" s="26">
        <v>-94.187997392697952</v>
      </c>
      <c r="M162" s="32" t="s">
        <v>74</v>
      </c>
    </row>
    <row r="163" spans="1:13" x14ac:dyDescent="0.25">
      <c r="A163" s="24" t="s">
        <v>103</v>
      </c>
      <c r="B163" s="25" t="s">
        <v>73</v>
      </c>
      <c r="C163" s="6" t="s">
        <v>9</v>
      </c>
      <c r="D163" s="6">
        <v>3</v>
      </c>
      <c r="E163" s="26">
        <v>14.893333333333331</v>
      </c>
      <c r="K163" s="26">
        <v>-92.201377777079955</v>
      </c>
      <c r="M163" s="32" t="s">
        <v>74</v>
      </c>
    </row>
    <row r="164" spans="1:13" x14ac:dyDescent="0.25">
      <c r="A164" s="24" t="s">
        <v>104</v>
      </c>
      <c r="B164" s="25" t="s">
        <v>73</v>
      </c>
      <c r="C164" s="6" t="s">
        <v>9</v>
      </c>
      <c r="D164" s="6">
        <v>3</v>
      </c>
      <c r="E164" s="26">
        <v>16.383333333333333</v>
      </c>
      <c r="K164" s="26">
        <v>-91.81417725236706</v>
      </c>
      <c r="M164" s="32" t="s">
        <v>74</v>
      </c>
    </row>
    <row r="165" spans="1:13" x14ac:dyDescent="0.25">
      <c r="A165" s="24" t="s">
        <v>105</v>
      </c>
      <c r="B165" s="25" t="s">
        <v>73</v>
      </c>
      <c r="C165" s="6" t="s">
        <v>9</v>
      </c>
      <c r="D165" s="6">
        <v>3</v>
      </c>
      <c r="E165" s="26">
        <v>16.05</v>
      </c>
      <c r="K165" s="26">
        <v>-88.395442860575727</v>
      </c>
      <c r="M165" s="32" t="s">
        <v>74</v>
      </c>
    </row>
    <row r="166" spans="1:13" x14ac:dyDescent="0.25">
      <c r="A166" s="24" t="s">
        <v>106</v>
      </c>
      <c r="B166" s="25" t="s">
        <v>73</v>
      </c>
      <c r="C166" s="6" t="s">
        <v>9</v>
      </c>
      <c r="D166" s="6">
        <v>3</v>
      </c>
      <c r="E166" s="26">
        <v>13.966666666666667</v>
      </c>
      <c r="K166" s="26">
        <v>-90.974728892626203</v>
      </c>
      <c r="M166" s="32" t="s">
        <v>74</v>
      </c>
    </row>
    <row r="167" spans="1:13" x14ac:dyDescent="0.25">
      <c r="A167" s="24" t="s">
        <v>107</v>
      </c>
      <c r="B167" s="25" t="s">
        <v>73</v>
      </c>
      <c r="C167" s="6" t="s">
        <v>9</v>
      </c>
      <c r="D167" s="6">
        <v>3</v>
      </c>
      <c r="E167" s="26">
        <v>16.05</v>
      </c>
      <c r="K167" s="26">
        <v>-88.395442860575727</v>
      </c>
      <c r="M167" s="32" t="s">
        <v>74</v>
      </c>
    </row>
    <row r="168" spans="1:13" x14ac:dyDescent="0.25">
      <c r="A168" s="24" t="s">
        <v>108</v>
      </c>
      <c r="B168" s="25" t="s">
        <v>73</v>
      </c>
      <c r="C168" s="6" t="s">
        <v>9</v>
      </c>
      <c r="D168" s="6">
        <v>3</v>
      </c>
      <c r="E168" s="26">
        <v>17.066666666666666</v>
      </c>
      <c r="K168" s="26">
        <v>-91.499234154086238</v>
      </c>
      <c r="M168" s="32" t="s">
        <v>80</v>
      </c>
    </row>
    <row r="169" spans="1:13" x14ac:dyDescent="0.25">
      <c r="A169" s="24" t="s">
        <v>109</v>
      </c>
      <c r="B169" s="25" t="s">
        <v>73</v>
      </c>
      <c r="C169" s="6" t="s">
        <v>9</v>
      </c>
      <c r="D169" s="6">
        <v>3</v>
      </c>
      <c r="E169" s="26">
        <v>15.566666666666668</v>
      </c>
      <c r="K169" s="26">
        <v>-96.346618396223732</v>
      </c>
      <c r="M169" s="32" t="s">
        <v>74</v>
      </c>
    </row>
    <row r="170" spans="1:13" x14ac:dyDescent="0.25">
      <c r="A170" s="24" t="s">
        <v>110</v>
      </c>
      <c r="B170" s="25" t="s">
        <v>73</v>
      </c>
      <c r="C170" s="6" t="s">
        <v>9</v>
      </c>
      <c r="D170" s="6">
        <v>3</v>
      </c>
      <c r="E170" s="26">
        <v>13.396666666666668</v>
      </c>
      <c r="K170" s="26">
        <v>-95.375770633279529</v>
      </c>
      <c r="M170" s="32" t="s">
        <v>74</v>
      </c>
    </row>
    <row r="171" spans="1:13" x14ac:dyDescent="0.25">
      <c r="A171" s="24" t="s">
        <v>111</v>
      </c>
      <c r="B171" s="25" t="s">
        <v>73</v>
      </c>
      <c r="C171" s="6" t="s">
        <v>9</v>
      </c>
      <c r="D171" s="6">
        <v>3</v>
      </c>
      <c r="E171" s="26">
        <v>14.733333333333334</v>
      </c>
      <c r="K171" s="26">
        <v>-90.831079198416631</v>
      </c>
      <c r="M171" s="32" t="s">
        <v>74</v>
      </c>
    </row>
    <row r="172" spans="1:13" x14ac:dyDescent="0.25">
      <c r="A172" s="24" t="s">
        <v>112</v>
      </c>
      <c r="B172" s="25" t="s">
        <v>73</v>
      </c>
      <c r="C172" s="6" t="s">
        <v>9</v>
      </c>
      <c r="D172" s="6">
        <v>3</v>
      </c>
      <c r="E172" s="26">
        <v>13.533333333333331</v>
      </c>
      <c r="K172" s="26">
        <v>-89.454773680350357</v>
      </c>
      <c r="M172" s="32" t="s">
        <v>74</v>
      </c>
    </row>
    <row r="173" spans="1:13" x14ac:dyDescent="0.25">
      <c r="A173" s="24" t="s">
        <v>113</v>
      </c>
      <c r="B173" s="25" t="s">
        <v>73</v>
      </c>
      <c r="C173" s="6" t="s">
        <v>9</v>
      </c>
      <c r="D173" s="6">
        <v>3</v>
      </c>
      <c r="E173" s="26">
        <v>15.700000000000001</v>
      </c>
      <c r="K173" s="26">
        <v>-91.056682582337928</v>
      </c>
      <c r="M173" s="32" t="s">
        <v>74</v>
      </c>
    </row>
    <row r="174" spans="1:13" x14ac:dyDescent="0.25">
      <c r="A174" s="24" t="s">
        <v>114</v>
      </c>
      <c r="B174" s="25" t="s">
        <v>73</v>
      </c>
      <c r="C174" s="6" t="s">
        <v>9</v>
      </c>
      <c r="D174" s="6">
        <v>3</v>
      </c>
      <c r="E174" s="26">
        <v>15.583333333333334</v>
      </c>
      <c r="K174" s="26">
        <v>-89.244782109402379</v>
      </c>
      <c r="M174" s="32" t="s">
        <v>74</v>
      </c>
    </row>
    <row r="175" spans="1:13" x14ac:dyDescent="0.25">
      <c r="A175" s="24" t="s">
        <v>115</v>
      </c>
      <c r="B175" s="25" t="s">
        <v>73</v>
      </c>
      <c r="C175" s="6" t="s">
        <v>9</v>
      </c>
      <c r="D175" s="6">
        <v>3</v>
      </c>
      <c r="E175" s="26">
        <v>15.066666666666665</v>
      </c>
      <c r="K175" s="26">
        <v>-90.597646300988757</v>
      </c>
      <c r="M175" s="32" t="s">
        <v>74</v>
      </c>
    </row>
    <row r="176" spans="1:13" x14ac:dyDescent="0.25">
      <c r="A176" s="24" t="s">
        <v>116</v>
      </c>
      <c r="B176" s="25" t="s">
        <v>73</v>
      </c>
      <c r="C176" s="6" t="s">
        <v>9</v>
      </c>
      <c r="D176" s="6">
        <v>3</v>
      </c>
      <c r="E176" s="26">
        <v>14.416666666666666</v>
      </c>
      <c r="K176" s="26">
        <v>-88.730162701580525</v>
      </c>
      <c r="M176" s="32" t="s">
        <v>74</v>
      </c>
    </row>
    <row r="177" spans="1:13" x14ac:dyDescent="0.25">
      <c r="A177" s="24" t="s">
        <v>117</v>
      </c>
      <c r="B177" s="25" t="s">
        <v>73</v>
      </c>
      <c r="C177" s="6" t="s">
        <v>9</v>
      </c>
      <c r="D177" s="6">
        <v>3</v>
      </c>
      <c r="E177" s="26">
        <v>15.066666666666665</v>
      </c>
      <c r="K177" s="26">
        <v>-90.84272996540723</v>
      </c>
      <c r="M177" s="32" t="s">
        <v>74</v>
      </c>
    </row>
    <row r="178" spans="1:13" x14ac:dyDescent="0.25">
      <c r="A178" s="24" t="s">
        <v>118</v>
      </c>
      <c r="B178" s="25" t="s">
        <v>73</v>
      </c>
      <c r="C178" s="6" t="s">
        <v>9</v>
      </c>
      <c r="D178" s="6">
        <v>3</v>
      </c>
      <c r="E178" s="26">
        <v>15.550000000000002</v>
      </c>
      <c r="K178" s="26">
        <v>-90.767674591922926</v>
      </c>
      <c r="M178" s="32" t="s">
        <v>74</v>
      </c>
    </row>
    <row r="179" spans="1:13" x14ac:dyDescent="0.25">
      <c r="A179" s="24" t="s">
        <v>119</v>
      </c>
      <c r="B179" s="25" t="s">
        <v>73</v>
      </c>
      <c r="C179" s="6" t="s">
        <v>9</v>
      </c>
      <c r="D179" s="6">
        <v>3</v>
      </c>
      <c r="E179" s="26">
        <v>15.950000000000001</v>
      </c>
      <c r="K179" s="26">
        <v>-92.628910490599381</v>
      </c>
      <c r="M179" s="32" t="s">
        <v>74</v>
      </c>
    </row>
    <row r="180" spans="1:13" x14ac:dyDescent="0.25">
      <c r="A180" s="24" t="s">
        <v>120</v>
      </c>
      <c r="B180" s="25" t="s">
        <v>73</v>
      </c>
      <c r="C180" s="6" t="s">
        <v>9</v>
      </c>
      <c r="D180" s="6">
        <v>3</v>
      </c>
      <c r="E180" s="26">
        <v>14.783333333333331</v>
      </c>
      <c r="K180" s="26">
        <v>-89.425440174423173</v>
      </c>
      <c r="M180" s="32" t="s">
        <v>74</v>
      </c>
    </row>
    <row r="181" spans="1:13" x14ac:dyDescent="0.25">
      <c r="A181" s="24" t="s">
        <v>121</v>
      </c>
      <c r="B181" s="25" t="s">
        <v>73</v>
      </c>
      <c r="C181" s="6" t="s">
        <v>9</v>
      </c>
      <c r="D181" s="6">
        <v>3</v>
      </c>
      <c r="E181" s="26">
        <v>15.799999999999999</v>
      </c>
      <c r="K181" s="26">
        <v>-91.080114358072066</v>
      </c>
      <c r="M181" s="32" t="s">
        <v>74</v>
      </c>
    </row>
    <row r="182" spans="1:13" x14ac:dyDescent="0.25">
      <c r="A182" s="24" t="s">
        <v>122</v>
      </c>
      <c r="B182" s="25" t="s">
        <v>73</v>
      </c>
      <c r="C182" s="6" t="s">
        <v>9</v>
      </c>
      <c r="D182" s="6">
        <v>3</v>
      </c>
      <c r="E182" s="26">
        <v>15.4</v>
      </c>
      <c r="K182" s="26">
        <v>-91.858147923434842</v>
      </c>
      <c r="M182" s="32" t="s">
        <v>74</v>
      </c>
    </row>
    <row r="183" spans="1:13" x14ac:dyDescent="0.25">
      <c r="A183" s="24" t="s">
        <v>123</v>
      </c>
      <c r="B183" s="25" t="s">
        <v>73</v>
      </c>
      <c r="C183" s="6" t="s">
        <v>9</v>
      </c>
      <c r="D183" s="6">
        <v>3</v>
      </c>
      <c r="E183" s="26">
        <v>17.200000000000003</v>
      </c>
      <c r="K183" s="26">
        <v>-92.698667746744576</v>
      </c>
      <c r="M183" s="32" t="s">
        <v>74</v>
      </c>
    </row>
    <row r="184" spans="1:13" x14ac:dyDescent="0.25">
      <c r="A184" s="24" t="s">
        <v>124</v>
      </c>
      <c r="B184" s="25" t="s">
        <v>73</v>
      </c>
      <c r="C184" s="6" t="s">
        <v>9</v>
      </c>
      <c r="D184" s="6">
        <v>3</v>
      </c>
      <c r="E184" s="26">
        <v>16.399999999999999</v>
      </c>
      <c r="K184" s="26">
        <v>-89.104277227348987</v>
      </c>
      <c r="M184" s="32" t="s">
        <v>80</v>
      </c>
    </row>
    <row r="185" spans="1:13" x14ac:dyDescent="0.25">
      <c r="A185" s="24" t="s">
        <v>125</v>
      </c>
      <c r="B185" s="25" t="s">
        <v>73</v>
      </c>
      <c r="C185" s="6" t="s">
        <v>9</v>
      </c>
      <c r="D185" s="6">
        <v>3</v>
      </c>
      <c r="E185" s="26">
        <v>13.716666666666667</v>
      </c>
      <c r="K185" s="26">
        <v>-90.24946270670462</v>
      </c>
      <c r="M185" s="32" t="s">
        <v>74</v>
      </c>
    </row>
    <row r="186" spans="1:13" x14ac:dyDescent="0.25">
      <c r="A186" s="24" t="s">
        <v>126</v>
      </c>
      <c r="B186" s="25" t="s">
        <v>73</v>
      </c>
      <c r="C186" s="6" t="s">
        <v>9</v>
      </c>
      <c r="D186" s="6">
        <v>3</v>
      </c>
      <c r="E186" s="26">
        <v>11.198333333333332</v>
      </c>
      <c r="K186" s="26">
        <v>-88.172557795416537</v>
      </c>
      <c r="M186" s="32" t="s">
        <v>74</v>
      </c>
    </row>
    <row r="187" spans="1:13" x14ac:dyDescent="0.25">
      <c r="A187" s="24" t="s">
        <v>127</v>
      </c>
      <c r="B187" s="25" t="s">
        <v>73</v>
      </c>
      <c r="C187" s="6" t="s">
        <v>9</v>
      </c>
      <c r="D187" s="6">
        <v>3</v>
      </c>
      <c r="E187" s="26">
        <v>16.433333333333334</v>
      </c>
      <c r="K187" s="26">
        <v>-92.198702117670237</v>
      </c>
      <c r="M187" s="32" t="s">
        <v>74</v>
      </c>
    </row>
    <row r="188" spans="1:13" x14ac:dyDescent="0.25">
      <c r="A188" s="24" t="s">
        <v>128</v>
      </c>
      <c r="B188" s="25" t="s">
        <v>73</v>
      </c>
      <c r="C188" s="6" t="s">
        <v>9</v>
      </c>
      <c r="D188" s="6">
        <v>3</v>
      </c>
      <c r="E188" s="26">
        <v>14.108333333333333</v>
      </c>
      <c r="K188" s="26">
        <v>-90.55478460790755</v>
      </c>
      <c r="M188" s="32" t="s">
        <v>74</v>
      </c>
    </row>
    <row r="189" spans="1:13" x14ac:dyDescent="0.25">
      <c r="A189" s="24" t="s">
        <v>129</v>
      </c>
      <c r="B189" s="25" t="s">
        <v>73</v>
      </c>
      <c r="C189" s="6" t="s">
        <v>9</v>
      </c>
      <c r="D189" s="6">
        <v>3</v>
      </c>
      <c r="E189" s="26">
        <v>14.399999999999999</v>
      </c>
      <c r="K189" s="26">
        <v>-91.45486979193582</v>
      </c>
      <c r="M189" s="32" t="s">
        <v>74</v>
      </c>
    </row>
    <row r="190" spans="1:13" x14ac:dyDescent="0.25">
      <c r="A190" s="24" t="s">
        <v>130</v>
      </c>
      <c r="B190" s="25" t="s">
        <v>73</v>
      </c>
      <c r="C190" s="6" t="s">
        <v>9</v>
      </c>
      <c r="D190" s="6">
        <v>3</v>
      </c>
      <c r="E190" s="26">
        <v>14.850000000000001</v>
      </c>
      <c r="K190" s="26">
        <v>-91.76449924832545</v>
      </c>
      <c r="M190" s="32" t="s">
        <v>74</v>
      </c>
    </row>
    <row r="191" spans="1:13" x14ac:dyDescent="0.25">
      <c r="A191" s="24" t="s">
        <v>131</v>
      </c>
      <c r="B191" s="25" t="s">
        <v>73</v>
      </c>
      <c r="C191" s="6" t="s">
        <v>9</v>
      </c>
      <c r="D191" s="6">
        <v>3</v>
      </c>
      <c r="E191" s="26">
        <v>17.400000000000002</v>
      </c>
      <c r="K191" s="26">
        <v>-91.882742838971652</v>
      </c>
      <c r="M191" s="32" t="s">
        <v>74</v>
      </c>
    </row>
    <row r="192" spans="1:13" x14ac:dyDescent="0.25">
      <c r="A192" s="24" t="s">
        <v>132</v>
      </c>
      <c r="B192" s="25" t="s">
        <v>73</v>
      </c>
      <c r="C192" s="6" t="s">
        <v>9</v>
      </c>
      <c r="D192" s="6">
        <v>3</v>
      </c>
      <c r="E192" s="26">
        <v>15.450000000000001</v>
      </c>
      <c r="K192" s="26">
        <v>-92.13185363216077</v>
      </c>
      <c r="M192" s="32" t="s">
        <v>74</v>
      </c>
    </row>
    <row r="193" spans="1:13" x14ac:dyDescent="0.25">
      <c r="A193" s="24" t="s">
        <v>133</v>
      </c>
      <c r="B193" s="25" t="s">
        <v>73</v>
      </c>
      <c r="C193" s="6" t="s">
        <v>9</v>
      </c>
      <c r="D193" s="6">
        <v>3</v>
      </c>
      <c r="E193" s="26">
        <v>14</v>
      </c>
      <c r="K193" s="26">
        <v>-90.719895212430373</v>
      </c>
      <c r="M193" s="32" t="s">
        <v>80</v>
      </c>
    </row>
    <row r="194" spans="1:13" x14ac:dyDescent="0.25">
      <c r="A194" s="24" t="s">
        <v>134</v>
      </c>
      <c r="B194" s="25" t="s">
        <v>73</v>
      </c>
      <c r="C194" s="6" t="s">
        <v>9</v>
      </c>
      <c r="D194" s="6">
        <v>3</v>
      </c>
      <c r="E194" s="26">
        <v>14.763333333333335</v>
      </c>
      <c r="K194" s="26">
        <v>-90.391961821429831</v>
      </c>
      <c r="M194" s="32" t="s">
        <v>74</v>
      </c>
    </row>
    <row r="195" spans="1:13" x14ac:dyDescent="0.25">
      <c r="A195" s="24" t="s">
        <v>135</v>
      </c>
      <c r="B195" s="25" t="s">
        <v>73</v>
      </c>
      <c r="C195" s="6" t="s">
        <v>9</v>
      </c>
      <c r="D195" s="6">
        <v>3</v>
      </c>
      <c r="E195" s="26">
        <v>14.800000000000002</v>
      </c>
      <c r="K195" s="26">
        <v>-91.413141114583013</v>
      </c>
      <c r="M195" s="32" t="s">
        <v>74</v>
      </c>
    </row>
    <row r="196" spans="1:13" x14ac:dyDescent="0.25">
      <c r="A196" s="24" t="s">
        <v>136</v>
      </c>
      <c r="B196" s="25" t="s">
        <v>73</v>
      </c>
      <c r="C196" s="6" t="s">
        <v>9</v>
      </c>
      <c r="D196" s="6">
        <v>3</v>
      </c>
      <c r="E196" s="26">
        <v>15.233333333333333</v>
      </c>
      <c r="K196" s="26">
        <v>-93.149442234585464</v>
      </c>
      <c r="M196" s="32" t="s">
        <v>80</v>
      </c>
    </row>
    <row r="197" spans="1:13" x14ac:dyDescent="0.25">
      <c r="A197" s="24" t="s">
        <v>137</v>
      </c>
      <c r="B197" s="25" t="s">
        <v>73</v>
      </c>
      <c r="C197" s="6" t="s">
        <v>9</v>
      </c>
      <c r="D197" s="6">
        <v>3</v>
      </c>
      <c r="E197" s="26">
        <v>14.983333333333334</v>
      </c>
      <c r="K197" s="26">
        <v>-92.996151244550134</v>
      </c>
      <c r="M197" s="32" t="s">
        <v>74</v>
      </c>
    </row>
    <row r="198" spans="1:13" x14ac:dyDescent="0.25">
      <c r="A198" s="24" t="s">
        <v>138</v>
      </c>
      <c r="B198" s="25" t="s">
        <v>73</v>
      </c>
      <c r="C198" s="6" t="s">
        <v>9</v>
      </c>
      <c r="D198" s="6">
        <v>3</v>
      </c>
      <c r="E198" s="26">
        <v>16.883333333333336</v>
      </c>
      <c r="K198" s="26">
        <v>-90.106694334017732</v>
      </c>
      <c r="M198" s="32" t="s">
        <v>74</v>
      </c>
    </row>
    <row r="199" spans="1:13" x14ac:dyDescent="0.25">
      <c r="A199" s="24" t="s">
        <v>139</v>
      </c>
      <c r="B199" s="25" t="s">
        <v>73</v>
      </c>
      <c r="C199" s="6" t="s">
        <v>9</v>
      </c>
      <c r="D199" s="6">
        <v>3</v>
      </c>
      <c r="E199" s="26">
        <v>16.333333333333336</v>
      </c>
      <c r="K199" s="26">
        <v>-91.662069939288926</v>
      </c>
      <c r="M199" s="32" t="s">
        <v>80</v>
      </c>
    </row>
    <row r="200" spans="1:13" x14ac:dyDescent="0.25">
      <c r="A200" s="24" t="s">
        <v>140</v>
      </c>
      <c r="B200" s="25" t="s">
        <v>73</v>
      </c>
      <c r="C200" s="6" t="s">
        <v>9</v>
      </c>
      <c r="D200" s="6">
        <v>3</v>
      </c>
      <c r="E200" s="26">
        <v>14.833333333333334</v>
      </c>
      <c r="K200" s="26">
        <v>-91.757863913220874</v>
      </c>
      <c r="M200" s="32" t="s">
        <v>80</v>
      </c>
    </row>
    <row r="201" spans="1:13" x14ac:dyDescent="0.25">
      <c r="A201" s="24" t="s">
        <v>141</v>
      </c>
      <c r="B201" s="25" t="s">
        <v>73</v>
      </c>
      <c r="C201" s="6" t="s">
        <v>9</v>
      </c>
      <c r="D201" s="6">
        <v>3</v>
      </c>
      <c r="E201" s="26">
        <v>15.199999999999998</v>
      </c>
      <c r="K201" s="26">
        <v>-90.975227301825527</v>
      </c>
      <c r="M201" s="32" t="s">
        <v>80</v>
      </c>
    </row>
    <row r="202" spans="1:13" x14ac:dyDescent="0.25">
      <c r="A202" s="24" t="s">
        <v>142</v>
      </c>
      <c r="B202" s="25" t="s">
        <v>73</v>
      </c>
      <c r="C202" s="6" t="s">
        <v>9</v>
      </c>
      <c r="D202" s="6">
        <v>3</v>
      </c>
      <c r="E202" s="26">
        <v>15.133333333333335</v>
      </c>
      <c r="K202" s="26">
        <v>-89.965700334582877</v>
      </c>
      <c r="M202" s="32" t="s">
        <v>74</v>
      </c>
    </row>
    <row r="203" spans="1:13" x14ac:dyDescent="0.25">
      <c r="A203" s="24" t="s">
        <v>143</v>
      </c>
      <c r="B203" s="25" t="s">
        <v>73</v>
      </c>
      <c r="C203" s="6" t="s">
        <v>9</v>
      </c>
      <c r="D203" s="6">
        <v>3</v>
      </c>
      <c r="E203" s="26">
        <v>14.299999999999999</v>
      </c>
      <c r="K203" s="26">
        <v>-92.348452760755649</v>
      </c>
      <c r="M203" s="32" t="s">
        <v>74</v>
      </c>
    </row>
    <row r="204" spans="1:13" x14ac:dyDescent="0.25">
      <c r="A204" s="24" t="s">
        <v>144</v>
      </c>
      <c r="B204" s="25" t="s">
        <v>73</v>
      </c>
      <c r="C204" s="6" t="s">
        <v>9</v>
      </c>
      <c r="D204" s="6">
        <v>3</v>
      </c>
      <c r="E204" s="26">
        <v>14.733333333333333</v>
      </c>
      <c r="K204" s="26">
        <v>-92.103017895681106</v>
      </c>
      <c r="M204" s="32" t="s">
        <v>74</v>
      </c>
    </row>
    <row r="205" spans="1:13" x14ac:dyDescent="0.25">
      <c r="A205" s="24" t="s">
        <v>145</v>
      </c>
      <c r="B205" s="25" t="s">
        <v>73</v>
      </c>
      <c r="C205" s="6" t="s">
        <v>9</v>
      </c>
      <c r="D205" s="6">
        <v>3</v>
      </c>
      <c r="E205" s="26">
        <v>15.216666666666667</v>
      </c>
      <c r="K205" s="26">
        <v>-91.532691414879409</v>
      </c>
      <c r="M205" s="32" t="s">
        <v>74</v>
      </c>
    </row>
    <row r="206" spans="1:13" x14ac:dyDescent="0.25">
      <c r="A206" s="24" t="s">
        <v>146</v>
      </c>
      <c r="B206" s="25" t="s">
        <v>73</v>
      </c>
      <c r="C206" s="6" t="s">
        <v>9</v>
      </c>
      <c r="D206" s="6">
        <v>3</v>
      </c>
      <c r="E206" s="26">
        <v>16.666666666666668</v>
      </c>
      <c r="K206" s="26">
        <v>-92.79221536068367</v>
      </c>
      <c r="M206" s="32" t="s">
        <v>74</v>
      </c>
    </row>
    <row r="207" spans="1:13" x14ac:dyDescent="0.25">
      <c r="A207" s="24" t="s">
        <v>147</v>
      </c>
      <c r="B207" s="25" t="s">
        <v>73</v>
      </c>
      <c r="C207" s="6" t="s">
        <v>9</v>
      </c>
      <c r="D207" s="6">
        <v>3</v>
      </c>
      <c r="E207" s="26">
        <v>15.178333333333335</v>
      </c>
      <c r="K207" s="26">
        <v>-92.077569093471709</v>
      </c>
      <c r="M207" s="32" t="s">
        <v>74</v>
      </c>
    </row>
    <row r="208" spans="1:13" x14ac:dyDescent="0.25">
      <c r="A208" s="24" t="s">
        <v>148</v>
      </c>
      <c r="B208" s="25" t="s">
        <v>73</v>
      </c>
      <c r="C208" s="6" t="s">
        <v>9</v>
      </c>
      <c r="D208" s="6">
        <v>3</v>
      </c>
      <c r="E208" s="26">
        <v>15.733333333333333</v>
      </c>
      <c r="K208" s="26">
        <v>-93.330030702913405</v>
      </c>
      <c r="M208" s="32" t="s">
        <v>74</v>
      </c>
    </row>
    <row r="209" spans="1:13" x14ac:dyDescent="0.25">
      <c r="A209" s="24" t="s">
        <v>149</v>
      </c>
      <c r="B209" s="25" t="s">
        <v>73</v>
      </c>
      <c r="C209" s="6" t="s">
        <v>9</v>
      </c>
      <c r="D209" s="6">
        <v>3</v>
      </c>
      <c r="E209" s="26">
        <v>16.566666666666666</v>
      </c>
      <c r="K209" s="26">
        <v>-92.298068281672442</v>
      </c>
      <c r="M209" s="32" t="s">
        <v>74</v>
      </c>
    </row>
    <row r="210" spans="1:13" x14ac:dyDescent="0.25">
      <c r="A210" s="24" t="s">
        <v>150</v>
      </c>
      <c r="B210" s="25" t="s">
        <v>73</v>
      </c>
      <c r="C210" s="6" t="s">
        <v>9</v>
      </c>
      <c r="D210" s="6">
        <v>3</v>
      </c>
      <c r="E210" s="26">
        <v>14.025</v>
      </c>
      <c r="K210" s="26">
        <v>-89.517300193359844</v>
      </c>
      <c r="M210" s="32" t="s">
        <v>74</v>
      </c>
    </row>
    <row r="211" spans="1:13" x14ac:dyDescent="0.25">
      <c r="A211" s="24" t="s">
        <v>151</v>
      </c>
      <c r="B211" s="25" t="s">
        <v>73</v>
      </c>
      <c r="C211" s="6" t="s">
        <v>9</v>
      </c>
      <c r="D211" s="6">
        <v>3</v>
      </c>
      <c r="E211" s="26">
        <v>14.091666666666667</v>
      </c>
      <c r="K211" s="26">
        <v>-90.567784615236874</v>
      </c>
      <c r="M211" s="32" t="s">
        <v>80</v>
      </c>
    </row>
    <row r="212" spans="1:13" x14ac:dyDescent="0.25">
      <c r="A212" s="24" t="s">
        <v>152</v>
      </c>
      <c r="B212" s="25" t="s">
        <v>73</v>
      </c>
      <c r="C212" s="6" t="s">
        <v>9</v>
      </c>
      <c r="D212" s="6">
        <v>3</v>
      </c>
      <c r="E212" s="26">
        <v>14.381666666666666</v>
      </c>
      <c r="K212" s="26">
        <v>-88.062179754406458</v>
      </c>
      <c r="M212" s="32" t="s">
        <v>74</v>
      </c>
    </row>
    <row r="213" spans="1:13" x14ac:dyDescent="0.25">
      <c r="A213" s="24" t="s">
        <v>153</v>
      </c>
      <c r="B213" s="25" t="s">
        <v>73</v>
      </c>
      <c r="C213" s="6" t="s">
        <v>9</v>
      </c>
      <c r="D213" s="6">
        <v>3</v>
      </c>
      <c r="E213" s="26">
        <v>13.373333333333333</v>
      </c>
      <c r="K213" s="26">
        <v>-87.229078017231501</v>
      </c>
      <c r="M213" s="32" t="s">
        <v>74</v>
      </c>
    </row>
    <row r="214" spans="1:13" x14ac:dyDescent="0.25">
      <c r="A214" s="24" t="s">
        <v>154</v>
      </c>
      <c r="B214" s="25" t="s">
        <v>73</v>
      </c>
      <c r="C214" s="6" t="s">
        <v>9</v>
      </c>
      <c r="D214" s="6">
        <v>3</v>
      </c>
      <c r="E214" s="26">
        <v>14.923333333333332</v>
      </c>
      <c r="K214" s="26">
        <v>-91.10582652728111</v>
      </c>
      <c r="M214" s="32" t="s">
        <v>74</v>
      </c>
    </row>
    <row r="215" spans="1:13" x14ac:dyDescent="0.25">
      <c r="A215" s="24" t="s">
        <v>155</v>
      </c>
      <c r="B215" s="25" t="s">
        <v>73</v>
      </c>
      <c r="C215" s="6" t="s">
        <v>9</v>
      </c>
      <c r="D215" s="6">
        <v>3</v>
      </c>
      <c r="E215" s="26">
        <v>14.766666666666667</v>
      </c>
      <c r="K215" s="26">
        <v>-91.736959487992181</v>
      </c>
      <c r="M215" s="32" t="s">
        <v>74</v>
      </c>
    </row>
    <row r="216" spans="1:13" x14ac:dyDescent="0.25">
      <c r="A216" s="24" t="s">
        <v>156</v>
      </c>
      <c r="B216" s="25" t="s">
        <v>73</v>
      </c>
      <c r="C216" s="6" t="s">
        <v>9</v>
      </c>
      <c r="D216" s="6">
        <v>3</v>
      </c>
      <c r="E216" s="26">
        <v>14.646666666666667</v>
      </c>
      <c r="K216" s="26">
        <v>-91.219227437217967</v>
      </c>
      <c r="M216" s="32" t="s">
        <v>74</v>
      </c>
    </row>
    <row r="217" spans="1:13" x14ac:dyDescent="0.25">
      <c r="A217" s="24" t="s">
        <v>157</v>
      </c>
      <c r="B217" s="25" t="s">
        <v>73</v>
      </c>
      <c r="C217" s="6" t="s">
        <v>9</v>
      </c>
      <c r="D217" s="6">
        <v>3</v>
      </c>
      <c r="E217" s="26">
        <v>13.933333333333335</v>
      </c>
      <c r="K217" s="26">
        <v>-89.811200684753061</v>
      </c>
      <c r="M217" s="32" t="s">
        <v>80</v>
      </c>
    </row>
    <row r="218" spans="1:13" x14ac:dyDescent="0.25">
      <c r="A218" s="24" t="s">
        <v>158</v>
      </c>
      <c r="B218" s="25" t="s">
        <v>73</v>
      </c>
      <c r="C218" s="6" t="s">
        <v>9</v>
      </c>
      <c r="D218" s="6">
        <v>3</v>
      </c>
      <c r="E218" s="26">
        <v>14.001666666666665</v>
      </c>
      <c r="K218" s="26">
        <v>-91.804752531162691</v>
      </c>
      <c r="M218" s="32" t="s">
        <v>80</v>
      </c>
    </row>
    <row r="219" spans="1:13" x14ac:dyDescent="0.25">
      <c r="A219" s="24" t="s">
        <v>159</v>
      </c>
      <c r="B219" s="25" t="s">
        <v>73</v>
      </c>
      <c r="C219" s="6" t="s">
        <v>9</v>
      </c>
      <c r="D219" s="6">
        <v>3</v>
      </c>
      <c r="E219" s="26">
        <v>13.11</v>
      </c>
      <c r="K219" s="26">
        <v>-90.582459542991529</v>
      </c>
      <c r="M219" s="32" t="s">
        <v>74</v>
      </c>
    </row>
    <row r="220" spans="1:13" x14ac:dyDescent="0.25">
      <c r="A220" s="24" t="s">
        <v>160</v>
      </c>
      <c r="B220" s="25" t="s">
        <v>73</v>
      </c>
      <c r="C220" s="6" t="s">
        <v>9</v>
      </c>
      <c r="D220" s="6">
        <v>3</v>
      </c>
      <c r="E220" s="26">
        <v>13.273333333333332</v>
      </c>
      <c r="K220" s="26">
        <v>-90.787082391138526</v>
      </c>
      <c r="M220" s="32" t="s">
        <v>80</v>
      </c>
    </row>
    <row r="221" spans="1:13" x14ac:dyDescent="0.25">
      <c r="A221" s="24" t="s">
        <v>161</v>
      </c>
      <c r="B221" s="25" t="s">
        <v>73</v>
      </c>
      <c r="C221" s="6" t="s">
        <v>9</v>
      </c>
      <c r="D221" s="6">
        <v>3</v>
      </c>
      <c r="E221" s="26">
        <v>15.033333333333333</v>
      </c>
      <c r="K221" s="26">
        <v>-92.62815625216615</v>
      </c>
      <c r="M221" s="32" t="s">
        <v>74</v>
      </c>
    </row>
    <row r="222" spans="1:13" x14ac:dyDescent="0.25">
      <c r="A222" s="24" t="s">
        <v>163</v>
      </c>
      <c r="B222" s="25" t="s">
        <v>73</v>
      </c>
      <c r="C222" s="6" t="s">
        <v>9</v>
      </c>
      <c r="D222" s="6">
        <v>3</v>
      </c>
      <c r="E222" s="26">
        <v>16.099999999999998</v>
      </c>
      <c r="K222" s="26">
        <v>-89.85797601280666</v>
      </c>
      <c r="M222" s="32" t="s">
        <v>74</v>
      </c>
    </row>
    <row r="223" spans="1:13" x14ac:dyDescent="0.25">
      <c r="A223" s="24" t="s">
        <v>72</v>
      </c>
      <c r="B223" s="25" t="s">
        <v>73</v>
      </c>
      <c r="C223" s="6" t="s">
        <v>9</v>
      </c>
      <c r="D223" s="6">
        <v>7</v>
      </c>
      <c r="E223" s="26">
        <v>13.851666666666668</v>
      </c>
      <c r="K223" s="26">
        <v>-90.906837866268106</v>
      </c>
      <c r="M223" s="32" t="s">
        <v>74</v>
      </c>
    </row>
    <row r="224" spans="1:13" x14ac:dyDescent="0.25">
      <c r="A224" s="24" t="s">
        <v>75</v>
      </c>
      <c r="B224" s="25" t="s">
        <v>73</v>
      </c>
      <c r="C224" s="6" t="s">
        <v>9</v>
      </c>
      <c r="D224" s="6">
        <v>7</v>
      </c>
      <c r="E224" s="26">
        <v>15.616666666666667</v>
      </c>
      <c r="K224" s="26">
        <v>-92.183240967089802</v>
      </c>
      <c r="M224" s="32" t="s">
        <v>74</v>
      </c>
    </row>
    <row r="225" spans="1:13" x14ac:dyDescent="0.25">
      <c r="A225" s="24" t="s">
        <v>76</v>
      </c>
      <c r="B225" s="25" t="s">
        <v>73</v>
      </c>
      <c r="C225" s="6" t="s">
        <v>9</v>
      </c>
      <c r="D225" s="6">
        <v>7</v>
      </c>
      <c r="E225" s="26">
        <v>13.993333333333334</v>
      </c>
      <c r="K225" s="26">
        <v>-89.20226364060089</v>
      </c>
      <c r="M225" s="32" t="s">
        <v>74</v>
      </c>
    </row>
    <row r="226" spans="1:13" x14ac:dyDescent="0.25">
      <c r="A226" s="24" t="s">
        <v>77</v>
      </c>
      <c r="B226" s="25" t="s">
        <v>73</v>
      </c>
      <c r="C226" s="6" t="s">
        <v>9</v>
      </c>
      <c r="D226" s="6">
        <v>7</v>
      </c>
      <c r="E226" s="26">
        <v>13.826666666666666</v>
      </c>
      <c r="K226" s="26">
        <v>-89.501634125090973</v>
      </c>
      <c r="M226" s="32" t="s">
        <v>74</v>
      </c>
    </row>
    <row r="227" spans="1:13" x14ac:dyDescent="0.25">
      <c r="A227" s="24" t="s">
        <v>78</v>
      </c>
      <c r="B227" s="25" t="s">
        <v>73</v>
      </c>
      <c r="C227" s="6" t="s">
        <v>9</v>
      </c>
      <c r="D227" s="6">
        <v>7</v>
      </c>
      <c r="E227" s="26">
        <v>15.216666666666667</v>
      </c>
      <c r="K227" s="26">
        <v>-90.29661427255337</v>
      </c>
      <c r="M227" s="32" t="s">
        <v>74</v>
      </c>
    </row>
    <row r="228" spans="1:13" x14ac:dyDescent="0.25">
      <c r="A228" s="24" t="s">
        <v>79</v>
      </c>
      <c r="B228" s="25" t="s">
        <v>73</v>
      </c>
      <c r="C228" s="6" t="s">
        <v>9</v>
      </c>
      <c r="D228" s="6">
        <v>7</v>
      </c>
      <c r="E228" s="26">
        <v>13.201666666666666</v>
      </c>
      <c r="K228" s="26">
        <v>-89.419357862209509</v>
      </c>
      <c r="M228" s="32" t="s">
        <v>80</v>
      </c>
    </row>
    <row r="229" spans="1:13" x14ac:dyDescent="0.25">
      <c r="A229" s="24" t="s">
        <v>81</v>
      </c>
      <c r="B229" s="25" t="s">
        <v>73</v>
      </c>
      <c r="C229" s="6" t="s">
        <v>9</v>
      </c>
      <c r="D229" s="6">
        <v>7</v>
      </c>
      <c r="E229" s="26">
        <v>13.700000000000001</v>
      </c>
      <c r="K229" s="26">
        <v>-89.134499990278201</v>
      </c>
      <c r="M229" s="32" t="s">
        <v>80</v>
      </c>
    </row>
    <row r="230" spans="1:13" x14ac:dyDescent="0.25">
      <c r="A230" s="24" t="s">
        <v>82</v>
      </c>
      <c r="B230" s="25" t="s">
        <v>73</v>
      </c>
      <c r="C230" s="6" t="s">
        <v>9</v>
      </c>
      <c r="D230" s="6">
        <v>7</v>
      </c>
      <c r="E230" s="26">
        <v>13.461666666666666</v>
      </c>
      <c r="K230" s="26">
        <v>-88.181445315353727</v>
      </c>
      <c r="M230" s="32" t="s">
        <v>74</v>
      </c>
    </row>
    <row r="231" spans="1:13" x14ac:dyDescent="0.25">
      <c r="A231" s="24" t="s">
        <v>83</v>
      </c>
      <c r="B231" s="25" t="s">
        <v>73</v>
      </c>
      <c r="C231" s="6" t="s">
        <v>9</v>
      </c>
      <c r="D231" s="6">
        <v>7</v>
      </c>
      <c r="E231" s="26">
        <v>14.449999999999998</v>
      </c>
      <c r="K231" s="26">
        <v>-89.327228293673713</v>
      </c>
      <c r="M231" s="32" t="s">
        <v>74</v>
      </c>
    </row>
    <row r="232" spans="1:13" x14ac:dyDescent="0.25">
      <c r="A232" s="24" t="s">
        <v>84</v>
      </c>
      <c r="B232" s="25" t="s">
        <v>73</v>
      </c>
      <c r="C232" s="6" t="s">
        <v>9</v>
      </c>
      <c r="D232" s="6">
        <v>7</v>
      </c>
      <c r="E232" s="26">
        <v>13.566666666666665</v>
      </c>
      <c r="K232" s="26">
        <v>-88.166479807306573</v>
      </c>
      <c r="M232" s="32" t="s">
        <v>74</v>
      </c>
    </row>
    <row r="233" spans="1:13" x14ac:dyDescent="0.25">
      <c r="A233" s="24" t="s">
        <v>85</v>
      </c>
      <c r="B233" s="25" t="s">
        <v>73</v>
      </c>
      <c r="C233" s="6" t="s">
        <v>9</v>
      </c>
      <c r="D233" s="6">
        <v>7</v>
      </c>
      <c r="E233" s="26">
        <v>13.780000000000001</v>
      </c>
      <c r="K233" s="26">
        <v>-92.751172770187083</v>
      </c>
      <c r="M233" s="32" t="s">
        <v>74</v>
      </c>
    </row>
    <row r="234" spans="1:13" x14ac:dyDescent="0.25">
      <c r="A234" s="24" t="s">
        <v>86</v>
      </c>
      <c r="B234" s="25" t="s">
        <v>73</v>
      </c>
      <c r="C234" s="6" t="s">
        <v>9</v>
      </c>
      <c r="D234" s="6">
        <v>7</v>
      </c>
      <c r="E234" s="26">
        <v>16.593333333333334</v>
      </c>
      <c r="K234" s="26">
        <v>-92.219885071734964</v>
      </c>
      <c r="M234" s="32" t="s">
        <v>74</v>
      </c>
    </row>
    <row r="235" spans="1:13" x14ac:dyDescent="0.25">
      <c r="A235" s="24" t="s">
        <v>87</v>
      </c>
      <c r="B235" s="25" t="s">
        <v>73</v>
      </c>
      <c r="C235" s="6" t="s">
        <v>9</v>
      </c>
      <c r="D235" s="6">
        <v>7</v>
      </c>
      <c r="E235" s="26">
        <v>14.101666666666667</v>
      </c>
      <c r="K235" s="26">
        <v>-91.120846105009733</v>
      </c>
      <c r="M235" s="32" t="s">
        <v>80</v>
      </c>
    </row>
    <row r="236" spans="1:13" x14ac:dyDescent="0.25">
      <c r="A236" s="24" t="s">
        <v>88</v>
      </c>
      <c r="B236" s="25" t="s">
        <v>73</v>
      </c>
      <c r="C236" s="6" t="s">
        <v>9</v>
      </c>
      <c r="D236" s="6">
        <v>7</v>
      </c>
      <c r="E236" s="26">
        <v>14.450000000000001</v>
      </c>
      <c r="K236" s="26">
        <v>-91.530159946810471</v>
      </c>
      <c r="M236" s="32" t="s">
        <v>74</v>
      </c>
    </row>
    <row r="237" spans="1:13" x14ac:dyDescent="0.25">
      <c r="A237" s="24" t="s">
        <v>89</v>
      </c>
      <c r="B237" s="25" t="s">
        <v>73</v>
      </c>
      <c r="C237" s="6" t="s">
        <v>9</v>
      </c>
      <c r="D237" s="6">
        <v>7</v>
      </c>
      <c r="E237" s="26">
        <v>16.561666666666667</v>
      </c>
      <c r="K237" s="26">
        <v>-92.596056443737609</v>
      </c>
      <c r="M237" s="32" t="s">
        <v>74</v>
      </c>
    </row>
    <row r="238" spans="1:13" x14ac:dyDescent="0.25">
      <c r="A238" s="24" t="s">
        <v>162</v>
      </c>
      <c r="B238" s="25" t="s">
        <v>73</v>
      </c>
      <c r="C238" s="6" t="s">
        <v>9</v>
      </c>
      <c r="D238" s="6">
        <v>7</v>
      </c>
      <c r="E238" s="26">
        <v>14.471666666666666</v>
      </c>
      <c r="K238" s="26">
        <v>-91.536574852239085</v>
      </c>
      <c r="M238" s="32" t="s">
        <v>74</v>
      </c>
    </row>
    <row r="239" spans="1:13" x14ac:dyDescent="0.25">
      <c r="A239" s="24" t="s">
        <v>90</v>
      </c>
      <c r="B239" s="25" t="s">
        <v>73</v>
      </c>
      <c r="C239" s="6" t="s">
        <v>9</v>
      </c>
      <c r="D239" s="6">
        <v>7</v>
      </c>
      <c r="E239" s="26">
        <v>16.79</v>
      </c>
      <c r="K239" s="26">
        <v>-92.459496509132748</v>
      </c>
      <c r="M239" s="32" t="s">
        <v>74</v>
      </c>
    </row>
    <row r="240" spans="1:13" x14ac:dyDescent="0.25">
      <c r="A240" s="24" t="s">
        <v>91</v>
      </c>
      <c r="B240" s="25" t="s">
        <v>73</v>
      </c>
      <c r="C240" s="6" t="s">
        <v>9</v>
      </c>
      <c r="D240" s="6">
        <v>7</v>
      </c>
      <c r="E240" s="26">
        <v>9.7500000000000018</v>
      </c>
      <c r="K240" s="26">
        <v>-83.939733190934632</v>
      </c>
      <c r="M240" s="32" t="s">
        <v>74</v>
      </c>
    </row>
    <row r="241" spans="1:13" x14ac:dyDescent="0.25">
      <c r="A241" s="24" t="s">
        <v>92</v>
      </c>
      <c r="B241" s="25" t="s">
        <v>73</v>
      </c>
      <c r="C241" s="6" t="s">
        <v>9</v>
      </c>
      <c r="D241" s="6">
        <v>7</v>
      </c>
      <c r="E241" s="26">
        <v>16.098333333333333</v>
      </c>
      <c r="K241" s="26">
        <v>-91.105552094179544</v>
      </c>
      <c r="M241" s="32" t="s">
        <v>74</v>
      </c>
    </row>
    <row r="242" spans="1:13" x14ac:dyDescent="0.25">
      <c r="A242" s="24" t="s">
        <v>93</v>
      </c>
      <c r="B242" s="25" t="s">
        <v>73</v>
      </c>
      <c r="C242" s="6" t="s">
        <v>9</v>
      </c>
      <c r="D242" s="6">
        <v>7</v>
      </c>
      <c r="E242" s="26">
        <v>13.781666666666668</v>
      </c>
      <c r="K242" s="26">
        <v>-92.415720962602194</v>
      </c>
      <c r="M242" s="32" t="s">
        <v>74</v>
      </c>
    </row>
    <row r="243" spans="1:13" x14ac:dyDescent="0.25">
      <c r="A243" s="24" t="s">
        <v>94</v>
      </c>
      <c r="B243" s="25" t="s">
        <v>73</v>
      </c>
      <c r="C243" s="6" t="s">
        <v>9</v>
      </c>
      <c r="D243" s="6">
        <v>7</v>
      </c>
      <c r="E243" s="26">
        <v>16.961666666666662</v>
      </c>
      <c r="K243" s="26">
        <v>-89.39395164536181</v>
      </c>
      <c r="M243" s="32" t="s">
        <v>74</v>
      </c>
    </row>
    <row r="244" spans="1:13" x14ac:dyDescent="0.25">
      <c r="A244" s="24" t="s">
        <v>95</v>
      </c>
      <c r="B244" s="25" t="s">
        <v>73</v>
      </c>
      <c r="C244" s="6" t="s">
        <v>9</v>
      </c>
      <c r="D244" s="6">
        <v>7</v>
      </c>
      <c r="E244" s="26">
        <v>15.785000000000002</v>
      </c>
      <c r="K244" s="26">
        <v>-93.051068261856074</v>
      </c>
      <c r="M244" s="32" t="s">
        <v>74</v>
      </c>
    </row>
    <row r="245" spans="1:13" x14ac:dyDescent="0.25">
      <c r="A245" s="24" t="s">
        <v>96</v>
      </c>
      <c r="B245" s="25" t="s">
        <v>73</v>
      </c>
      <c r="C245" s="6" t="s">
        <v>9</v>
      </c>
      <c r="D245" s="6">
        <v>7</v>
      </c>
      <c r="E245" s="26">
        <v>17.026666666666667</v>
      </c>
      <c r="K245" s="26">
        <v>-94.875785948226081</v>
      </c>
      <c r="M245" s="32" t="s">
        <v>74</v>
      </c>
    </row>
    <row r="246" spans="1:13" x14ac:dyDescent="0.25">
      <c r="A246" s="24" t="s">
        <v>97</v>
      </c>
      <c r="B246" s="25" t="s">
        <v>73</v>
      </c>
      <c r="C246" s="6" t="s">
        <v>9</v>
      </c>
      <c r="D246" s="6">
        <v>7</v>
      </c>
      <c r="E246" s="26">
        <v>13.216666666666667</v>
      </c>
      <c r="K246" s="26">
        <v>-92.486439718765695</v>
      </c>
      <c r="M246" s="32" t="s">
        <v>74</v>
      </c>
    </row>
    <row r="247" spans="1:13" x14ac:dyDescent="0.25">
      <c r="A247" s="24" t="s">
        <v>98</v>
      </c>
      <c r="B247" s="25" t="s">
        <v>73</v>
      </c>
      <c r="C247" s="6" t="s">
        <v>9</v>
      </c>
      <c r="D247" s="6">
        <v>7</v>
      </c>
      <c r="E247" s="26">
        <v>16.581666666666667</v>
      </c>
      <c r="K247" s="26">
        <v>-92.999174581803004</v>
      </c>
      <c r="M247" s="32" t="s">
        <v>74</v>
      </c>
    </row>
    <row r="248" spans="1:13" x14ac:dyDescent="0.25">
      <c r="A248" s="24" t="s">
        <v>99</v>
      </c>
      <c r="B248" s="25" t="s">
        <v>73</v>
      </c>
      <c r="C248" s="6" t="s">
        <v>9</v>
      </c>
      <c r="D248" s="6">
        <v>7</v>
      </c>
      <c r="E248" s="26">
        <v>14.603333333333333</v>
      </c>
      <c r="K248" s="26">
        <v>-91.684079734811874</v>
      </c>
      <c r="M248" s="32" t="s">
        <v>74</v>
      </c>
    </row>
    <row r="249" spans="1:13" x14ac:dyDescent="0.25">
      <c r="A249" s="24" t="s">
        <v>100</v>
      </c>
      <c r="B249" s="25" t="s">
        <v>73</v>
      </c>
      <c r="C249" s="6" t="s">
        <v>9</v>
      </c>
      <c r="D249" s="6">
        <v>7</v>
      </c>
      <c r="E249" s="26">
        <v>15.950000000000001</v>
      </c>
      <c r="K249" s="26">
        <v>-95.995410610995066</v>
      </c>
      <c r="M249" s="32" t="s">
        <v>74</v>
      </c>
    </row>
    <row r="250" spans="1:13" x14ac:dyDescent="0.25">
      <c r="A250" s="24" t="s">
        <v>101</v>
      </c>
      <c r="B250" s="25" t="s">
        <v>73</v>
      </c>
      <c r="C250" s="6" t="s">
        <v>9</v>
      </c>
      <c r="D250" s="6">
        <v>7</v>
      </c>
      <c r="E250" s="26">
        <v>16.765000000000001</v>
      </c>
      <c r="K250" s="26">
        <v>-94.322639224260115</v>
      </c>
      <c r="M250" s="32" t="s">
        <v>74</v>
      </c>
    </row>
    <row r="251" spans="1:13" x14ac:dyDescent="0.25">
      <c r="A251" s="24" t="s">
        <v>102</v>
      </c>
      <c r="B251" s="25" t="s">
        <v>73</v>
      </c>
      <c r="C251" s="6" t="s">
        <v>9</v>
      </c>
      <c r="D251" s="6">
        <v>7</v>
      </c>
      <c r="E251" s="26">
        <v>15.641666666666666</v>
      </c>
      <c r="K251" s="26">
        <v>-93.165497138566195</v>
      </c>
      <c r="M251" s="32" t="s">
        <v>74</v>
      </c>
    </row>
    <row r="252" spans="1:13" x14ac:dyDescent="0.25">
      <c r="A252" s="24" t="s">
        <v>103</v>
      </c>
      <c r="B252" s="25" t="s">
        <v>73</v>
      </c>
      <c r="C252" s="6" t="s">
        <v>9</v>
      </c>
      <c r="D252" s="6">
        <v>7</v>
      </c>
      <c r="E252" s="26">
        <v>12.763333333333334</v>
      </c>
      <c r="K252" s="26">
        <v>-90.114103174184066</v>
      </c>
      <c r="M252" s="32" t="s">
        <v>74</v>
      </c>
    </row>
    <row r="253" spans="1:13" x14ac:dyDescent="0.25">
      <c r="A253" s="24" t="s">
        <v>104</v>
      </c>
      <c r="B253" s="25" t="s">
        <v>73</v>
      </c>
      <c r="C253" s="6" t="s">
        <v>9</v>
      </c>
      <c r="D253" s="6">
        <v>7</v>
      </c>
      <c r="E253" s="26">
        <v>18.516666666666666</v>
      </c>
      <c r="K253" s="26">
        <v>-92.881198274042106</v>
      </c>
      <c r="M253" s="32" t="s">
        <v>74</v>
      </c>
    </row>
    <row r="254" spans="1:13" x14ac:dyDescent="0.25">
      <c r="A254" s="24" t="s">
        <v>105</v>
      </c>
      <c r="B254" s="25" t="s">
        <v>73</v>
      </c>
      <c r="C254" s="6" t="s">
        <v>9</v>
      </c>
      <c r="D254" s="6">
        <v>7</v>
      </c>
      <c r="E254" s="26">
        <v>14.85</v>
      </c>
      <c r="K254" s="26">
        <v>-91.426072686488013</v>
      </c>
      <c r="M254" s="32" t="s">
        <v>74</v>
      </c>
    </row>
    <row r="255" spans="1:13" x14ac:dyDescent="0.25">
      <c r="A255" s="24" t="s">
        <v>106</v>
      </c>
      <c r="B255" s="25" t="s">
        <v>73</v>
      </c>
      <c r="C255" s="6" t="s">
        <v>9</v>
      </c>
      <c r="D255" s="6">
        <v>7</v>
      </c>
      <c r="E255" s="26">
        <v>14.85</v>
      </c>
      <c r="K255" s="26">
        <v>-91.060318135070673</v>
      </c>
      <c r="M255" s="32" t="s">
        <v>74</v>
      </c>
    </row>
    <row r="256" spans="1:13" x14ac:dyDescent="0.25">
      <c r="A256" s="24" t="s">
        <v>107</v>
      </c>
      <c r="B256" s="25" t="s">
        <v>73</v>
      </c>
      <c r="C256" s="6" t="s">
        <v>9</v>
      </c>
      <c r="D256" s="6">
        <v>7</v>
      </c>
      <c r="E256" s="26">
        <v>14.85</v>
      </c>
      <c r="K256" s="26">
        <v>-91.426072686488013</v>
      </c>
      <c r="M256" s="32" t="s">
        <v>74</v>
      </c>
    </row>
    <row r="257" spans="1:13" x14ac:dyDescent="0.25">
      <c r="A257" s="24" t="s">
        <v>108</v>
      </c>
      <c r="B257" s="25" t="s">
        <v>73</v>
      </c>
      <c r="C257" s="6" t="s">
        <v>9</v>
      </c>
      <c r="D257" s="6">
        <v>7</v>
      </c>
      <c r="E257" s="26">
        <v>17.700000000000003</v>
      </c>
      <c r="K257" s="26">
        <v>-89.444328978274726</v>
      </c>
      <c r="M257" s="32" t="s">
        <v>80</v>
      </c>
    </row>
    <row r="258" spans="1:13" x14ac:dyDescent="0.25">
      <c r="A258" s="24" t="s">
        <v>109</v>
      </c>
      <c r="B258" s="25" t="s">
        <v>73</v>
      </c>
      <c r="C258" s="6" t="s">
        <v>9</v>
      </c>
      <c r="D258" s="6">
        <v>7</v>
      </c>
      <c r="E258" s="26">
        <v>14.633333333333333</v>
      </c>
      <c r="K258" s="26">
        <v>-94.480857344444345</v>
      </c>
      <c r="M258" s="32" t="s">
        <v>74</v>
      </c>
    </row>
    <row r="259" spans="1:13" x14ac:dyDescent="0.25">
      <c r="A259" s="24" t="s">
        <v>110</v>
      </c>
      <c r="B259" s="25" t="s">
        <v>73</v>
      </c>
      <c r="C259" s="6" t="s">
        <v>9</v>
      </c>
      <c r="D259" s="6">
        <v>7</v>
      </c>
      <c r="E259" s="26">
        <v>12.948333333333332</v>
      </c>
      <c r="K259" s="26">
        <v>-95.049212424843986</v>
      </c>
      <c r="M259" s="32" t="s">
        <v>74</v>
      </c>
    </row>
    <row r="260" spans="1:13" x14ac:dyDescent="0.25">
      <c r="A260" s="24" t="s">
        <v>111</v>
      </c>
      <c r="B260" s="25" t="s">
        <v>73</v>
      </c>
      <c r="C260" s="6" t="s">
        <v>9</v>
      </c>
      <c r="D260" s="6">
        <v>7</v>
      </c>
      <c r="E260" s="26">
        <v>14.75</v>
      </c>
      <c r="K260" s="26">
        <v>-92.161063575768338</v>
      </c>
      <c r="M260" s="32" t="s">
        <v>74</v>
      </c>
    </row>
    <row r="261" spans="1:13" x14ac:dyDescent="0.25">
      <c r="A261" s="24" t="s">
        <v>112</v>
      </c>
      <c r="B261" s="25" t="s">
        <v>73</v>
      </c>
      <c r="C261" s="6" t="s">
        <v>9</v>
      </c>
      <c r="D261" s="6">
        <v>7</v>
      </c>
      <c r="E261" s="26">
        <v>15.283333333333331</v>
      </c>
      <c r="K261" s="26">
        <v>-90.328665459959453</v>
      </c>
      <c r="M261" s="32" t="s">
        <v>74</v>
      </c>
    </row>
    <row r="262" spans="1:13" x14ac:dyDescent="0.25">
      <c r="A262" s="24" t="s">
        <v>113</v>
      </c>
      <c r="B262" s="25" t="s">
        <v>73</v>
      </c>
      <c r="C262" s="6" t="s">
        <v>9</v>
      </c>
      <c r="D262" s="6">
        <v>7</v>
      </c>
      <c r="E262" s="26">
        <v>14.766666666666666</v>
      </c>
      <c r="K262" s="26">
        <v>-89.811872948677006</v>
      </c>
      <c r="M262" s="32" t="s">
        <v>74</v>
      </c>
    </row>
    <row r="263" spans="1:13" x14ac:dyDescent="0.25">
      <c r="A263" s="24" t="s">
        <v>114</v>
      </c>
      <c r="B263" s="25" t="s">
        <v>73</v>
      </c>
      <c r="C263" s="6" t="s">
        <v>9</v>
      </c>
      <c r="D263" s="6">
        <v>7</v>
      </c>
      <c r="E263" s="26">
        <v>13.283333333333333</v>
      </c>
      <c r="K263" s="26">
        <v>-90.398986803375223</v>
      </c>
      <c r="M263" s="32" t="s">
        <v>74</v>
      </c>
    </row>
    <row r="264" spans="1:13" x14ac:dyDescent="0.25">
      <c r="A264" s="24" t="s">
        <v>115</v>
      </c>
      <c r="B264" s="25" t="s">
        <v>73</v>
      </c>
      <c r="C264" s="6" t="s">
        <v>9</v>
      </c>
      <c r="D264" s="6">
        <v>7</v>
      </c>
      <c r="E264" s="26">
        <v>16.016666666666669</v>
      </c>
      <c r="K264" s="26">
        <v>-90.733523972089756</v>
      </c>
      <c r="M264" s="32" t="s">
        <v>74</v>
      </c>
    </row>
    <row r="265" spans="1:13" x14ac:dyDescent="0.25">
      <c r="A265" s="24" t="s">
        <v>116</v>
      </c>
      <c r="B265" s="25" t="s">
        <v>73</v>
      </c>
      <c r="C265" s="6" t="s">
        <v>9</v>
      </c>
      <c r="D265" s="6">
        <v>7</v>
      </c>
      <c r="E265" s="26">
        <v>13.75</v>
      </c>
      <c r="K265" s="26">
        <v>-90.563872922069024</v>
      </c>
      <c r="M265" s="32" t="s">
        <v>74</v>
      </c>
    </row>
    <row r="266" spans="1:13" x14ac:dyDescent="0.25">
      <c r="A266" s="24" t="s">
        <v>117</v>
      </c>
      <c r="B266" s="25" t="s">
        <v>73</v>
      </c>
      <c r="C266" s="6" t="s">
        <v>9</v>
      </c>
      <c r="D266" s="6">
        <v>7</v>
      </c>
      <c r="E266" s="26">
        <v>13.566666666666668</v>
      </c>
      <c r="K266" s="26">
        <v>-90.213113784550373</v>
      </c>
      <c r="M266" s="32" t="s">
        <v>74</v>
      </c>
    </row>
    <row r="267" spans="1:13" x14ac:dyDescent="0.25">
      <c r="A267" s="24" t="s">
        <v>118</v>
      </c>
      <c r="B267" s="25" t="s">
        <v>73</v>
      </c>
      <c r="C267" s="6" t="s">
        <v>9</v>
      </c>
      <c r="D267" s="6">
        <v>7</v>
      </c>
      <c r="E267" s="26">
        <v>15.266666666666666</v>
      </c>
      <c r="K267" s="26">
        <v>-92.011806231983456</v>
      </c>
      <c r="M267" s="32" t="s">
        <v>74</v>
      </c>
    </row>
    <row r="268" spans="1:13" x14ac:dyDescent="0.25">
      <c r="A268" s="24" t="s">
        <v>119</v>
      </c>
      <c r="B268" s="25" t="s">
        <v>73</v>
      </c>
      <c r="C268" s="6" t="s">
        <v>9</v>
      </c>
      <c r="D268" s="6">
        <v>7</v>
      </c>
      <c r="E268" s="26">
        <v>16.266666666666666</v>
      </c>
      <c r="K268" s="26">
        <v>-92.683752778243232</v>
      </c>
      <c r="M268" s="32" t="s">
        <v>74</v>
      </c>
    </row>
    <row r="269" spans="1:13" x14ac:dyDescent="0.25">
      <c r="A269" s="24" t="s">
        <v>120</v>
      </c>
      <c r="B269" s="25" t="s">
        <v>73</v>
      </c>
      <c r="C269" s="6" t="s">
        <v>9</v>
      </c>
      <c r="D269" s="6">
        <v>7</v>
      </c>
      <c r="E269" s="26">
        <v>15.600000000000001</v>
      </c>
      <c r="K269" s="26">
        <v>-93.460981214480299</v>
      </c>
      <c r="M269" s="32" t="s">
        <v>74</v>
      </c>
    </row>
    <row r="270" spans="1:13" x14ac:dyDescent="0.25">
      <c r="A270" s="24" t="s">
        <v>121</v>
      </c>
      <c r="B270" s="25" t="s">
        <v>73</v>
      </c>
      <c r="C270" s="6" t="s">
        <v>9</v>
      </c>
      <c r="D270" s="6">
        <v>7</v>
      </c>
      <c r="E270" s="26">
        <v>12.75</v>
      </c>
      <c r="K270" s="26">
        <v>-87.958465546912109</v>
      </c>
      <c r="M270" s="32" t="s">
        <v>74</v>
      </c>
    </row>
    <row r="271" spans="1:13" x14ac:dyDescent="0.25">
      <c r="A271" s="24" t="s">
        <v>122</v>
      </c>
      <c r="B271" s="25" t="s">
        <v>73</v>
      </c>
      <c r="C271" s="6" t="s">
        <v>9</v>
      </c>
      <c r="D271" s="6">
        <v>7</v>
      </c>
      <c r="E271" s="26">
        <v>15.416666666666666</v>
      </c>
      <c r="K271" s="26">
        <v>-93.22889275733921</v>
      </c>
      <c r="M271" s="32" t="s">
        <v>74</v>
      </c>
    </row>
    <row r="272" spans="1:13" x14ac:dyDescent="0.25">
      <c r="A272" s="24" t="s">
        <v>123</v>
      </c>
      <c r="B272" s="25" t="s">
        <v>73</v>
      </c>
      <c r="C272" s="6" t="s">
        <v>9</v>
      </c>
      <c r="D272" s="6">
        <v>7</v>
      </c>
      <c r="E272" s="26">
        <v>15.816666666666668</v>
      </c>
      <c r="K272" s="26">
        <v>-89.583077554210547</v>
      </c>
      <c r="M272" s="32" t="s">
        <v>74</v>
      </c>
    </row>
    <row r="273" spans="1:13" x14ac:dyDescent="0.25">
      <c r="A273" s="24" t="s">
        <v>124</v>
      </c>
      <c r="B273" s="25" t="s">
        <v>73</v>
      </c>
      <c r="C273" s="6" t="s">
        <v>9</v>
      </c>
      <c r="D273" s="6">
        <v>7</v>
      </c>
      <c r="E273" s="26">
        <v>14.683333333333332</v>
      </c>
      <c r="K273" s="26">
        <v>-84.315608804145285</v>
      </c>
      <c r="M273" s="32" t="s">
        <v>80</v>
      </c>
    </row>
    <row r="274" spans="1:13" x14ac:dyDescent="0.25">
      <c r="A274" s="24" t="s">
        <v>125</v>
      </c>
      <c r="B274" s="25" t="s">
        <v>73</v>
      </c>
      <c r="C274" s="6" t="s">
        <v>9</v>
      </c>
      <c r="D274" s="6">
        <v>7</v>
      </c>
      <c r="E274" s="26">
        <v>14.499999999999998</v>
      </c>
      <c r="K274" s="26">
        <v>-89.527559672963974</v>
      </c>
      <c r="M274" s="32" t="s">
        <v>74</v>
      </c>
    </row>
    <row r="275" spans="1:13" x14ac:dyDescent="0.25">
      <c r="A275" s="24" t="s">
        <v>126</v>
      </c>
      <c r="B275" s="25" t="s">
        <v>73</v>
      </c>
      <c r="C275" s="6" t="s">
        <v>9</v>
      </c>
      <c r="D275" s="6">
        <v>7</v>
      </c>
      <c r="E275" s="26">
        <v>14.461666666666666</v>
      </c>
      <c r="K275" s="26">
        <v>-88.427715483554195</v>
      </c>
      <c r="M275" s="32" t="s">
        <v>74</v>
      </c>
    </row>
    <row r="276" spans="1:13" x14ac:dyDescent="0.25">
      <c r="A276" s="24" t="s">
        <v>127</v>
      </c>
      <c r="B276" s="25" t="s">
        <v>73</v>
      </c>
      <c r="C276" s="6" t="s">
        <v>9</v>
      </c>
      <c r="D276" s="6">
        <v>7</v>
      </c>
      <c r="E276" s="26">
        <v>15.933333333333332</v>
      </c>
      <c r="K276" s="26">
        <v>-90.295861994209375</v>
      </c>
      <c r="M276" s="32" t="s">
        <v>74</v>
      </c>
    </row>
    <row r="277" spans="1:13" x14ac:dyDescent="0.25">
      <c r="A277" s="24" t="s">
        <v>128</v>
      </c>
      <c r="B277" s="25" t="s">
        <v>73</v>
      </c>
      <c r="C277" s="6" t="s">
        <v>9</v>
      </c>
      <c r="D277" s="6">
        <v>7</v>
      </c>
      <c r="E277" s="26">
        <v>15.995000000000003</v>
      </c>
      <c r="K277" s="26">
        <v>-91.713854033325944</v>
      </c>
      <c r="M277" s="32" t="s">
        <v>74</v>
      </c>
    </row>
    <row r="278" spans="1:13" x14ac:dyDescent="0.25">
      <c r="A278" s="24" t="s">
        <v>129</v>
      </c>
      <c r="B278" s="25" t="s">
        <v>73</v>
      </c>
      <c r="C278" s="6" t="s">
        <v>9</v>
      </c>
      <c r="D278" s="6">
        <v>7</v>
      </c>
      <c r="E278" s="26">
        <v>15.116666666666665</v>
      </c>
      <c r="K278" s="26">
        <v>-88.698204963103763</v>
      </c>
      <c r="M278" s="32" t="s">
        <v>74</v>
      </c>
    </row>
    <row r="279" spans="1:13" x14ac:dyDescent="0.25">
      <c r="A279" s="24" t="s">
        <v>130</v>
      </c>
      <c r="B279" s="25" t="s">
        <v>73</v>
      </c>
      <c r="C279" s="6" t="s">
        <v>9</v>
      </c>
      <c r="D279" s="6">
        <v>7</v>
      </c>
      <c r="E279" s="26">
        <v>15.816666666666665</v>
      </c>
      <c r="K279" s="26">
        <v>-91.392283844211647</v>
      </c>
      <c r="M279" s="32" t="s">
        <v>74</v>
      </c>
    </row>
    <row r="280" spans="1:13" x14ac:dyDescent="0.25">
      <c r="A280" s="24" t="s">
        <v>131</v>
      </c>
      <c r="B280" s="25" t="s">
        <v>73</v>
      </c>
      <c r="C280" s="6" t="s">
        <v>9</v>
      </c>
      <c r="D280" s="6">
        <v>7</v>
      </c>
      <c r="E280" s="26">
        <v>17.583333333333332</v>
      </c>
      <c r="K280" s="26">
        <v>-92.059908894562383</v>
      </c>
      <c r="M280" s="32" t="s">
        <v>74</v>
      </c>
    </row>
    <row r="281" spans="1:13" x14ac:dyDescent="0.25">
      <c r="A281" s="24" t="s">
        <v>132</v>
      </c>
      <c r="B281" s="25" t="s">
        <v>73</v>
      </c>
      <c r="C281" s="6" t="s">
        <v>9</v>
      </c>
      <c r="D281" s="6">
        <v>7</v>
      </c>
      <c r="E281" s="26">
        <v>14.333333333333334</v>
      </c>
      <c r="K281" s="26">
        <v>-87.878781462473768</v>
      </c>
      <c r="M281" s="32" t="s">
        <v>74</v>
      </c>
    </row>
    <row r="282" spans="1:13" x14ac:dyDescent="0.25">
      <c r="A282" s="24" t="s">
        <v>133</v>
      </c>
      <c r="B282" s="25" t="s">
        <v>73</v>
      </c>
      <c r="C282" s="6" t="s">
        <v>9</v>
      </c>
      <c r="D282" s="6">
        <v>7</v>
      </c>
      <c r="E282" s="26">
        <v>16.7</v>
      </c>
      <c r="K282" s="26">
        <v>-91.179928306147474</v>
      </c>
      <c r="M282" s="32" t="s">
        <v>80</v>
      </c>
    </row>
    <row r="283" spans="1:13" x14ac:dyDescent="0.25">
      <c r="A283" s="24" t="s">
        <v>134</v>
      </c>
      <c r="B283" s="25" t="s">
        <v>73</v>
      </c>
      <c r="C283" s="6" t="s">
        <v>9</v>
      </c>
      <c r="D283" s="6">
        <v>7</v>
      </c>
      <c r="E283" s="26">
        <v>15.340000000000002</v>
      </c>
      <c r="K283" s="26">
        <v>-91.265651889543463</v>
      </c>
      <c r="M283" s="32" t="s">
        <v>74</v>
      </c>
    </row>
    <row r="284" spans="1:13" x14ac:dyDescent="0.25">
      <c r="A284" s="24" t="s">
        <v>135</v>
      </c>
      <c r="B284" s="25" t="s">
        <v>73</v>
      </c>
      <c r="C284" s="6" t="s">
        <v>9</v>
      </c>
      <c r="D284" s="6">
        <v>7</v>
      </c>
      <c r="E284" s="26">
        <v>16.066666666666666</v>
      </c>
      <c r="K284" s="26">
        <v>-90.799918308961708</v>
      </c>
      <c r="M284" s="32" t="s">
        <v>74</v>
      </c>
    </row>
    <row r="285" spans="1:13" x14ac:dyDescent="0.25">
      <c r="A285" s="24" t="s">
        <v>136</v>
      </c>
      <c r="B285" s="25" t="s">
        <v>73</v>
      </c>
      <c r="C285" s="6" t="s">
        <v>9</v>
      </c>
      <c r="D285" s="6">
        <v>7</v>
      </c>
      <c r="E285" s="26">
        <v>13.800000000000002</v>
      </c>
      <c r="K285" s="26">
        <v>-90.262421973945322</v>
      </c>
      <c r="M285" s="32" t="s">
        <v>80</v>
      </c>
    </row>
    <row r="286" spans="1:13" x14ac:dyDescent="0.25">
      <c r="A286" s="24" t="s">
        <v>137</v>
      </c>
      <c r="B286" s="25" t="s">
        <v>73</v>
      </c>
      <c r="C286" s="6" t="s">
        <v>9</v>
      </c>
      <c r="D286" s="6">
        <v>7</v>
      </c>
      <c r="E286" s="26">
        <v>14.883333333333335</v>
      </c>
      <c r="K286" s="26">
        <v>-90.165917593335848</v>
      </c>
      <c r="M286" s="32" t="s">
        <v>74</v>
      </c>
    </row>
    <row r="287" spans="1:13" x14ac:dyDescent="0.25">
      <c r="A287" s="24" t="s">
        <v>138</v>
      </c>
      <c r="B287" s="25" t="s">
        <v>73</v>
      </c>
      <c r="C287" s="6" t="s">
        <v>9</v>
      </c>
      <c r="D287" s="6">
        <v>7</v>
      </c>
      <c r="E287" s="26">
        <v>13.600000000000001</v>
      </c>
      <c r="K287" s="26">
        <v>-87.147221776257012</v>
      </c>
      <c r="M287" s="32" t="s">
        <v>74</v>
      </c>
    </row>
    <row r="288" spans="1:13" x14ac:dyDescent="0.25">
      <c r="A288" s="24" t="s">
        <v>139</v>
      </c>
      <c r="B288" s="25" t="s">
        <v>73</v>
      </c>
      <c r="C288" s="6" t="s">
        <v>9</v>
      </c>
      <c r="D288" s="6">
        <v>7</v>
      </c>
      <c r="E288" s="26">
        <v>14.016666666666666</v>
      </c>
      <c r="K288" s="26">
        <v>-87.885777330521066</v>
      </c>
      <c r="M288" s="32" t="s">
        <v>80</v>
      </c>
    </row>
    <row r="289" spans="1:13" x14ac:dyDescent="0.25">
      <c r="A289" s="24" t="s">
        <v>140</v>
      </c>
      <c r="B289" s="25" t="s">
        <v>73</v>
      </c>
      <c r="C289" s="6" t="s">
        <v>9</v>
      </c>
      <c r="D289" s="6">
        <v>7</v>
      </c>
      <c r="E289" s="26">
        <v>15.133333333333335</v>
      </c>
      <c r="K289" s="26">
        <v>-92.878594316255331</v>
      </c>
      <c r="M289" s="32" t="s">
        <v>80</v>
      </c>
    </row>
    <row r="290" spans="1:13" x14ac:dyDescent="0.25">
      <c r="A290" s="24" t="s">
        <v>141</v>
      </c>
      <c r="B290" s="25" t="s">
        <v>73</v>
      </c>
      <c r="C290" s="6" t="s">
        <v>9</v>
      </c>
      <c r="D290" s="6">
        <v>7</v>
      </c>
      <c r="E290" s="26">
        <v>15.583333333333334</v>
      </c>
      <c r="K290" s="26">
        <v>-88.412996733922768</v>
      </c>
      <c r="M290" s="32" t="s">
        <v>80</v>
      </c>
    </row>
    <row r="291" spans="1:13" x14ac:dyDescent="0.25">
      <c r="A291" s="24" t="s">
        <v>142</v>
      </c>
      <c r="B291" s="25" t="s">
        <v>73</v>
      </c>
      <c r="C291" s="6" t="s">
        <v>9</v>
      </c>
      <c r="D291" s="6">
        <v>7</v>
      </c>
      <c r="E291" s="26">
        <v>13.16666666666667</v>
      </c>
      <c r="K291" s="26">
        <v>-86.47264174713392</v>
      </c>
      <c r="M291" s="32" t="s">
        <v>74</v>
      </c>
    </row>
    <row r="292" spans="1:13" x14ac:dyDescent="0.25">
      <c r="A292" s="24" t="s">
        <v>143</v>
      </c>
      <c r="B292" s="25" t="s">
        <v>73</v>
      </c>
      <c r="C292" s="6" t="s">
        <v>9</v>
      </c>
      <c r="D292" s="6">
        <v>7</v>
      </c>
      <c r="E292" s="26">
        <v>16.133333333333336</v>
      </c>
      <c r="K292" s="26">
        <v>-93.065462790841607</v>
      </c>
      <c r="M292" s="32" t="s">
        <v>74</v>
      </c>
    </row>
    <row r="293" spans="1:13" x14ac:dyDescent="0.25">
      <c r="A293" s="24" t="s">
        <v>144</v>
      </c>
      <c r="B293" s="25" t="s">
        <v>73</v>
      </c>
      <c r="C293" s="6" t="s">
        <v>9</v>
      </c>
      <c r="D293" s="6">
        <v>7</v>
      </c>
      <c r="E293" s="26">
        <v>17.05</v>
      </c>
      <c r="K293" s="26">
        <v>-94.348662691142181</v>
      </c>
      <c r="M293" s="32" t="s">
        <v>74</v>
      </c>
    </row>
    <row r="294" spans="1:13" x14ac:dyDescent="0.25">
      <c r="A294" s="24" t="s">
        <v>145</v>
      </c>
      <c r="B294" s="25" t="s">
        <v>73</v>
      </c>
      <c r="C294" s="6" t="s">
        <v>9</v>
      </c>
      <c r="D294" s="6">
        <v>7</v>
      </c>
      <c r="E294" s="26">
        <v>14.866666666666669</v>
      </c>
      <c r="K294" s="26">
        <v>-86.772854908743057</v>
      </c>
      <c r="M294" s="32" t="s">
        <v>74</v>
      </c>
    </row>
    <row r="295" spans="1:13" x14ac:dyDescent="0.25">
      <c r="A295" s="24" t="s">
        <v>146</v>
      </c>
      <c r="B295" s="25" t="s">
        <v>73</v>
      </c>
      <c r="C295" s="6" t="s">
        <v>9</v>
      </c>
      <c r="D295" s="6">
        <v>7</v>
      </c>
      <c r="E295" s="26">
        <v>16.183333333333334</v>
      </c>
      <c r="K295" s="26">
        <v>-93.029310744360274</v>
      </c>
      <c r="M295" s="32" t="s">
        <v>74</v>
      </c>
    </row>
    <row r="296" spans="1:13" x14ac:dyDescent="0.25">
      <c r="A296" s="24" t="s">
        <v>147</v>
      </c>
      <c r="B296" s="25" t="s">
        <v>73</v>
      </c>
      <c r="C296" s="6" t="s">
        <v>9</v>
      </c>
      <c r="D296" s="6">
        <v>7</v>
      </c>
      <c r="E296" s="26">
        <v>15.094999999999999</v>
      </c>
      <c r="K296" s="26">
        <v>-92.212085856288553</v>
      </c>
      <c r="M296" s="32" t="s">
        <v>74</v>
      </c>
    </row>
    <row r="297" spans="1:13" x14ac:dyDescent="0.25">
      <c r="A297" s="24" t="s">
        <v>148</v>
      </c>
      <c r="B297" s="25" t="s">
        <v>73</v>
      </c>
      <c r="C297" s="6" t="s">
        <v>9</v>
      </c>
      <c r="D297" s="6">
        <v>7</v>
      </c>
      <c r="E297" s="26">
        <v>15.08333333333333</v>
      </c>
      <c r="K297" s="26">
        <v>-93.570495608826718</v>
      </c>
      <c r="M297" s="32" t="s">
        <v>74</v>
      </c>
    </row>
    <row r="298" spans="1:13" x14ac:dyDescent="0.25">
      <c r="A298" s="24" t="s">
        <v>149</v>
      </c>
      <c r="B298" s="25" t="s">
        <v>73</v>
      </c>
      <c r="C298" s="6" t="s">
        <v>9</v>
      </c>
      <c r="D298" s="6">
        <v>7</v>
      </c>
      <c r="E298" s="26">
        <v>18.466666666666669</v>
      </c>
      <c r="K298" s="26">
        <v>-93.746895090914464</v>
      </c>
      <c r="M298" s="32" t="s">
        <v>74</v>
      </c>
    </row>
    <row r="299" spans="1:13" x14ac:dyDescent="0.25">
      <c r="A299" s="24" t="s">
        <v>150</v>
      </c>
      <c r="B299" s="25" t="s">
        <v>73</v>
      </c>
      <c r="C299" s="6" t="s">
        <v>9</v>
      </c>
      <c r="D299" s="6">
        <v>7</v>
      </c>
      <c r="E299" s="26">
        <v>12.861666666666666</v>
      </c>
      <c r="K299" s="26">
        <v>-93.128912361662586</v>
      </c>
      <c r="M299" s="32" t="s">
        <v>74</v>
      </c>
    </row>
    <row r="300" spans="1:13" x14ac:dyDescent="0.25">
      <c r="A300" s="24" t="s">
        <v>151</v>
      </c>
      <c r="B300" s="25" t="s">
        <v>73</v>
      </c>
      <c r="C300" s="6" t="s">
        <v>9</v>
      </c>
      <c r="D300" s="6">
        <v>7</v>
      </c>
      <c r="E300" s="26">
        <v>14.336666666666666</v>
      </c>
      <c r="K300" s="26">
        <v>-91.093044625945495</v>
      </c>
      <c r="M300" s="32" t="s">
        <v>80</v>
      </c>
    </row>
    <row r="301" spans="1:13" x14ac:dyDescent="0.25">
      <c r="A301" s="24" t="s">
        <v>152</v>
      </c>
      <c r="B301" s="25" t="s">
        <v>73</v>
      </c>
      <c r="C301" s="6" t="s">
        <v>9</v>
      </c>
      <c r="D301" s="6">
        <v>7</v>
      </c>
      <c r="E301" s="26">
        <v>14.513333333333334</v>
      </c>
      <c r="K301" s="26">
        <v>-89.793756274481893</v>
      </c>
      <c r="M301" s="32" t="s">
        <v>74</v>
      </c>
    </row>
    <row r="302" spans="1:13" x14ac:dyDescent="0.25">
      <c r="A302" s="24" t="s">
        <v>153</v>
      </c>
      <c r="B302" s="25" t="s">
        <v>73</v>
      </c>
      <c r="C302" s="6" t="s">
        <v>9</v>
      </c>
      <c r="D302" s="6">
        <v>7</v>
      </c>
      <c r="E302" s="26">
        <v>13.35</v>
      </c>
      <c r="K302" s="26">
        <v>-89.386397476536061</v>
      </c>
      <c r="M302" s="32" t="s">
        <v>74</v>
      </c>
    </row>
    <row r="303" spans="1:13" x14ac:dyDescent="0.25">
      <c r="A303" s="24" t="s">
        <v>154</v>
      </c>
      <c r="B303" s="25" t="s">
        <v>73</v>
      </c>
      <c r="C303" s="6" t="s">
        <v>9</v>
      </c>
      <c r="D303" s="6">
        <v>7</v>
      </c>
      <c r="E303" s="26">
        <v>12.701666666666666</v>
      </c>
      <c r="K303" s="26">
        <v>-90.512720893797493</v>
      </c>
      <c r="M303" s="32" t="s">
        <v>74</v>
      </c>
    </row>
    <row r="304" spans="1:13" x14ac:dyDescent="0.25">
      <c r="A304" s="24" t="s">
        <v>155</v>
      </c>
      <c r="B304" s="25" t="s">
        <v>73</v>
      </c>
      <c r="C304" s="6" t="s">
        <v>9</v>
      </c>
      <c r="D304" s="6">
        <v>7</v>
      </c>
      <c r="E304" s="26">
        <v>15.094999999999999</v>
      </c>
      <c r="K304" s="26">
        <v>-92.506010435582027</v>
      </c>
      <c r="M304" s="32" t="s">
        <v>74</v>
      </c>
    </row>
    <row r="305" spans="1:13" x14ac:dyDescent="0.25">
      <c r="A305" s="24" t="s">
        <v>156</v>
      </c>
      <c r="B305" s="25" t="s">
        <v>73</v>
      </c>
      <c r="C305" s="6" t="s">
        <v>9</v>
      </c>
      <c r="D305" s="6">
        <v>7</v>
      </c>
      <c r="E305" s="26">
        <v>15.174999999999999</v>
      </c>
      <c r="K305" s="26">
        <v>-90.074872018671655</v>
      </c>
      <c r="M305" s="32" t="s">
        <v>74</v>
      </c>
    </row>
    <row r="306" spans="1:13" x14ac:dyDescent="0.25">
      <c r="A306" s="24" t="s">
        <v>157</v>
      </c>
      <c r="B306" s="25" t="s">
        <v>73</v>
      </c>
      <c r="C306" s="6" t="s">
        <v>9</v>
      </c>
      <c r="D306" s="6">
        <v>7</v>
      </c>
      <c r="E306" s="26">
        <v>13.581666666666669</v>
      </c>
      <c r="K306" s="26">
        <v>-88.457150492123773</v>
      </c>
      <c r="M306" s="32" t="s">
        <v>80</v>
      </c>
    </row>
    <row r="307" spans="1:13" x14ac:dyDescent="0.25">
      <c r="A307" s="24" t="s">
        <v>158</v>
      </c>
      <c r="B307" s="25" t="s">
        <v>73</v>
      </c>
      <c r="C307" s="6" t="s">
        <v>9</v>
      </c>
      <c r="D307" s="6">
        <v>7</v>
      </c>
      <c r="E307" s="26">
        <v>14.431666666666667</v>
      </c>
      <c r="K307" s="26">
        <v>-93.039194675836754</v>
      </c>
      <c r="M307" s="32" t="s">
        <v>80</v>
      </c>
    </row>
    <row r="308" spans="1:13" x14ac:dyDescent="0.25">
      <c r="A308" s="24" t="s">
        <v>159</v>
      </c>
      <c r="B308" s="25" t="s">
        <v>73</v>
      </c>
      <c r="C308" s="6" t="s">
        <v>9</v>
      </c>
      <c r="D308" s="6">
        <v>7</v>
      </c>
      <c r="E308" s="26">
        <v>14.721666666666666</v>
      </c>
      <c r="K308" s="26">
        <v>-91.930071952927193</v>
      </c>
      <c r="M308" s="32" t="s">
        <v>74</v>
      </c>
    </row>
    <row r="309" spans="1:13" x14ac:dyDescent="0.25">
      <c r="A309" s="24" t="s">
        <v>160</v>
      </c>
      <c r="B309" s="25" t="s">
        <v>73</v>
      </c>
      <c r="C309" s="6" t="s">
        <v>9</v>
      </c>
      <c r="D309" s="6">
        <v>7</v>
      </c>
      <c r="E309" s="26">
        <v>14.326666666666666</v>
      </c>
      <c r="K309" s="26">
        <v>-91.963093801567894</v>
      </c>
      <c r="M309" s="32" t="s">
        <v>80</v>
      </c>
    </row>
    <row r="310" spans="1:13" x14ac:dyDescent="0.25">
      <c r="A310" s="24" t="s">
        <v>161</v>
      </c>
      <c r="B310" s="25" t="s">
        <v>73</v>
      </c>
      <c r="C310" s="6" t="s">
        <v>9</v>
      </c>
      <c r="D310" s="6">
        <v>7</v>
      </c>
      <c r="E310" s="26">
        <v>15.450000000000001</v>
      </c>
      <c r="K310" s="26">
        <v>-92.261527741980714</v>
      </c>
      <c r="M310" s="32" t="s">
        <v>74</v>
      </c>
    </row>
    <row r="311" spans="1:13" x14ac:dyDescent="0.25">
      <c r="A311" s="24" t="s">
        <v>163</v>
      </c>
      <c r="B311" s="25" t="s">
        <v>73</v>
      </c>
      <c r="C311" s="6" t="s">
        <v>9</v>
      </c>
      <c r="D311" s="6">
        <v>7</v>
      </c>
      <c r="E311" s="26">
        <v>16.56666666666667</v>
      </c>
      <c r="K311" s="26">
        <v>-91.815074441131472</v>
      </c>
      <c r="M311" s="32" t="s">
        <v>74</v>
      </c>
    </row>
    <row r="312" spans="1:13" x14ac:dyDescent="0.25">
      <c r="A312" s="35" t="s">
        <v>167</v>
      </c>
      <c r="B312" s="6" t="s">
        <v>165</v>
      </c>
      <c r="C312" s="6" t="s">
        <v>9</v>
      </c>
      <c r="D312" s="6">
        <v>1</v>
      </c>
      <c r="E312" s="36"/>
      <c r="K312" s="36"/>
      <c r="M312" s="33" t="s">
        <v>166</v>
      </c>
    </row>
    <row r="313" spans="1:13" x14ac:dyDescent="0.25">
      <c r="A313" s="35" t="s">
        <v>205</v>
      </c>
      <c r="B313" s="6" t="s">
        <v>165</v>
      </c>
      <c r="C313" s="6" t="s">
        <v>9</v>
      </c>
      <c r="D313" s="6">
        <v>1</v>
      </c>
      <c r="E313" s="36">
        <v>13.924467013964275</v>
      </c>
      <c r="F313" s="12">
        <v>9.5399999999999991</v>
      </c>
      <c r="K313" s="36"/>
      <c r="M313" s="33" t="s">
        <v>166</v>
      </c>
    </row>
    <row r="314" spans="1:13" x14ac:dyDescent="0.25">
      <c r="A314" s="35" t="s">
        <v>206</v>
      </c>
      <c r="B314" s="6" t="s">
        <v>165</v>
      </c>
      <c r="C314" s="6" t="s">
        <v>9</v>
      </c>
      <c r="D314" s="6">
        <v>1</v>
      </c>
      <c r="E314" s="36">
        <v>9.0046234347039142</v>
      </c>
      <c r="F314" s="12">
        <v>8.4600000000000009</v>
      </c>
      <c r="K314" s="36"/>
      <c r="M314" s="33" t="s">
        <v>166</v>
      </c>
    </row>
    <row r="315" spans="1:13" x14ac:dyDescent="0.25">
      <c r="A315" s="35" t="s">
        <v>164</v>
      </c>
      <c r="B315" s="6" t="s">
        <v>165</v>
      </c>
      <c r="C315" s="6" t="s">
        <v>9</v>
      </c>
      <c r="D315" s="6">
        <v>1</v>
      </c>
      <c r="E315" s="36">
        <v>14.331297718760611</v>
      </c>
      <c r="F315" s="12">
        <v>13.74</v>
      </c>
      <c r="K315" s="36">
        <v>-87.874753460999642</v>
      </c>
      <c r="L315" s="12">
        <v>-83.77</v>
      </c>
      <c r="M315" s="33" t="s">
        <v>166</v>
      </c>
    </row>
    <row r="316" spans="1:13" x14ac:dyDescent="0.25">
      <c r="A316" s="35" t="s">
        <v>188</v>
      </c>
      <c r="B316" s="6" t="s">
        <v>165</v>
      </c>
      <c r="C316" s="6" t="s">
        <v>9</v>
      </c>
      <c r="D316" s="6">
        <v>1</v>
      </c>
      <c r="E316" s="36">
        <v>14.532396895733195</v>
      </c>
      <c r="F316" s="12">
        <v>9.4499999999999993</v>
      </c>
      <c r="K316" s="36">
        <v>-88.031668273705819</v>
      </c>
      <c r="L316" s="12">
        <v>-82.46</v>
      </c>
      <c r="M316" s="33" t="s">
        <v>166</v>
      </c>
    </row>
    <row r="317" spans="1:13" x14ac:dyDescent="0.25">
      <c r="A317" s="35" t="s">
        <v>207</v>
      </c>
      <c r="B317" s="6" t="s">
        <v>165</v>
      </c>
      <c r="C317" s="6" t="s">
        <v>9</v>
      </c>
      <c r="D317" s="6">
        <v>1</v>
      </c>
      <c r="E317" s="36"/>
      <c r="K317" s="36"/>
      <c r="M317" s="33" t="s">
        <v>166</v>
      </c>
    </row>
    <row r="318" spans="1:13" x14ac:dyDescent="0.25">
      <c r="A318" s="35" t="s">
        <v>208</v>
      </c>
      <c r="B318" s="6" t="s">
        <v>165</v>
      </c>
      <c r="C318" s="6" t="s">
        <v>9</v>
      </c>
      <c r="D318" s="6">
        <v>1</v>
      </c>
      <c r="E318" s="36"/>
      <c r="K318" s="36"/>
      <c r="M318" s="33" t="s">
        <v>166</v>
      </c>
    </row>
    <row r="319" spans="1:13" x14ac:dyDescent="0.25">
      <c r="A319" s="35" t="s">
        <v>209</v>
      </c>
      <c r="B319" s="6" t="s">
        <v>165</v>
      </c>
      <c r="C319" s="6" t="s">
        <v>9</v>
      </c>
      <c r="D319" s="6">
        <v>1</v>
      </c>
      <c r="E319" s="36"/>
      <c r="K319" s="36"/>
      <c r="M319" s="33" t="s">
        <v>166</v>
      </c>
    </row>
    <row r="320" spans="1:13" x14ac:dyDescent="0.25">
      <c r="A320" s="35" t="s">
        <v>210</v>
      </c>
      <c r="B320" s="6" t="s">
        <v>165</v>
      </c>
      <c r="C320" s="6" t="s">
        <v>9</v>
      </c>
      <c r="D320" s="6">
        <v>1</v>
      </c>
      <c r="E320" s="36"/>
      <c r="K320" s="36"/>
      <c r="M320" s="33" t="s">
        <v>166</v>
      </c>
    </row>
    <row r="321" spans="1:13" x14ac:dyDescent="0.25">
      <c r="A321" s="35" t="s">
        <v>211</v>
      </c>
      <c r="B321" s="6" t="s">
        <v>165</v>
      </c>
      <c r="C321" s="6" t="s">
        <v>9</v>
      </c>
      <c r="D321" s="6">
        <v>1</v>
      </c>
      <c r="E321" s="36"/>
      <c r="K321" s="36"/>
      <c r="M321" s="33" t="s">
        <v>166</v>
      </c>
    </row>
    <row r="322" spans="1:13" x14ac:dyDescent="0.25">
      <c r="A322" s="35" t="s">
        <v>212</v>
      </c>
      <c r="B322" s="6" t="s">
        <v>165</v>
      </c>
      <c r="C322" s="6" t="s">
        <v>9</v>
      </c>
      <c r="D322" s="6">
        <v>1</v>
      </c>
      <c r="E322" s="36"/>
      <c r="K322" s="36"/>
      <c r="M322" s="33" t="s">
        <v>166</v>
      </c>
    </row>
    <row r="323" spans="1:13" x14ac:dyDescent="0.25">
      <c r="A323" s="35" t="s">
        <v>213</v>
      </c>
      <c r="B323" s="6" t="s">
        <v>165</v>
      </c>
      <c r="C323" s="6" t="s">
        <v>9</v>
      </c>
      <c r="D323" s="6">
        <v>1</v>
      </c>
      <c r="E323" s="36"/>
      <c r="K323" s="36"/>
      <c r="M323" s="33" t="s">
        <v>166</v>
      </c>
    </row>
    <row r="324" spans="1:13" x14ac:dyDescent="0.25">
      <c r="A324" s="35" t="s">
        <v>167</v>
      </c>
      <c r="B324" s="6" t="s">
        <v>165</v>
      </c>
      <c r="C324" s="6" t="s">
        <v>9</v>
      </c>
      <c r="D324" s="6">
        <v>2</v>
      </c>
      <c r="E324" s="36"/>
      <c r="K324" s="36"/>
      <c r="M324" s="33" t="s">
        <v>166</v>
      </c>
    </row>
    <row r="325" spans="1:13" x14ac:dyDescent="0.25">
      <c r="A325" s="35" t="s">
        <v>205</v>
      </c>
      <c r="B325" s="6" t="s">
        <v>165</v>
      </c>
      <c r="C325" s="6" t="s">
        <v>9</v>
      </c>
      <c r="D325" s="6">
        <v>2</v>
      </c>
      <c r="E325" s="36"/>
      <c r="K325" s="36"/>
      <c r="M325" s="33" t="s">
        <v>166</v>
      </c>
    </row>
    <row r="326" spans="1:13" x14ac:dyDescent="0.25">
      <c r="A326" s="35" t="s">
        <v>206</v>
      </c>
      <c r="B326" s="6" t="s">
        <v>165</v>
      </c>
      <c r="C326" s="6" t="s">
        <v>9</v>
      </c>
      <c r="D326" s="6">
        <v>2</v>
      </c>
      <c r="E326" s="36">
        <v>6.2769675407995909</v>
      </c>
      <c r="F326" s="12">
        <v>5.4</v>
      </c>
      <c r="K326" s="36"/>
      <c r="M326" s="33" t="s">
        <v>166</v>
      </c>
    </row>
    <row r="327" spans="1:13" x14ac:dyDescent="0.25">
      <c r="A327" s="35" t="s">
        <v>164</v>
      </c>
      <c r="B327" s="6" t="s">
        <v>165</v>
      </c>
      <c r="C327" s="6" t="s">
        <v>9</v>
      </c>
      <c r="D327" s="6">
        <v>2</v>
      </c>
      <c r="E327" s="36"/>
      <c r="K327" s="36"/>
      <c r="M327" s="33" t="s">
        <v>166</v>
      </c>
    </row>
    <row r="328" spans="1:13" x14ac:dyDescent="0.25">
      <c r="A328" s="35" t="s">
        <v>188</v>
      </c>
      <c r="B328" s="6" t="s">
        <v>165</v>
      </c>
      <c r="C328" s="6" t="s">
        <v>9</v>
      </c>
      <c r="D328" s="6">
        <v>2</v>
      </c>
      <c r="E328" s="36"/>
      <c r="K328" s="36"/>
      <c r="M328" s="33" t="s">
        <v>166</v>
      </c>
    </row>
    <row r="329" spans="1:13" x14ac:dyDescent="0.25">
      <c r="A329" s="35" t="s">
        <v>207</v>
      </c>
      <c r="B329" s="6" t="s">
        <v>165</v>
      </c>
      <c r="C329" s="6" t="s">
        <v>9</v>
      </c>
      <c r="D329" s="6">
        <v>2</v>
      </c>
      <c r="E329" s="36"/>
      <c r="K329" s="36"/>
      <c r="M329" s="33" t="s">
        <v>166</v>
      </c>
    </row>
    <row r="330" spans="1:13" x14ac:dyDescent="0.25">
      <c r="A330" s="35" t="s">
        <v>208</v>
      </c>
      <c r="B330" s="6" t="s">
        <v>165</v>
      </c>
      <c r="C330" s="6" t="s">
        <v>9</v>
      </c>
      <c r="D330" s="6">
        <v>2</v>
      </c>
      <c r="E330" s="36">
        <v>13.401084008792578</v>
      </c>
      <c r="F330" s="12">
        <v>11.72</v>
      </c>
      <c r="K330" s="36">
        <v>-89.89</v>
      </c>
      <c r="M330" s="33" t="s">
        <v>166</v>
      </c>
    </row>
    <row r="331" spans="1:13" x14ac:dyDescent="0.25">
      <c r="A331" s="35" t="s">
        <v>209</v>
      </c>
      <c r="B331" s="6" t="s">
        <v>165</v>
      </c>
      <c r="C331" s="6" t="s">
        <v>9</v>
      </c>
      <c r="D331" s="6">
        <v>2</v>
      </c>
      <c r="E331" s="36"/>
      <c r="K331" s="36"/>
      <c r="M331" s="33" t="s">
        <v>166</v>
      </c>
    </row>
    <row r="332" spans="1:13" x14ac:dyDescent="0.25">
      <c r="A332" s="35" t="s">
        <v>210</v>
      </c>
      <c r="B332" s="6" t="s">
        <v>165</v>
      </c>
      <c r="C332" s="6" t="s">
        <v>9</v>
      </c>
      <c r="D332" s="6">
        <v>2</v>
      </c>
      <c r="E332" s="36"/>
      <c r="K332" s="36"/>
      <c r="M332" s="33" t="s">
        <v>166</v>
      </c>
    </row>
    <row r="333" spans="1:13" x14ac:dyDescent="0.25">
      <c r="A333" s="35" t="s">
        <v>211</v>
      </c>
      <c r="B333" s="6" t="s">
        <v>165</v>
      </c>
      <c r="C333" s="6" t="s">
        <v>9</v>
      </c>
      <c r="D333" s="6">
        <v>2</v>
      </c>
      <c r="E333" s="36"/>
      <c r="K333" s="36"/>
      <c r="M333" s="33" t="s">
        <v>166</v>
      </c>
    </row>
    <row r="334" spans="1:13" x14ac:dyDescent="0.25">
      <c r="A334" s="35" t="s">
        <v>212</v>
      </c>
      <c r="B334" s="6" t="s">
        <v>165</v>
      </c>
      <c r="C334" s="6" t="s">
        <v>9</v>
      </c>
      <c r="D334" s="6">
        <v>2</v>
      </c>
      <c r="E334" s="36"/>
      <c r="K334" s="36">
        <v>-83.634296764660263</v>
      </c>
      <c r="L334" s="12">
        <v>-82.06</v>
      </c>
      <c r="M334" s="33" t="s">
        <v>166</v>
      </c>
    </row>
    <row r="335" spans="1:13" x14ac:dyDescent="0.25">
      <c r="A335" s="35" t="s">
        <v>213</v>
      </c>
      <c r="B335" s="6" t="s">
        <v>165</v>
      </c>
      <c r="C335" s="6" t="s">
        <v>9</v>
      </c>
      <c r="D335" s="6">
        <v>2</v>
      </c>
      <c r="E335" s="36"/>
      <c r="K335" s="36">
        <v>-90.18345457645259</v>
      </c>
      <c r="L335" s="12">
        <v>-89.81</v>
      </c>
      <c r="M335" s="33" t="s">
        <v>166</v>
      </c>
    </row>
    <row r="336" spans="1:13" x14ac:dyDescent="0.25">
      <c r="A336" s="35" t="s">
        <v>167</v>
      </c>
      <c r="B336" s="6" t="s">
        <v>165</v>
      </c>
      <c r="C336" s="6" t="s">
        <v>9</v>
      </c>
      <c r="D336" s="6">
        <v>3</v>
      </c>
      <c r="E336" s="36"/>
      <c r="K336" s="36"/>
      <c r="M336" s="33" t="s">
        <v>166</v>
      </c>
    </row>
    <row r="337" spans="1:13" x14ac:dyDescent="0.25">
      <c r="A337" s="35" t="s">
        <v>205</v>
      </c>
      <c r="B337" s="6" t="s">
        <v>165</v>
      </c>
      <c r="C337" s="6" t="s">
        <v>9</v>
      </c>
      <c r="D337" s="6">
        <v>3</v>
      </c>
      <c r="E337" s="36">
        <v>11.806613637633735</v>
      </c>
      <c r="F337" s="12">
        <v>9.0500000000000007</v>
      </c>
      <c r="K337" s="36"/>
      <c r="M337" s="33" t="s">
        <v>166</v>
      </c>
    </row>
    <row r="338" spans="1:13" x14ac:dyDescent="0.25">
      <c r="A338" s="35" t="s">
        <v>206</v>
      </c>
      <c r="B338" s="6" t="s">
        <v>165</v>
      </c>
      <c r="C338" s="6" t="s">
        <v>9</v>
      </c>
      <c r="D338" s="6">
        <v>3</v>
      </c>
      <c r="E338" s="36"/>
      <c r="K338" s="36"/>
      <c r="M338" s="33" t="s">
        <v>166</v>
      </c>
    </row>
    <row r="339" spans="1:13" x14ac:dyDescent="0.25">
      <c r="A339" s="35" t="s">
        <v>164</v>
      </c>
      <c r="B339" s="6" t="s">
        <v>165</v>
      </c>
      <c r="C339" s="6" t="s">
        <v>9</v>
      </c>
      <c r="D339" s="6">
        <v>3</v>
      </c>
      <c r="E339" s="36">
        <v>13.848740862904954</v>
      </c>
      <c r="F339" s="12">
        <v>11.68</v>
      </c>
      <c r="K339" s="36">
        <v>-90.222949775745718</v>
      </c>
      <c r="L339" s="12">
        <v>-88.88</v>
      </c>
      <c r="M339" s="33" t="s">
        <v>166</v>
      </c>
    </row>
    <row r="340" spans="1:13" x14ac:dyDescent="0.25">
      <c r="A340" s="35" t="s">
        <v>188</v>
      </c>
      <c r="B340" s="6" t="s">
        <v>165</v>
      </c>
      <c r="C340" s="6" t="s">
        <v>9</v>
      </c>
      <c r="D340" s="6">
        <v>3</v>
      </c>
      <c r="E340" s="36"/>
      <c r="K340" s="36"/>
      <c r="M340" s="33" t="s">
        <v>166</v>
      </c>
    </row>
    <row r="341" spans="1:13" x14ac:dyDescent="0.25">
      <c r="A341" s="35" t="s">
        <v>207</v>
      </c>
      <c r="B341" s="6" t="s">
        <v>165</v>
      </c>
      <c r="C341" s="6" t="s">
        <v>9</v>
      </c>
      <c r="D341" s="6">
        <v>3</v>
      </c>
      <c r="E341" s="36"/>
      <c r="K341" s="36"/>
      <c r="M341" s="33" t="s">
        <v>166</v>
      </c>
    </row>
    <row r="342" spans="1:13" x14ac:dyDescent="0.25">
      <c r="A342" s="35" t="s">
        <v>208</v>
      </c>
      <c r="B342" s="6" t="s">
        <v>165</v>
      </c>
      <c r="C342" s="6" t="s">
        <v>9</v>
      </c>
      <c r="D342" s="6">
        <v>3</v>
      </c>
      <c r="E342" s="36"/>
      <c r="K342" s="36"/>
      <c r="M342" s="33" t="s">
        <v>166</v>
      </c>
    </row>
    <row r="343" spans="1:13" x14ac:dyDescent="0.25">
      <c r="A343" s="35" t="s">
        <v>209</v>
      </c>
      <c r="B343" s="6" t="s">
        <v>165</v>
      </c>
      <c r="C343" s="6" t="s">
        <v>9</v>
      </c>
      <c r="D343" s="6">
        <v>3</v>
      </c>
      <c r="E343" s="36"/>
      <c r="K343" s="36"/>
      <c r="M343" s="33" t="s">
        <v>166</v>
      </c>
    </row>
    <row r="344" spans="1:13" x14ac:dyDescent="0.25">
      <c r="A344" s="35" t="s">
        <v>210</v>
      </c>
      <c r="B344" s="6" t="s">
        <v>165</v>
      </c>
      <c r="C344" s="6" t="s">
        <v>9</v>
      </c>
      <c r="D344" s="6">
        <v>3</v>
      </c>
      <c r="E344" s="36"/>
      <c r="K344" s="36"/>
      <c r="M344" s="33" t="s">
        <v>166</v>
      </c>
    </row>
    <row r="345" spans="1:13" x14ac:dyDescent="0.25">
      <c r="A345" s="35" t="s">
        <v>211</v>
      </c>
      <c r="B345" s="6" t="s">
        <v>165</v>
      </c>
      <c r="C345" s="6" t="s">
        <v>9</v>
      </c>
      <c r="D345" s="6">
        <v>3</v>
      </c>
      <c r="E345" s="36"/>
      <c r="K345" s="36"/>
      <c r="M345" s="33" t="s">
        <v>166</v>
      </c>
    </row>
    <row r="346" spans="1:13" x14ac:dyDescent="0.25">
      <c r="A346" s="35" t="s">
        <v>212</v>
      </c>
      <c r="B346" s="6" t="s">
        <v>165</v>
      </c>
      <c r="C346" s="6" t="s">
        <v>9</v>
      </c>
      <c r="D346" s="6">
        <v>3</v>
      </c>
      <c r="E346" s="36"/>
      <c r="K346" s="36"/>
      <c r="M346" s="33" t="s">
        <v>166</v>
      </c>
    </row>
    <row r="347" spans="1:13" x14ac:dyDescent="0.25">
      <c r="A347" s="35" t="s">
        <v>213</v>
      </c>
      <c r="B347" s="6" t="s">
        <v>165</v>
      </c>
      <c r="C347" s="6" t="s">
        <v>9</v>
      </c>
      <c r="D347" s="6">
        <v>3</v>
      </c>
      <c r="E347" s="36"/>
      <c r="K347" s="36"/>
      <c r="M347" s="33" t="s">
        <v>166</v>
      </c>
    </row>
    <row r="348" spans="1:13" x14ac:dyDescent="0.25">
      <c r="A348" s="35" t="s">
        <v>167</v>
      </c>
      <c r="B348" s="6" t="s">
        <v>165</v>
      </c>
      <c r="C348" s="6" t="s">
        <v>9</v>
      </c>
      <c r="D348" s="6">
        <v>4</v>
      </c>
      <c r="E348" s="36"/>
      <c r="K348" s="36"/>
      <c r="M348" s="33" t="s">
        <v>166</v>
      </c>
    </row>
    <row r="349" spans="1:13" x14ac:dyDescent="0.25">
      <c r="A349" s="35" t="s">
        <v>205</v>
      </c>
      <c r="B349" s="6" t="s">
        <v>165</v>
      </c>
      <c r="C349" s="6" t="s">
        <v>9</v>
      </c>
      <c r="D349" s="6">
        <v>4</v>
      </c>
      <c r="E349" s="36"/>
      <c r="K349" s="36"/>
      <c r="M349" s="33" t="s">
        <v>166</v>
      </c>
    </row>
    <row r="350" spans="1:13" x14ac:dyDescent="0.25">
      <c r="A350" s="35" t="s">
        <v>206</v>
      </c>
      <c r="B350" s="6" t="s">
        <v>165</v>
      </c>
      <c r="C350" s="6" t="s">
        <v>9</v>
      </c>
      <c r="D350" s="6">
        <v>4</v>
      </c>
      <c r="E350" s="36"/>
      <c r="K350" s="36"/>
      <c r="M350" s="33" t="s">
        <v>166</v>
      </c>
    </row>
    <row r="351" spans="1:13" x14ac:dyDescent="0.25">
      <c r="A351" s="35" t="s">
        <v>164</v>
      </c>
      <c r="B351" s="6" t="s">
        <v>165</v>
      </c>
      <c r="C351" s="6" t="s">
        <v>9</v>
      </c>
      <c r="D351" s="6">
        <v>4</v>
      </c>
      <c r="E351" s="36"/>
      <c r="K351" s="36"/>
      <c r="M351" s="33" t="s">
        <v>166</v>
      </c>
    </row>
    <row r="352" spans="1:13" x14ac:dyDescent="0.25">
      <c r="A352" s="35" t="s">
        <v>188</v>
      </c>
      <c r="B352" s="6" t="s">
        <v>165</v>
      </c>
      <c r="C352" s="6" t="s">
        <v>9</v>
      </c>
      <c r="D352" s="6">
        <v>4</v>
      </c>
      <c r="E352" s="36"/>
      <c r="K352" s="36"/>
      <c r="M352" s="33" t="s">
        <v>166</v>
      </c>
    </row>
    <row r="353" spans="1:13" x14ac:dyDescent="0.25">
      <c r="A353" s="35" t="s">
        <v>207</v>
      </c>
      <c r="B353" s="6" t="s">
        <v>165</v>
      </c>
      <c r="C353" s="6" t="s">
        <v>9</v>
      </c>
      <c r="D353" s="6">
        <v>4</v>
      </c>
      <c r="E353" s="36"/>
      <c r="K353" s="36"/>
      <c r="M353" s="33" t="s">
        <v>166</v>
      </c>
    </row>
    <row r="354" spans="1:13" x14ac:dyDescent="0.25">
      <c r="A354" s="35" t="s">
        <v>208</v>
      </c>
      <c r="B354" s="6" t="s">
        <v>165</v>
      </c>
      <c r="C354" s="6" t="s">
        <v>9</v>
      </c>
      <c r="D354" s="6">
        <v>4</v>
      </c>
      <c r="E354" s="36">
        <v>13.620271245557859</v>
      </c>
      <c r="F354" s="12">
        <v>10.76</v>
      </c>
      <c r="K354" s="36">
        <v>-92.83564756987073</v>
      </c>
      <c r="M354" s="33" t="s">
        <v>166</v>
      </c>
    </row>
    <row r="355" spans="1:13" x14ac:dyDescent="0.25">
      <c r="A355" s="35" t="s">
        <v>209</v>
      </c>
      <c r="B355" s="6" t="s">
        <v>165</v>
      </c>
      <c r="C355" s="6" t="s">
        <v>9</v>
      </c>
      <c r="D355" s="6">
        <v>4</v>
      </c>
      <c r="E355" s="36"/>
      <c r="K355" s="36"/>
      <c r="M355" s="33" t="s">
        <v>166</v>
      </c>
    </row>
    <row r="356" spans="1:13" x14ac:dyDescent="0.25">
      <c r="A356" s="35" t="s">
        <v>210</v>
      </c>
      <c r="B356" s="6" t="s">
        <v>165</v>
      </c>
      <c r="C356" s="6" t="s">
        <v>9</v>
      </c>
      <c r="D356" s="6">
        <v>4</v>
      </c>
      <c r="E356" s="36"/>
      <c r="K356" s="36"/>
      <c r="M356" s="33" t="s">
        <v>166</v>
      </c>
    </row>
    <row r="357" spans="1:13" x14ac:dyDescent="0.25">
      <c r="A357" s="35" t="s">
        <v>211</v>
      </c>
      <c r="B357" s="6" t="s">
        <v>165</v>
      </c>
      <c r="C357" s="6" t="s">
        <v>9</v>
      </c>
      <c r="D357" s="6">
        <v>4</v>
      </c>
      <c r="E357" s="36"/>
      <c r="K357" s="36"/>
      <c r="M357" s="33" t="s">
        <v>166</v>
      </c>
    </row>
    <row r="358" spans="1:13" x14ac:dyDescent="0.25">
      <c r="A358" s="35" t="s">
        <v>212</v>
      </c>
      <c r="B358" s="6" t="s">
        <v>165</v>
      </c>
      <c r="C358" s="6" t="s">
        <v>9</v>
      </c>
      <c r="D358" s="6">
        <v>4</v>
      </c>
      <c r="E358" s="36"/>
      <c r="K358" s="36"/>
      <c r="M358" s="33" t="s">
        <v>166</v>
      </c>
    </row>
    <row r="359" spans="1:13" x14ac:dyDescent="0.25">
      <c r="A359" s="35" t="s">
        <v>213</v>
      </c>
      <c r="B359" s="6" t="s">
        <v>165</v>
      </c>
      <c r="C359" s="6" t="s">
        <v>9</v>
      </c>
      <c r="D359" s="6">
        <v>4</v>
      </c>
      <c r="E359" s="36"/>
      <c r="K359" s="36"/>
      <c r="M359" s="33" t="s">
        <v>166</v>
      </c>
    </row>
    <row r="360" spans="1:13" x14ac:dyDescent="0.25">
      <c r="A360" s="35" t="s">
        <v>167</v>
      </c>
      <c r="B360" s="6" t="s">
        <v>165</v>
      </c>
      <c r="C360" s="6" t="s">
        <v>9</v>
      </c>
      <c r="D360" s="6">
        <v>5</v>
      </c>
      <c r="E360" s="36">
        <v>6.3230782933810712</v>
      </c>
      <c r="F360" s="12">
        <v>5.01</v>
      </c>
      <c r="K360" s="36">
        <v>-81.62</v>
      </c>
      <c r="M360" s="33" t="s">
        <v>166</v>
      </c>
    </row>
    <row r="361" spans="1:13" x14ac:dyDescent="0.25">
      <c r="A361" s="35" t="s">
        <v>205</v>
      </c>
      <c r="B361" s="6" t="s">
        <v>165</v>
      </c>
      <c r="C361" s="6" t="s">
        <v>9</v>
      </c>
      <c r="D361" s="6">
        <v>5</v>
      </c>
      <c r="E361" s="36"/>
      <c r="K361" s="36"/>
      <c r="M361" s="33" t="s">
        <v>166</v>
      </c>
    </row>
    <row r="362" spans="1:13" x14ac:dyDescent="0.25">
      <c r="A362" s="35" t="s">
        <v>206</v>
      </c>
      <c r="B362" s="6" t="s">
        <v>165</v>
      </c>
      <c r="C362" s="6" t="s">
        <v>9</v>
      </c>
      <c r="D362" s="6">
        <v>5</v>
      </c>
      <c r="E362" s="36"/>
      <c r="K362" s="36"/>
      <c r="M362" s="33" t="s">
        <v>166</v>
      </c>
    </row>
    <row r="363" spans="1:13" x14ac:dyDescent="0.25">
      <c r="A363" s="35" t="s">
        <v>164</v>
      </c>
      <c r="B363" s="6" t="s">
        <v>165</v>
      </c>
      <c r="C363" s="6" t="s">
        <v>9</v>
      </c>
      <c r="D363" s="6">
        <v>5</v>
      </c>
      <c r="E363" s="36"/>
      <c r="K363" s="36"/>
      <c r="M363" s="33" t="s">
        <v>166</v>
      </c>
    </row>
    <row r="364" spans="1:13" x14ac:dyDescent="0.25">
      <c r="A364" s="35" t="s">
        <v>188</v>
      </c>
      <c r="B364" s="6" t="s">
        <v>165</v>
      </c>
      <c r="C364" s="6" t="s">
        <v>9</v>
      </c>
      <c r="D364" s="6">
        <v>5</v>
      </c>
      <c r="E364" s="36"/>
      <c r="K364" s="36"/>
      <c r="M364" s="33" t="s">
        <v>166</v>
      </c>
    </row>
    <row r="365" spans="1:13" x14ac:dyDescent="0.25">
      <c r="A365" s="35" t="s">
        <v>207</v>
      </c>
      <c r="B365" s="6" t="s">
        <v>165</v>
      </c>
      <c r="C365" s="6" t="s">
        <v>9</v>
      </c>
      <c r="D365" s="6">
        <v>5</v>
      </c>
      <c r="E365" s="36"/>
      <c r="K365" s="36"/>
      <c r="M365" s="33" t="s">
        <v>166</v>
      </c>
    </row>
    <row r="366" spans="1:13" x14ac:dyDescent="0.25">
      <c r="A366" s="35" t="s">
        <v>208</v>
      </c>
      <c r="B366" s="6" t="s">
        <v>165</v>
      </c>
      <c r="C366" s="6" t="s">
        <v>9</v>
      </c>
      <c r="D366" s="6">
        <v>5</v>
      </c>
      <c r="E366" s="36">
        <v>6.52</v>
      </c>
      <c r="K366" s="36"/>
      <c r="M366" s="33" t="s">
        <v>166</v>
      </c>
    </row>
    <row r="367" spans="1:13" x14ac:dyDescent="0.25">
      <c r="A367" s="35" t="s">
        <v>209</v>
      </c>
      <c r="B367" s="6" t="s">
        <v>165</v>
      </c>
      <c r="C367" s="6" t="s">
        <v>9</v>
      </c>
      <c r="D367" s="6">
        <v>5</v>
      </c>
      <c r="E367" s="36"/>
      <c r="K367" s="36"/>
      <c r="M367" s="33" t="s">
        <v>166</v>
      </c>
    </row>
    <row r="368" spans="1:13" x14ac:dyDescent="0.25">
      <c r="A368" s="35" t="s">
        <v>210</v>
      </c>
      <c r="B368" s="6" t="s">
        <v>165</v>
      </c>
      <c r="C368" s="6" t="s">
        <v>9</v>
      </c>
      <c r="D368" s="6">
        <v>5</v>
      </c>
      <c r="E368" s="36"/>
      <c r="K368" s="36"/>
      <c r="M368" s="33" t="s">
        <v>166</v>
      </c>
    </row>
    <row r="369" spans="1:13" x14ac:dyDescent="0.25">
      <c r="A369" s="35" t="s">
        <v>211</v>
      </c>
      <c r="B369" s="6" t="s">
        <v>165</v>
      </c>
      <c r="C369" s="6" t="s">
        <v>9</v>
      </c>
      <c r="D369" s="6">
        <v>5</v>
      </c>
      <c r="E369" s="36"/>
      <c r="K369" s="36"/>
      <c r="M369" s="33" t="s">
        <v>166</v>
      </c>
    </row>
    <row r="370" spans="1:13" x14ac:dyDescent="0.25">
      <c r="A370" s="35" t="s">
        <v>212</v>
      </c>
      <c r="B370" s="6" t="s">
        <v>165</v>
      </c>
      <c r="C370" s="6" t="s">
        <v>9</v>
      </c>
      <c r="D370" s="6">
        <v>5</v>
      </c>
      <c r="E370" s="36"/>
      <c r="K370" s="36"/>
      <c r="M370" s="33" t="s">
        <v>166</v>
      </c>
    </row>
    <row r="371" spans="1:13" x14ac:dyDescent="0.25">
      <c r="A371" s="35" t="s">
        <v>213</v>
      </c>
      <c r="B371" s="6" t="s">
        <v>165</v>
      </c>
      <c r="C371" s="6" t="s">
        <v>9</v>
      </c>
      <c r="D371" s="6">
        <v>5</v>
      </c>
      <c r="E371" s="36"/>
      <c r="K371" s="36"/>
      <c r="M371" s="33" t="s">
        <v>166</v>
      </c>
    </row>
    <row r="372" spans="1:13" x14ac:dyDescent="0.25">
      <c r="A372" s="35" t="s">
        <v>167</v>
      </c>
      <c r="B372" s="6" t="s">
        <v>165</v>
      </c>
      <c r="C372" s="6" t="s">
        <v>9</v>
      </c>
      <c r="D372" s="6">
        <v>7</v>
      </c>
      <c r="E372" s="36">
        <v>12.662257174958603</v>
      </c>
      <c r="F372" s="12">
        <v>10.75</v>
      </c>
      <c r="K372" s="36">
        <v>-85.873856768600319</v>
      </c>
      <c r="L372" s="12">
        <v>-85.45</v>
      </c>
      <c r="M372" s="33" t="s">
        <v>166</v>
      </c>
    </row>
    <row r="373" spans="1:13" x14ac:dyDescent="0.25">
      <c r="A373" s="35" t="s">
        <v>205</v>
      </c>
      <c r="B373" s="6" t="s">
        <v>165</v>
      </c>
      <c r="C373" s="6" t="s">
        <v>9</v>
      </c>
      <c r="D373" s="6">
        <v>7</v>
      </c>
      <c r="E373" s="36">
        <v>13.883707490545625</v>
      </c>
      <c r="F373" s="12">
        <v>8.41</v>
      </c>
      <c r="K373" s="36"/>
      <c r="M373" s="33" t="s">
        <v>166</v>
      </c>
    </row>
    <row r="374" spans="1:13" x14ac:dyDescent="0.25">
      <c r="A374" s="35" t="s">
        <v>206</v>
      </c>
      <c r="B374" s="6" t="s">
        <v>165</v>
      </c>
      <c r="C374" s="6" t="s">
        <v>9</v>
      </c>
      <c r="D374" s="6">
        <v>7</v>
      </c>
      <c r="E374" s="36"/>
      <c r="K374" s="36"/>
      <c r="M374" s="33" t="s">
        <v>166</v>
      </c>
    </row>
    <row r="375" spans="1:13" x14ac:dyDescent="0.25">
      <c r="A375" s="35" t="s">
        <v>164</v>
      </c>
      <c r="B375" s="6" t="s">
        <v>165</v>
      </c>
      <c r="C375" s="6" t="s">
        <v>9</v>
      </c>
      <c r="D375" s="6">
        <v>7</v>
      </c>
      <c r="E375" s="36"/>
      <c r="K375" s="36"/>
      <c r="M375" s="33" t="s">
        <v>166</v>
      </c>
    </row>
    <row r="376" spans="1:13" x14ac:dyDescent="0.25">
      <c r="A376" s="35" t="s">
        <v>188</v>
      </c>
      <c r="B376" s="6" t="s">
        <v>165</v>
      </c>
      <c r="C376" s="6" t="s">
        <v>9</v>
      </c>
      <c r="D376" s="6">
        <v>7</v>
      </c>
      <c r="E376" s="36"/>
      <c r="K376" s="36"/>
      <c r="M376" s="33" t="s">
        <v>166</v>
      </c>
    </row>
    <row r="377" spans="1:13" x14ac:dyDescent="0.25">
      <c r="A377" s="35" t="s">
        <v>207</v>
      </c>
      <c r="B377" s="6" t="s">
        <v>165</v>
      </c>
      <c r="C377" s="6" t="s">
        <v>9</v>
      </c>
      <c r="D377" s="6">
        <v>7</v>
      </c>
      <c r="E377" s="36"/>
      <c r="K377" s="36"/>
      <c r="M377" s="33" t="s">
        <v>166</v>
      </c>
    </row>
    <row r="378" spans="1:13" x14ac:dyDescent="0.25">
      <c r="A378" s="35" t="s">
        <v>208</v>
      </c>
      <c r="B378" s="6" t="s">
        <v>165</v>
      </c>
      <c r="C378" s="6" t="s">
        <v>9</v>
      </c>
      <c r="D378" s="6">
        <v>7</v>
      </c>
      <c r="E378" s="36">
        <v>14.07</v>
      </c>
      <c r="K378" s="36"/>
      <c r="M378" s="33" t="s">
        <v>166</v>
      </c>
    </row>
    <row r="379" spans="1:13" x14ac:dyDescent="0.25">
      <c r="A379" s="35" t="s">
        <v>209</v>
      </c>
      <c r="B379" s="6" t="s">
        <v>165</v>
      </c>
      <c r="C379" s="6" t="s">
        <v>9</v>
      </c>
      <c r="D379" s="6">
        <v>7</v>
      </c>
      <c r="E379" s="36"/>
      <c r="K379" s="36"/>
      <c r="M379" s="33" t="s">
        <v>166</v>
      </c>
    </row>
    <row r="380" spans="1:13" x14ac:dyDescent="0.25">
      <c r="A380" s="35" t="s">
        <v>210</v>
      </c>
      <c r="B380" s="6" t="s">
        <v>165</v>
      </c>
      <c r="C380" s="6" t="s">
        <v>9</v>
      </c>
      <c r="D380" s="6">
        <v>7</v>
      </c>
      <c r="E380" s="36"/>
      <c r="K380" s="36"/>
      <c r="M380" s="33" t="s">
        <v>166</v>
      </c>
    </row>
    <row r="381" spans="1:13" x14ac:dyDescent="0.25">
      <c r="A381" s="35" t="s">
        <v>211</v>
      </c>
      <c r="B381" s="6" t="s">
        <v>165</v>
      </c>
      <c r="C381" s="6" t="s">
        <v>9</v>
      </c>
      <c r="D381" s="6">
        <v>7</v>
      </c>
      <c r="E381" s="36"/>
      <c r="K381" s="36"/>
      <c r="M381" s="33" t="s">
        <v>166</v>
      </c>
    </row>
    <row r="382" spans="1:13" x14ac:dyDescent="0.25">
      <c r="A382" s="35" t="s">
        <v>212</v>
      </c>
      <c r="B382" s="6" t="s">
        <v>165</v>
      </c>
      <c r="C382" s="6" t="s">
        <v>9</v>
      </c>
      <c r="D382" s="6">
        <v>7</v>
      </c>
      <c r="E382" s="36"/>
      <c r="K382" s="36"/>
      <c r="M382" s="33" t="s">
        <v>166</v>
      </c>
    </row>
    <row r="383" spans="1:13" x14ac:dyDescent="0.25">
      <c r="A383" s="35" t="s">
        <v>213</v>
      </c>
      <c r="B383" s="6" t="s">
        <v>165</v>
      </c>
      <c r="C383" s="6" t="s">
        <v>9</v>
      </c>
      <c r="D383" s="6">
        <v>7</v>
      </c>
      <c r="E383" s="36"/>
      <c r="K383" s="36"/>
      <c r="M383" s="33" t="s">
        <v>166</v>
      </c>
    </row>
    <row r="384" spans="1:13" x14ac:dyDescent="0.25">
      <c r="A384" s="35" t="s">
        <v>167</v>
      </c>
      <c r="B384" s="6" t="s">
        <v>165</v>
      </c>
      <c r="C384" s="6" t="s">
        <v>9</v>
      </c>
      <c r="D384" s="6">
        <v>8</v>
      </c>
      <c r="E384" s="36"/>
      <c r="K384" s="36"/>
      <c r="M384" s="33" t="s">
        <v>166</v>
      </c>
    </row>
    <row r="385" spans="1:13" x14ac:dyDescent="0.25">
      <c r="A385" s="35" t="s">
        <v>205</v>
      </c>
      <c r="B385" s="6" t="s">
        <v>165</v>
      </c>
      <c r="C385" s="6" t="s">
        <v>9</v>
      </c>
      <c r="D385" s="6">
        <v>8</v>
      </c>
      <c r="E385" s="36">
        <v>7.8039548875437266</v>
      </c>
      <c r="F385" s="12">
        <v>5.83</v>
      </c>
      <c r="K385" s="36"/>
      <c r="M385" s="33" t="s">
        <v>166</v>
      </c>
    </row>
    <row r="386" spans="1:13" x14ac:dyDescent="0.25">
      <c r="A386" s="35" t="s">
        <v>206</v>
      </c>
      <c r="B386" s="6" t="s">
        <v>165</v>
      </c>
      <c r="C386" s="6" t="s">
        <v>9</v>
      </c>
      <c r="D386" s="6">
        <v>8</v>
      </c>
      <c r="E386" s="36"/>
      <c r="K386" s="36"/>
      <c r="M386" s="33" t="s">
        <v>166</v>
      </c>
    </row>
    <row r="387" spans="1:13" x14ac:dyDescent="0.25">
      <c r="A387" s="35" t="s">
        <v>164</v>
      </c>
      <c r="B387" s="6" t="s">
        <v>165</v>
      </c>
      <c r="C387" s="6" t="s">
        <v>9</v>
      </c>
      <c r="D387" s="6">
        <v>8</v>
      </c>
      <c r="E387" s="36"/>
      <c r="K387" s="36"/>
      <c r="M387" s="33" t="s">
        <v>166</v>
      </c>
    </row>
    <row r="388" spans="1:13" x14ac:dyDescent="0.25">
      <c r="A388" s="35" t="s">
        <v>188</v>
      </c>
      <c r="B388" s="6" t="s">
        <v>165</v>
      </c>
      <c r="C388" s="6" t="s">
        <v>9</v>
      </c>
      <c r="D388" s="6">
        <v>8</v>
      </c>
      <c r="E388" s="36"/>
      <c r="K388" s="36"/>
      <c r="M388" s="33" t="s">
        <v>166</v>
      </c>
    </row>
    <row r="389" spans="1:13" x14ac:dyDescent="0.25">
      <c r="A389" s="35" t="s">
        <v>207</v>
      </c>
      <c r="B389" s="6" t="s">
        <v>165</v>
      </c>
      <c r="C389" s="6" t="s">
        <v>9</v>
      </c>
      <c r="D389" s="6">
        <v>8</v>
      </c>
      <c r="E389" s="36"/>
      <c r="K389" s="36"/>
      <c r="M389" s="33" t="s">
        <v>166</v>
      </c>
    </row>
    <row r="390" spans="1:13" x14ac:dyDescent="0.25">
      <c r="A390" s="35" t="s">
        <v>208</v>
      </c>
      <c r="B390" s="6" t="s">
        <v>165</v>
      </c>
      <c r="C390" s="6" t="s">
        <v>9</v>
      </c>
      <c r="D390" s="6">
        <v>8</v>
      </c>
      <c r="E390" s="36"/>
      <c r="K390" s="36"/>
      <c r="M390" s="33" t="s">
        <v>166</v>
      </c>
    </row>
    <row r="391" spans="1:13" x14ac:dyDescent="0.25">
      <c r="A391" s="35" t="s">
        <v>209</v>
      </c>
      <c r="B391" s="6" t="s">
        <v>165</v>
      </c>
      <c r="C391" s="6" t="s">
        <v>9</v>
      </c>
      <c r="D391" s="6">
        <v>8</v>
      </c>
      <c r="E391" s="36"/>
      <c r="K391" s="36"/>
      <c r="M391" s="33" t="s">
        <v>166</v>
      </c>
    </row>
    <row r="392" spans="1:13" x14ac:dyDescent="0.25">
      <c r="A392" s="35" t="s">
        <v>210</v>
      </c>
      <c r="B392" s="6" t="s">
        <v>165</v>
      </c>
      <c r="C392" s="6" t="s">
        <v>9</v>
      </c>
      <c r="D392" s="6">
        <v>8</v>
      </c>
      <c r="E392" s="36"/>
      <c r="K392" s="36"/>
      <c r="M392" s="33" t="s">
        <v>166</v>
      </c>
    </row>
    <row r="393" spans="1:13" x14ac:dyDescent="0.25">
      <c r="A393" s="35" t="s">
        <v>211</v>
      </c>
      <c r="B393" s="6" t="s">
        <v>165</v>
      </c>
      <c r="C393" s="6" t="s">
        <v>9</v>
      </c>
      <c r="D393" s="6">
        <v>8</v>
      </c>
      <c r="E393" s="36"/>
      <c r="K393" s="36"/>
      <c r="M393" s="33" t="s">
        <v>166</v>
      </c>
    </row>
    <row r="394" spans="1:13" x14ac:dyDescent="0.25">
      <c r="A394" s="35" t="s">
        <v>212</v>
      </c>
      <c r="B394" s="6" t="s">
        <v>165</v>
      </c>
      <c r="C394" s="6" t="s">
        <v>9</v>
      </c>
      <c r="D394" s="6">
        <v>11</v>
      </c>
      <c r="E394" s="36">
        <v>-84.289632759256477</v>
      </c>
      <c r="F394" s="12">
        <v>-82.99</v>
      </c>
      <c r="K394" s="36"/>
      <c r="M394" s="33" t="s">
        <v>166</v>
      </c>
    </row>
    <row r="395" spans="1:13" x14ac:dyDescent="0.25">
      <c r="A395" s="35" t="s">
        <v>213</v>
      </c>
      <c r="B395" s="6" t="s">
        <v>165</v>
      </c>
      <c r="C395" s="6" t="s">
        <v>9</v>
      </c>
      <c r="D395" s="6">
        <v>12</v>
      </c>
      <c r="E395" s="36">
        <v>-86.494676975565739</v>
      </c>
      <c r="F395" s="12">
        <v>-84.7</v>
      </c>
      <c r="K395" s="36"/>
      <c r="M395" s="33" t="s">
        <v>166</v>
      </c>
    </row>
    <row r="396" spans="1:13" x14ac:dyDescent="0.25">
      <c r="A396" s="35" t="s">
        <v>208</v>
      </c>
      <c r="B396" s="6" t="s">
        <v>165</v>
      </c>
      <c r="C396" s="6" t="s">
        <v>9</v>
      </c>
      <c r="D396" s="6">
        <v>13</v>
      </c>
      <c r="E396" s="36">
        <v>6.52</v>
      </c>
      <c r="K396" s="36">
        <v>-80.58</v>
      </c>
      <c r="M396" s="33" t="s">
        <v>166</v>
      </c>
    </row>
    <row r="397" spans="1:13" x14ac:dyDescent="0.25">
      <c r="A397" s="35" t="s">
        <v>167</v>
      </c>
      <c r="B397" s="6" t="s">
        <v>165</v>
      </c>
      <c r="C397" s="6" t="s">
        <v>9</v>
      </c>
      <c r="D397" s="6">
        <v>17</v>
      </c>
      <c r="E397" s="36">
        <v>7.2225612692038998</v>
      </c>
      <c r="F397" s="12">
        <v>5.92</v>
      </c>
      <c r="K397" s="36">
        <v>-82.84</v>
      </c>
      <c r="M397" s="33" t="s">
        <v>166</v>
      </c>
    </row>
    <row r="398" spans="1:13" x14ac:dyDescent="0.25">
      <c r="A398" s="35" t="s">
        <v>208</v>
      </c>
      <c r="B398" s="6" t="s">
        <v>165</v>
      </c>
      <c r="C398" s="6" t="s">
        <v>9</v>
      </c>
      <c r="D398" s="6">
        <v>17</v>
      </c>
      <c r="E398" s="36">
        <v>6.46</v>
      </c>
      <c r="K398" s="36">
        <v>-87.65</v>
      </c>
      <c r="M398" s="33" t="s">
        <v>166</v>
      </c>
    </row>
    <row r="399" spans="1:13" x14ac:dyDescent="0.25">
      <c r="A399" s="35" t="s">
        <v>206</v>
      </c>
      <c r="B399" s="6" t="s">
        <v>165</v>
      </c>
      <c r="C399" s="6" t="s">
        <v>9</v>
      </c>
      <c r="D399" s="6">
        <v>18</v>
      </c>
      <c r="E399" s="36">
        <v>4.1072382310778464</v>
      </c>
      <c r="F399" s="12">
        <v>4.03</v>
      </c>
      <c r="K399" s="36"/>
      <c r="M399" s="33" t="s">
        <v>166</v>
      </c>
    </row>
    <row r="400" spans="1:13" x14ac:dyDescent="0.25">
      <c r="A400" s="35" t="s">
        <v>206</v>
      </c>
      <c r="B400" s="6" t="s">
        <v>165</v>
      </c>
      <c r="C400" s="6" t="s">
        <v>9</v>
      </c>
      <c r="D400" s="6">
        <v>19</v>
      </c>
      <c r="E400" s="36">
        <v>4.483234402817418</v>
      </c>
      <c r="F400" s="12">
        <v>4.28</v>
      </c>
      <c r="K400" s="36"/>
      <c r="M400" s="33" t="s">
        <v>166</v>
      </c>
    </row>
    <row r="401" spans="1:13" x14ac:dyDescent="0.25">
      <c r="A401" s="24" t="s">
        <v>168</v>
      </c>
      <c r="B401" s="6" t="s">
        <v>169</v>
      </c>
      <c r="C401" s="6" t="s">
        <v>9</v>
      </c>
      <c r="D401" s="6">
        <v>6</v>
      </c>
      <c r="E401" s="26">
        <v>9.6</v>
      </c>
      <c r="K401" s="26">
        <v>-86.4</v>
      </c>
      <c r="M401" s="26" t="s">
        <v>80</v>
      </c>
    </row>
    <row r="402" spans="1:13" x14ac:dyDescent="0.25">
      <c r="A402" s="24" t="s">
        <v>170</v>
      </c>
      <c r="B402" s="6" t="s">
        <v>169</v>
      </c>
      <c r="C402" s="6" t="s">
        <v>9</v>
      </c>
      <c r="D402" s="6">
        <v>6</v>
      </c>
      <c r="E402" s="26">
        <v>11</v>
      </c>
      <c r="K402" s="26">
        <v>-86.8</v>
      </c>
      <c r="M402" s="26" t="s">
        <v>80</v>
      </c>
    </row>
    <row r="403" spans="1:13" x14ac:dyDescent="0.25">
      <c r="A403" s="24" t="s">
        <v>171</v>
      </c>
      <c r="B403" s="6" t="s">
        <v>169</v>
      </c>
      <c r="C403" s="6" t="s">
        <v>9</v>
      </c>
      <c r="D403" s="6">
        <v>6</v>
      </c>
      <c r="E403" s="26">
        <v>10.7</v>
      </c>
      <c r="K403" s="26">
        <v>-86.6</v>
      </c>
      <c r="M403" s="26" t="s">
        <v>80</v>
      </c>
    </row>
    <row r="404" spans="1:13" x14ac:dyDescent="0.25">
      <c r="A404" s="24" t="s">
        <v>172</v>
      </c>
      <c r="B404" s="6" t="s">
        <v>169</v>
      </c>
      <c r="C404" s="6" t="s">
        <v>9</v>
      </c>
      <c r="D404" s="6">
        <v>6</v>
      </c>
      <c r="E404" s="26">
        <v>9</v>
      </c>
      <c r="K404" s="26">
        <v>-86.7</v>
      </c>
      <c r="M404" s="26" t="s">
        <v>80</v>
      </c>
    </row>
    <row r="405" spans="1:13" x14ac:dyDescent="0.25">
      <c r="A405" s="24" t="s">
        <v>173</v>
      </c>
      <c r="B405" s="6" t="s">
        <v>169</v>
      </c>
      <c r="C405" s="6" t="s">
        <v>9</v>
      </c>
      <c r="D405" s="6">
        <v>6</v>
      </c>
      <c r="E405" s="26">
        <v>9.9</v>
      </c>
      <c r="K405" s="26">
        <v>-86.5</v>
      </c>
      <c r="M405" s="26" t="s">
        <v>74</v>
      </c>
    </row>
    <row r="406" spans="1:13" x14ac:dyDescent="0.25">
      <c r="A406" s="24" t="s">
        <v>168</v>
      </c>
      <c r="B406" s="6" t="s">
        <v>169</v>
      </c>
      <c r="C406" s="6" t="s">
        <v>9</v>
      </c>
      <c r="D406" s="6">
        <v>3</v>
      </c>
      <c r="E406" s="26">
        <v>13.9</v>
      </c>
      <c r="K406" s="26">
        <v>-89.5</v>
      </c>
      <c r="M406" s="26" t="s">
        <v>80</v>
      </c>
    </row>
    <row r="407" spans="1:13" x14ac:dyDescent="0.25">
      <c r="A407" s="24" t="s">
        <v>170</v>
      </c>
      <c r="B407" s="6" t="s">
        <v>169</v>
      </c>
      <c r="C407" s="6" t="s">
        <v>9</v>
      </c>
      <c r="D407" s="6">
        <v>3</v>
      </c>
      <c r="E407" s="26">
        <v>15.8</v>
      </c>
      <c r="K407" s="26">
        <v>-89.8</v>
      </c>
      <c r="M407" s="26" t="s">
        <v>80</v>
      </c>
    </row>
    <row r="408" spans="1:13" x14ac:dyDescent="0.25">
      <c r="A408" s="24" t="s">
        <v>171</v>
      </c>
      <c r="B408" s="6" t="s">
        <v>169</v>
      </c>
      <c r="C408" s="6" t="s">
        <v>9</v>
      </c>
      <c r="D408" s="6">
        <v>3</v>
      </c>
      <c r="E408" s="26">
        <v>15.4</v>
      </c>
      <c r="K408" s="26">
        <v>-90.9</v>
      </c>
      <c r="M408" s="26" t="s">
        <v>80</v>
      </c>
    </row>
    <row r="409" spans="1:13" x14ac:dyDescent="0.25">
      <c r="A409" s="24" t="s">
        <v>172</v>
      </c>
      <c r="B409" s="6" t="s">
        <v>169</v>
      </c>
      <c r="C409" s="6" t="s">
        <v>9</v>
      </c>
      <c r="D409" s="6">
        <v>3</v>
      </c>
      <c r="E409" s="26">
        <v>13.6</v>
      </c>
      <c r="K409" s="26">
        <v>-91.1</v>
      </c>
      <c r="M409" s="26" t="s">
        <v>80</v>
      </c>
    </row>
    <row r="410" spans="1:13" x14ac:dyDescent="0.25">
      <c r="A410" s="24" t="s">
        <v>173</v>
      </c>
      <c r="B410" s="6" t="s">
        <v>169</v>
      </c>
      <c r="C410" s="6" t="s">
        <v>9</v>
      </c>
      <c r="D410" s="6">
        <v>3</v>
      </c>
      <c r="E410" s="26">
        <v>13.1</v>
      </c>
      <c r="K410" s="26">
        <v>-88.4</v>
      </c>
      <c r="M410" s="26" t="s">
        <v>74</v>
      </c>
    </row>
    <row r="411" spans="1:13" x14ac:dyDescent="0.25">
      <c r="A411" s="24" t="s">
        <v>174</v>
      </c>
      <c r="B411" s="6" t="s">
        <v>169</v>
      </c>
      <c r="C411" s="6" t="s">
        <v>9</v>
      </c>
      <c r="D411" s="6">
        <v>3</v>
      </c>
      <c r="E411" s="26">
        <v>12.2</v>
      </c>
      <c r="K411" s="26">
        <v>-88.3</v>
      </c>
      <c r="M411" s="26" t="s">
        <v>80</v>
      </c>
    </row>
    <row r="412" spans="1:13" x14ac:dyDescent="0.25">
      <c r="A412" s="24" t="s">
        <v>175</v>
      </c>
      <c r="B412" s="6" t="s">
        <v>169</v>
      </c>
      <c r="C412" s="6" t="s">
        <v>9</v>
      </c>
      <c r="D412" s="6">
        <v>3</v>
      </c>
      <c r="E412" s="26">
        <v>14.1</v>
      </c>
      <c r="K412" s="26">
        <v>-90.1</v>
      </c>
      <c r="M412" s="26" t="s">
        <v>80</v>
      </c>
    </row>
    <row r="413" spans="1:13" x14ac:dyDescent="0.25">
      <c r="A413" s="24" t="s">
        <v>176</v>
      </c>
      <c r="B413" s="6" t="s">
        <v>169</v>
      </c>
      <c r="C413" s="6" t="s">
        <v>9</v>
      </c>
      <c r="D413" s="6">
        <v>3</v>
      </c>
      <c r="E413" s="26">
        <v>13.3</v>
      </c>
      <c r="K413" s="26">
        <v>-91</v>
      </c>
      <c r="M413" s="26" t="s">
        <v>80</v>
      </c>
    </row>
    <row r="414" spans="1:13" x14ac:dyDescent="0.25">
      <c r="A414" s="24" t="s">
        <v>177</v>
      </c>
      <c r="B414" s="6" t="s">
        <v>169</v>
      </c>
      <c r="C414" s="6" t="s">
        <v>9</v>
      </c>
      <c r="D414" s="6">
        <v>3</v>
      </c>
      <c r="E414" s="26">
        <v>14</v>
      </c>
      <c r="K414" s="26">
        <v>-90.7</v>
      </c>
      <c r="M414" s="26" t="s">
        <v>80</v>
      </c>
    </row>
    <row r="415" spans="1:13" x14ac:dyDescent="0.25">
      <c r="A415" s="24" t="s">
        <v>168</v>
      </c>
      <c r="B415" s="6" t="s">
        <v>169</v>
      </c>
      <c r="C415" s="6" t="s">
        <v>9</v>
      </c>
      <c r="D415" s="6">
        <v>7</v>
      </c>
      <c r="E415" s="26">
        <v>12.8</v>
      </c>
      <c r="K415" s="26">
        <v>-86</v>
      </c>
      <c r="M415" s="26" t="s">
        <v>80</v>
      </c>
    </row>
    <row r="416" spans="1:13" x14ac:dyDescent="0.25">
      <c r="A416" s="24" t="s">
        <v>170</v>
      </c>
      <c r="B416" s="6" t="s">
        <v>169</v>
      </c>
      <c r="C416" s="6" t="s">
        <v>9</v>
      </c>
      <c r="D416" s="6">
        <v>7</v>
      </c>
      <c r="E416" s="26">
        <v>14.9</v>
      </c>
      <c r="K416" s="26">
        <v>-90.9</v>
      </c>
      <c r="M416" s="26" t="s">
        <v>80</v>
      </c>
    </row>
    <row r="417" spans="1:13" x14ac:dyDescent="0.25">
      <c r="A417" s="24" t="s">
        <v>171</v>
      </c>
      <c r="B417" s="6" t="s">
        <v>169</v>
      </c>
      <c r="C417" s="6" t="s">
        <v>9</v>
      </c>
      <c r="D417" s="6">
        <v>7</v>
      </c>
      <c r="E417" s="26">
        <v>14.4</v>
      </c>
      <c r="K417" s="26">
        <v>-90.2</v>
      </c>
      <c r="M417" s="26" t="s">
        <v>80</v>
      </c>
    </row>
    <row r="418" spans="1:13" x14ac:dyDescent="0.25">
      <c r="A418" s="24" t="s">
        <v>172</v>
      </c>
      <c r="B418" s="6" t="s">
        <v>169</v>
      </c>
      <c r="C418" s="6" t="s">
        <v>9</v>
      </c>
      <c r="D418" s="6">
        <v>7</v>
      </c>
      <c r="E418" s="26">
        <v>11.8</v>
      </c>
      <c r="K418" s="26">
        <v>-89.9</v>
      </c>
      <c r="M418" s="26" t="s">
        <v>80</v>
      </c>
    </row>
    <row r="419" spans="1:13" x14ac:dyDescent="0.25">
      <c r="A419" s="24" t="s">
        <v>173</v>
      </c>
      <c r="B419" s="6" t="s">
        <v>169</v>
      </c>
      <c r="C419" s="6" t="s">
        <v>9</v>
      </c>
      <c r="D419" s="6">
        <v>7</v>
      </c>
      <c r="E419" s="26">
        <v>13.8</v>
      </c>
      <c r="K419" s="26">
        <v>-90.2</v>
      </c>
      <c r="M419" s="26" t="s">
        <v>74</v>
      </c>
    </row>
    <row r="420" spans="1:13" x14ac:dyDescent="0.25">
      <c r="A420" s="24" t="s">
        <v>174</v>
      </c>
      <c r="B420" s="6" t="s">
        <v>169</v>
      </c>
      <c r="C420" s="6" t="s">
        <v>9</v>
      </c>
      <c r="D420" s="6">
        <v>7</v>
      </c>
      <c r="E420" s="26">
        <v>15</v>
      </c>
      <c r="K420" s="26">
        <v>-88.3</v>
      </c>
      <c r="M420" s="26" t="s">
        <v>80</v>
      </c>
    </row>
    <row r="421" spans="1:13" x14ac:dyDescent="0.25">
      <c r="A421" s="24" t="s">
        <v>175</v>
      </c>
      <c r="B421" s="6" t="s">
        <v>169</v>
      </c>
      <c r="C421" s="6" t="s">
        <v>9</v>
      </c>
      <c r="D421" s="6">
        <v>7</v>
      </c>
      <c r="E421" s="26">
        <v>14.5</v>
      </c>
      <c r="K421" s="26">
        <v>-87.6</v>
      </c>
      <c r="M421" s="26" t="s">
        <v>80</v>
      </c>
    </row>
    <row r="422" spans="1:13" x14ac:dyDescent="0.25">
      <c r="A422" s="24" t="s">
        <v>176</v>
      </c>
      <c r="B422" s="6" t="s">
        <v>169</v>
      </c>
      <c r="C422" s="6" t="s">
        <v>9</v>
      </c>
      <c r="D422" s="6">
        <v>7</v>
      </c>
      <c r="E422" s="26">
        <v>16.100000000000001</v>
      </c>
      <c r="K422" s="26">
        <v>-87.6</v>
      </c>
      <c r="M422" s="26" t="s">
        <v>80</v>
      </c>
    </row>
    <row r="423" spans="1:13" x14ac:dyDescent="0.25">
      <c r="A423" s="24" t="s">
        <v>177</v>
      </c>
      <c r="B423" s="6" t="s">
        <v>169</v>
      </c>
      <c r="C423" s="6" t="s">
        <v>9</v>
      </c>
      <c r="D423" s="6">
        <v>7</v>
      </c>
      <c r="E423" s="26">
        <v>13.4</v>
      </c>
      <c r="K423" s="26">
        <v>-90.6</v>
      </c>
      <c r="M423" s="26" t="s">
        <v>80</v>
      </c>
    </row>
    <row r="424" spans="1:13" x14ac:dyDescent="0.25">
      <c r="A424" s="24" t="s">
        <v>168</v>
      </c>
      <c r="B424" s="6" t="s">
        <v>169</v>
      </c>
      <c r="C424" s="6" t="s">
        <v>9</v>
      </c>
      <c r="D424" s="6">
        <v>20</v>
      </c>
      <c r="E424" s="26">
        <v>9.6</v>
      </c>
      <c r="K424" s="26">
        <v>-86.4</v>
      </c>
      <c r="M424" s="26" t="s">
        <v>80</v>
      </c>
    </row>
    <row r="425" spans="1:13" x14ac:dyDescent="0.25">
      <c r="A425" s="24" t="s">
        <v>170</v>
      </c>
      <c r="B425" s="6" t="s">
        <v>169</v>
      </c>
      <c r="C425" s="6" t="s">
        <v>9</v>
      </c>
      <c r="D425" s="6">
        <v>20</v>
      </c>
      <c r="E425" s="26">
        <v>11</v>
      </c>
      <c r="K425" s="26">
        <v>-86.8</v>
      </c>
      <c r="M425" s="26" t="s">
        <v>80</v>
      </c>
    </row>
    <row r="426" spans="1:13" x14ac:dyDescent="0.25">
      <c r="A426" s="24" t="s">
        <v>171</v>
      </c>
      <c r="B426" s="6" t="s">
        <v>169</v>
      </c>
      <c r="C426" s="6" t="s">
        <v>9</v>
      </c>
      <c r="D426" s="6">
        <v>20</v>
      </c>
      <c r="E426" s="26">
        <v>10.7</v>
      </c>
      <c r="K426" s="26">
        <v>-86.6</v>
      </c>
      <c r="M426" s="26" t="s">
        <v>80</v>
      </c>
    </row>
    <row r="427" spans="1:13" x14ac:dyDescent="0.25">
      <c r="A427" s="24" t="s">
        <v>172</v>
      </c>
      <c r="B427" s="6" t="s">
        <v>169</v>
      </c>
      <c r="C427" s="6" t="s">
        <v>9</v>
      </c>
      <c r="D427" s="6">
        <v>20</v>
      </c>
      <c r="E427" s="26">
        <v>9</v>
      </c>
      <c r="K427" s="26">
        <v>-86.7</v>
      </c>
      <c r="M427" s="26" t="s">
        <v>80</v>
      </c>
    </row>
    <row r="428" spans="1:13" x14ac:dyDescent="0.25">
      <c r="A428" s="24" t="s">
        <v>173</v>
      </c>
      <c r="B428" s="6" t="s">
        <v>169</v>
      </c>
      <c r="C428" s="6" t="s">
        <v>9</v>
      </c>
      <c r="D428" s="6">
        <v>20</v>
      </c>
      <c r="E428" s="26">
        <v>9.9</v>
      </c>
      <c r="K428" s="26">
        <v>-86.5</v>
      </c>
      <c r="M428" s="26" t="s">
        <v>74</v>
      </c>
    </row>
    <row r="429" spans="1:13" x14ac:dyDescent="0.25">
      <c r="A429" s="24" t="s">
        <v>168</v>
      </c>
      <c r="B429" s="6" t="s">
        <v>169</v>
      </c>
      <c r="C429" s="6" t="s">
        <v>9</v>
      </c>
      <c r="D429" s="6">
        <v>1</v>
      </c>
      <c r="E429" s="26">
        <v>16.899999999999999</v>
      </c>
      <c r="K429" s="26">
        <v>-89.7</v>
      </c>
      <c r="M429" s="26" t="s">
        <v>80</v>
      </c>
    </row>
    <row r="430" spans="1:13" x14ac:dyDescent="0.25">
      <c r="A430" s="24" t="s">
        <v>170</v>
      </c>
      <c r="B430" s="6" t="s">
        <v>169</v>
      </c>
      <c r="C430" s="6" t="s">
        <v>9</v>
      </c>
      <c r="D430" s="6">
        <v>1</v>
      </c>
      <c r="E430" s="26">
        <v>16.899999999999999</v>
      </c>
      <c r="K430" s="26">
        <v>-91.8</v>
      </c>
      <c r="M430" s="26" t="s">
        <v>80</v>
      </c>
    </row>
    <row r="431" spans="1:13" x14ac:dyDescent="0.25">
      <c r="A431" s="24" t="s">
        <v>171</v>
      </c>
      <c r="B431" s="6" t="s">
        <v>169</v>
      </c>
      <c r="C431" s="6" t="s">
        <v>9</v>
      </c>
      <c r="D431" s="6">
        <v>1</v>
      </c>
      <c r="E431" s="26">
        <v>14.6</v>
      </c>
      <c r="K431" s="26">
        <v>-89.2</v>
      </c>
      <c r="M431" s="26" t="s">
        <v>80</v>
      </c>
    </row>
    <row r="432" spans="1:13" x14ac:dyDescent="0.25">
      <c r="A432" s="24" t="s">
        <v>172</v>
      </c>
      <c r="B432" s="6" t="s">
        <v>169</v>
      </c>
      <c r="C432" s="6" t="s">
        <v>9</v>
      </c>
      <c r="D432" s="6">
        <v>1</v>
      </c>
      <c r="E432" s="26">
        <v>12.8</v>
      </c>
      <c r="K432" s="26">
        <v>-88.3</v>
      </c>
      <c r="M432" s="26" t="s">
        <v>80</v>
      </c>
    </row>
    <row r="433" spans="1:13" x14ac:dyDescent="0.25">
      <c r="A433" s="24" t="s">
        <v>173</v>
      </c>
      <c r="B433" s="6" t="s">
        <v>169</v>
      </c>
      <c r="C433" s="6" t="s">
        <v>9</v>
      </c>
      <c r="D433" s="6">
        <v>1</v>
      </c>
      <c r="E433" s="26">
        <v>14.6</v>
      </c>
      <c r="K433" s="26">
        <v>-92.2</v>
      </c>
      <c r="M433" s="26" t="s">
        <v>74</v>
      </c>
    </row>
    <row r="434" spans="1:13" x14ac:dyDescent="0.25">
      <c r="A434" s="24" t="s">
        <v>168</v>
      </c>
      <c r="B434" s="6" t="s">
        <v>169</v>
      </c>
      <c r="C434" s="6" t="s">
        <v>9</v>
      </c>
      <c r="D434" s="6">
        <v>4</v>
      </c>
      <c r="E434" s="26">
        <v>14.7</v>
      </c>
      <c r="K434" s="26">
        <v>-90.5</v>
      </c>
      <c r="M434" s="26" t="s">
        <v>80</v>
      </c>
    </row>
    <row r="435" spans="1:13" x14ac:dyDescent="0.25">
      <c r="A435" s="24" t="s">
        <v>170</v>
      </c>
      <c r="B435" s="6" t="s">
        <v>169</v>
      </c>
      <c r="C435" s="6" t="s">
        <v>9</v>
      </c>
      <c r="D435" s="6">
        <v>4</v>
      </c>
      <c r="E435" s="26">
        <v>15.7</v>
      </c>
      <c r="K435" s="26">
        <v>-91.5</v>
      </c>
      <c r="M435" s="26" t="s">
        <v>80</v>
      </c>
    </row>
    <row r="436" spans="1:13" x14ac:dyDescent="0.25">
      <c r="A436" s="24" t="s">
        <v>171</v>
      </c>
      <c r="B436" s="6" t="s">
        <v>169</v>
      </c>
      <c r="C436" s="6" t="s">
        <v>9</v>
      </c>
      <c r="D436" s="6">
        <v>4</v>
      </c>
      <c r="E436" s="26">
        <v>15.2</v>
      </c>
      <c r="K436" s="26">
        <v>-89.8</v>
      </c>
      <c r="M436" s="26" t="s">
        <v>80</v>
      </c>
    </row>
    <row r="437" spans="1:13" x14ac:dyDescent="0.25">
      <c r="A437" s="24" t="s">
        <v>172</v>
      </c>
      <c r="B437" s="6" t="s">
        <v>169</v>
      </c>
      <c r="C437" s="6" t="s">
        <v>9</v>
      </c>
      <c r="D437" s="6">
        <v>4</v>
      </c>
      <c r="E437" s="26">
        <v>14</v>
      </c>
      <c r="K437" s="26">
        <v>-86.6</v>
      </c>
      <c r="M437" s="26" t="s">
        <v>80</v>
      </c>
    </row>
    <row r="438" spans="1:13" x14ac:dyDescent="0.25">
      <c r="A438" s="24" t="s">
        <v>168</v>
      </c>
      <c r="B438" s="6" t="s">
        <v>169</v>
      </c>
      <c r="C438" s="6" t="s">
        <v>9</v>
      </c>
      <c r="D438" s="6">
        <v>8</v>
      </c>
      <c r="E438" s="26">
        <v>10.3</v>
      </c>
      <c r="K438" s="26">
        <v>-86.1</v>
      </c>
      <c r="M438" s="26" t="s">
        <v>80</v>
      </c>
    </row>
    <row r="439" spans="1:13" x14ac:dyDescent="0.25">
      <c r="A439" s="24" t="s">
        <v>170</v>
      </c>
      <c r="B439" s="6" t="s">
        <v>169</v>
      </c>
      <c r="C439" s="6" t="s">
        <v>9</v>
      </c>
      <c r="D439" s="6">
        <v>8</v>
      </c>
      <c r="E439" s="26">
        <v>10.7</v>
      </c>
      <c r="K439" s="26">
        <v>-86.2</v>
      </c>
      <c r="M439" s="26" t="s">
        <v>80</v>
      </c>
    </row>
    <row r="440" spans="1:13" x14ac:dyDescent="0.25">
      <c r="A440" s="24" t="s">
        <v>171</v>
      </c>
      <c r="B440" s="6" t="s">
        <v>169</v>
      </c>
      <c r="C440" s="6" t="s">
        <v>9</v>
      </c>
      <c r="D440" s="6">
        <v>8</v>
      </c>
      <c r="E440" s="26">
        <v>9.8000000000000007</v>
      </c>
      <c r="K440" s="26">
        <v>-87.3</v>
      </c>
      <c r="M440" s="26" t="s">
        <v>80</v>
      </c>
    </row>
    <row r="441" spans="1:13" x14ac:dyDescent="0.25">
      <c r="A441" s="24" t="s">
        <v>172</v>
      </c>
      <c r="B441" s="6" t="s">
        <v>169</v>
      </c>
      <c r="C441" s="6" t="s">
        <v>9</v>
      </c>
      <c r="D441" s="6">
        <v>8</v>
      </c>
      <c r="E441" s="26">
        <v>10.4</v>
      </c>
      <c r="K441" s="26">
        <v>-85.2</v>
      </c>
      <c r="M441" s="26" t="s">
        <v>80</v>
      </c>
    </row>
    <row r="442" spans="1:13" x14ac:dyDescent="0.25">
      <c r="A442" s="24" t="s">
        <v>173</v>
      </c>
      <c r="B442" s="6" t="s">
        <v>169</v>
      </c>
      <c r="C442" s="6" t="s">
        <v>9</v>
      </c>
      <c r="D442" s="6">
        <v>8</v>
      </c>
      <c r="E442" s="26">
        <v>7.1</v>
      </c>
      <c r="K442" s="26">
        <v>-83.9</v>
      </c>
      <c r="M442" s="26" t="s">
        <v>74</v>
      </c>
    </row>
    <row r="443" spans="1:13" x14ac:dyDescent="0.25">
      <c r="A443" s="24" t="s">
        <v>178</v>
      </c>
      <c r="B443" s="6" t="s">
        <v>179</v>
      </c>
      <c r="C443" s="6" t="s">
        <v>9</v>
      </c>
      <c r="D443" s="6">
        <v>6</v>
      </c>
      <c r="E443" s="38">
        <v>11.298653801245939</v>
      </c>
      <c r="K443" s="38">
        <v>-88.595099119811664</v>
      </c>
      <c r="M443" s="33" t="s">
        <v>166</v>
      </c>
    </row>
    <row r="444" spans="1:13" x14ac:dyDescent="0.25">
      <c r="A444" s="24" t="s">
        <v>180</v>
      </c>
      <c r="B444" s="6" t="s">
        <v>179</v>
      </c>
      <c r="C444" s="6" t="s">
        <v>9</v>
      </c>
      <c r="D444" s="6">
        <v>6</v>
      </c>
      <c r="E444" s="38">
        <v>8.9211823609501977</v>
      </c>
      <c r="K444" s="38">
        <v>-88.227237067178919</v>
      </c>
      <c r="M444" s="33" t="s">
        <v>166</v>
      </c>
    </row>
    <row r="445" spans="1:13" x14ac:dyDescent="0.25">
      <c r="A445" s="24" t="s">
        <v>181</v>
      </c>
      <c r="B445" s="6" t="s">
        <v>179</v>
      </c>
      <c r="C445" s="6" t="s">
        <v>9</v>
      </c>
      <c r="D445" s="6">
        <v>6</v>
      </c>
      <c r="E445" s="38">
        <v>10.170309229488407</v>
      </c>
      <c r="K445" s="38">
        <v>-88.35921859981076</v>
      </c>
      <c r="M445" s="33" t="s">
        <v>166</v>
      </c>
    </row>
    <row r="446" spans="1:13" x14ac:dyDescent="0.25">
      <c r="A446" s="24" t="s">
        <v>182</v>
      </c>
      <c r="B446" s="6" t="s">
        <v>179</v>
      </c>
      <c r="C446" s="6" t="s">
        <v>9</v>
      </c>
      <c r="D446" s="6">
        <v>6</v>
      </c>
      <c r="E446" s="38">
        <v>10.084251589026692</v>
      </c>
      <c r="K446" s="38">
        <v>-87.223289496309775</v>
      </c>
      <c r="M446" s="33" t="s">
        <v>166</v>
      </c>
    </row>
    <row r="447" spans="1:13" x14ac:dyDescent="0.25">
      <c r="A447" s="24" t="s">
        <v>183</v>
      </c>
      <c r="B447" s="6" t="s">
        <v>179</v>
      </c>
      <c r="C447" s="6" t="s">
        <v>9</v>
      </c>
      <c r="D447" s="6">
        <v>6</v>
      </c>
      <c r="E447" s="38">
        <v>10.732730260081604</v>
      </c>
      <c r="K447" s="38">
        <v>-87.514135588019414</v>
      </c>
      <c r="M447" s="33" t="s">
        <v>166</v>
      </c>
    </row>
    <row r="448" spans="1:13" x14ac:dyDescent="0.25">
      <c r="A448" s="24" t="s">
        <v>184</v>
      </c>
      <c r="B448" s="6" t="s">
        <v>179</v>
      </c>
      <c r="C448" s="6" t="s">
        <v>9</v>
      </c>
      <c r="D448" s="6">
        <v>6</v>
      </c>
      <c r="E448" s="38">
        <v>9.1033630018027658</v>
      </c>
      <c r="K448" s="38">
        <v>-87.518727431661901</v>
      </c>
      <c r="M448" s="33" t="s">
        <v>166</v>
      </c>
    </row>
    <row r="449" spans="1:13" x14ac:dyDescent="0.25">
      <c r="A449" s="24" t="s">
        <v>185</v>
      </c>
      <c r="B449" s="6" t="s">
        <v>179</v>
      </c>
      <c r="C449" s="6" t="s">
        <v>9</v>
      </c>
      <c r="D449" s="6">
        <v>6</v>
      </c>
      <c r="E449" s="38">
        <v>11.817001685771274</v>
      </c>
      <c r="K449" s="38">
        <v>-88.301173984226935</v>
      </c>
      <c r="M449" s="33" t="s">
        <v>166</v>
      </c>
    </row>
    <row r="450" spans="1:13" x14ac:dyDescent="0.25">
      <c r="A450" s="24" t="s">
        <v>186</v>
      </c>
      <c r="B450" s="6" t="s">
        <v>179</v>
      </c>
      <c r="C450" s="6" t="s">
        <v>9</v>
      </c>
      <c r="D450" s="6">
        <v>6</v>
      </c>
      <c r="E450" s="38">
        <v>11.341997928859868</v>
      </c>
      <c r="K450" s="38">
        <v>-88.957185157749507</v>
      </c>
      <c r="M450" s="33" t="s">
        <v>166</v>
      </c>
    </row>
    <row r="451" spans="1:13" x14ac:dyDescent="0.25">
      <c r="A451" s="24" t="s">
        <v>178</v>
      </c>
      <c r="B451" s="6" t="s">
        <v>179</v>
      </c>
      <c r="C451" s="6" t="s">
        <v>9</v>
      </c>
      <c r="D451" s="6">
        <v>3</v>
      </c>
      <c r="E451" s="38">
        <v>15.93178852484138</v>
      </c>
      <c r="K451" s="38">
        <v>-92.674512890550162</v>
      </c>
      <c r="M451" s="33" t="s">
        <v>166</v>
      </c>
    </row>
    <row r="452" spans="1:13" x14ac:dyDescent="0.25">
      <c r="A452" s="24" t="s">
        <v>180</v>
      </c>
      <c r="B452" s="6" t="s">
        <v>179</v>
      </c>
      <c r="C452" s="6" t="s">
        <v>9</v>
      </c>
      <c r="D452" s="6">
        <v>3</v>
      </c>
      <c r="E452" s="38">
        <v>12.145569398512333</v>
      </c>
      <c r="K452" s="38">
        <v>-89.656219804930572</v>
      </c>
      <c r="M452" s="33" t="s">
        <v>166</v>
      </c>
    </row>
    <row r="453" spans="1:13" x14ac:dyDescent="0.25">
      <c r="A453" s="24" t="s">
        <v>181</v>
      </c>
      <c r="B453" s="6" t="s">
        <v>179</v>
      </c>
      <c r="C453" s="6" t="s">
        <v>9</v>
      </c>
      <c r="D453" s="6">
        <v>3</v>
      </c>
      <c r="E453" s="38">
        <v>14.71155031198775</v>
      </c>
      <c r="K453" s="38">
        <v>-90.323103827681607</v>
      </c>
      <c r="M453" s="33" t="s">
        <v>166</v>
      </c>
    </row>
    <row r="454" spans="1:13" x14ac:dyDescent="0.25">
      <c r="A454" s="24" t="s">
        <v>182</v>
      </c>
      <c r="B454" s="6" t="s">
        <v>179</v>
      </c>
      <c r="C454" s="6" t="s">
        <v>9</v>
      </c>
      <c r="D454" s="6">
        <v>3</v>
      </c>
      <c r="E454" s="38">
        <v>15.328043378578379</v>
      </c>
      <c r="K454" s="38">
        <v>-91.882161207308002</v>
      </c>
      <c r="M454" s="33" t="s">
        <v>166</v>
      </c>
    </row>
    <row r="455" spans="1:13" x14ac:dyDescent="0.25">
      <c r="A455" s="24" t="s">
        <v>183</v>
      </c>
      <c r="B455" s="6" t="s">
        <v>179</v>
      </c>
      <c r="C455" s="6" t="s">
        <v>9</v>
      </c>
      <c r="D455" s="6">
        <v>3</v>
      </c>
      <c r="E455" s="38">
        <v>14.444328571025631</v>
      </c>
      <c r="K455" s="38">
        <v>-91.085044019937257</v>
      </c>
      <c r="M455" s="33" t="s">
        <v>166</v>
      </c>
    </row>
    <row r="456" spans="1:13" x14ac:dyDescent="0.25">
      <c r="A456" s="24" t="s">
        <v>184</v>
      </c>
      <c r="B456" s="6" t="s">
        <v>179</v>
      </c>
      <c r="C456" s="6" t="s">
        <v>9</v>
      </c>
      <c r="D456" s="6">
        <v>3</v>
      </c>
      <c r="E456" s="38">
        <v>11.760346617703606</v>
      </c>
      <c r="K456" s="38">
        <v>-89.657176152426416</v>
      </c>
      <c r="M456" s="33" t="s">
        <v>166</v>
      </c>
    </row>
    <row r="457" spans="1:13" x14ac:dyDescent="0.25">
      <c r="A457" s="24" t="s">
        <v>185</v>
      </c>
      <c r="B457" s="6" t="s">
        <v>179</v>
      </c>
      <c r="C457" s="6" t="s">
        <v>9</v>
      </c>
      <c r="D457" s="6">
        <v>3</v>
      </c>
      <c r="E457" s="38">
        <v>15.632407013651164</v>
      </c>
      <c r="K457" s="38">
        <v>-89.824210388893903</v>
      </c>
      <c r="M457" s="33" t="s">
        <v>166</v>
      </c>
    </row>
    <row r="458" spans="1:13" x14ac:dyDescent="0.25">
      <c r="A458" s="24" t="s">
        <v>186</v>
      </c>
      <c r="B458" s="6" t="s">
        <v>179</v>
      </c>
      <c r="C458" s="6" t="s">
        <v>9</v>
      </c>
      <c r="D458" s="6">
        <v>3</v>
      </c>
      <c r="E458" s="38">
        <v>13.779617873499925</v>
      </c>
      <c r="K458" s="38">
        <v>-89.654034952401076</v>
      </c>
      <c r="M458" s="33" t="s">
        <v>166</v>
      </c>
    </row>
    <row r="459" spans="1:13" x14ac:dyDescent="0.25">
      <c r="A459" s="24" t="s">
        <v>178</v>
      </c>
      <c r="B459" s="6" t="s">
        <v>179</v>
      </c>
      <c r="C459" s="6" t="s">
        <v>9</v>
      </c>
      <c r="D459" s="6">
        <v>7</v>
      </c>
      <c r="E459" s="38">
        <v>15.798089349859039</v>
      </c>
      <c r="K459" s="38">
        <v>-91.549023779156641</v>
      </c>
      <c r="M459" s="33" t="s">
        <v>166</v>
      </c>
    </row>
    <row r="460" spans="1:13" x14ac:dyDescent="0.25">
      <c r="A460" s="24" t="s">
        <v>180</v>
      </c>
      <c r="B460" s="6" t="s">
        <v>179</v>
      </c>
      <c r="C460" s="6" t="s">
        <v>9</v>
      </c>
      <c r="D460" s="6">
        <v>7</v>
      </c>
      <c r="E460" s="38">
        <v>12.195794357426607</v>
      </c>
      <c r="K460" s="38">
        <v>-89.89550591088387</v>
      </c>
      <c r="M460" s="33" t="s">
        <v>166</v>
      </c>
    </row>
    <row r="461" spans="1:13" x14ac:dyDescent="0.25">
      <c r="A461" s="24" t="s">
        <v>181</v>
      </c>
      <c r="B461" s="6" t="s">
        <v>179</v>
      </c>
      <c r="C461" s="6" t="s">
        <v>9</v>
      </c>
      <c r="D461" s="6">
        <v>7</v>
      </c>
      <c r="E461" s="38">
        <v>13.732673284335243</v>
      </c>
      <c r="K461" s="38">
        <v>-89.225528712074009</v>
      </c>
      <c r="M461" s="33" t="s">
        <v>166</v>
      </c>
    </row>
    <row r="462" spans="1:13" x14ac:dyDescent="0.25">
      <c r="A462" s="24" t="s">
        <v>182</v>
      </c>
      <c r="B462" s="6" t="s">
        <v>179</v>
      </c>
      <c r="C462" s="6" t="s">
        <v>9</v>
      </c>
      <c r="D462" s="6">
        <v>7</v>
      </c>
      <c r="E462" s="38">
        <v>15.740147659495625</v>
      </c>
      <c r="K462" s="38">
        <v>-92.905719425505509</v>
      </c>
      <c r="M462" s="33" t="s">
        <v>166</v>
      </c>
    </row>
    <row r="463" spans="1:13" x14ac:dyDescent="0.25">
      <c r="A463" s="24" t="s">
        <v>183</v>
      </c>
      <c r="B463" s="6" t="s">
        <v>179</v>
      </c>
      <c r="C463" s="6" t="s">
        <v>9</v>
      </c>
      <c r="D463" s="6">
        <v>7</v>
      </c>
      <c r="E463" s="38">
        <v>13.397868446282429</v>
      </c>
      <c r="K463" s="38">
        <v>-91.610294682902364</v>
      </c>
      <c r="M463" s="33" t="s">
        <v>166</v>
      </c>
    </row>
    <row r="464" spans="1:13" x14ac:dyDescent="0.25">
      <c r="A464" s="24" t="s">
        <v>184</v>
      </c>
      <c r="B464" s="6" t="s">
        <v>179</v>
      </c>
      <c r="C464" s="6" t="s">
        <v>9</v>
      </c>
      <c r="D464" s="6">
        <v>7</v>
      </c>
      <c r="E464" s="38">
        <v>11.852052785116028</v>
      </c>
      <c r="K464" s="38">
        <v>-88.084288698707397</v>
      </c>
      <c r="M464" s="33" t="s">
        <v>166</v>
      </c>
    </row>
    <row r="465" spans="1:13" x14ac:dyDescent="0.25">
      <c r="A465" s="24" t="s">
        <v>185</v>
      </c>
      <c r="B465" s="6" t="s">
        <v>179</v>
      </c>
      <c r="C465" s="6" t="s">
        <v>9</v>
      </c>
      <c r="D465" s="6">
        <v>7</v>
      </c>
      <c r="E465" s="38">
        <v>15.552771167395402</v>
      </c>
      <c r="K465" s="38">
        <v>-92.168664085041513</v>
      </c>
      <c r="M465" s="33" t="s">
        <v>166</v>
      </c>
    </row>
    <row r="466" spans="1:13" x14ac:dyDescent="0.25">
      <c r="A466" s="24" t="s">
        <v>186</v>
      </c>
      <c r="B466" s="6" t="s">
        <v>179</v>
      </c>
      <c r="C466" s="6" t="s">
        <v>9</v>
      </c>
      <c r="D466" s="6">
        <v>7</v>
      </c>
      <c r="E466" s="38">
        <v>14.230950355645021</v>
      </c>
      <c r="K466" s="38">
        <v>-88.552681968110022</v>
      </c>
      <c r="M466" s="33" t="s">
        <v>166</v>
      </c>
    </row>
    <row r="467" spans="1:13" x14ac:dyDescent="0.25">
      <c r="A467" s="24" t="s">
        <v>72</v>
      </c>
      <c r="B467" s="6" t="s">
        <v>187</v>
      </c>
      <c r="C467" s="6" t="s">
        <v>9</v>
      </c>
      <c r="D467" s="6">
        <v>1</v>
      </c>
      <c r="E467" s="38">
        <v>13.3</v>
      </c>
      <c r="K467" s="38">
        <v>-91.1</v>
      </c>
      <c r="M467" s="26" t="s">
        <v>74</v>
      </c>
    </row>
    <row r="468" spans="1:13" x14ac:dyDescent="0.25">
      <c r="A468" s="24" t="s">
        <v>75</v>
      </c>
      <c r="B468" s="6" t="s">
        <v>187</v>
      </c>
      <c r="C468" s="6" t="s">
        <v>9</v>
      </c>
      <c r="D468" s="6">
        <v>1</v>
      </c>
      <c r="E468" s="39">
        <v>14.2</v>
      </c>
      <c r="K468" s="39">
        <v>-90.3</v>
      </c>
      <c r="M468" s="26" t="s">
        <v>74</v>
      </c>
    </row>
    <row r="469" spans="1:13" x14ac:dyDescent="0.25">
      <c r="A469" s="24" t="s">
        <v>76</v>
      </c>
      <c r="B469" s="6" t="s">
        <v>187</v>
      </c>
      <c r="C469" s="6" t="s">
        <v>9</v>
      </c>
      <c r="D469" s="6">
        <v>1</v>
      </c>
      <c r="E469" s="39">
        <v>15</v>
      </c>
      <c r="K469" s="39">
        <v>-89.3</v>
      </c>
      <c r="M469" s="26" t="s">
        <v>74</v>
      </c>
    </row>
    <row r="470" spans="1:13" x14ac:dyDescent="0.25">
      <c r="A470" s="24" t="s">
        <v>77</v>
      </c>
      <c r="B470" s="6" t="s">
        <v>187</v>
      </c>
      <c r="C470" s="6" t="s">
        <v>9</v>
      </c>
      <c r="D470" s="6">
        <v>1</v>
      </c>
      <c r="E470" s="39">
        <v>14.7</v>
      </c>
      <c r="K470" s="39">
        <v>-88.9</v>
      </c>
      <c r="M470" s="26" t="s">
        <v>74</v>
      </c>
    </row>
    <row r="471" spans="1:13" x14ac:dyDescent="0.25">
      <c r="A471" s="24" t="s">
        <v>78</v>
      </c>
      <c r="B471" s="6" t="s">
        <v>187</v>
      </c>
      <c r="C471" s="6" t="s">
        <v>9</v>
      </c>
      <c r="D471" s="6">
        <v>1</v>
      </c>
      <c r="E471" s="39">
        <v>14.2</v>
      </c>
      <c r="K471" s="39">
        <v>-90.3</v>
      </c>
      <c r="M471" s="26" t="s">
        <v>74</v>
      </c>
    </row>
    <row r="472" spans="1:13" x14ac:dyDescent="0.25">
      <c r="A472" s="24" t="s">
        <v>79</v>
      </c>
      <c r="B472" s="6" t="s">
        <v>187</v>
      </c>
      <c r="C472" s="6" t="s">
        <v>9</v>
      </c>
      <c r="D472" s="6">
        <v>1</v>
      </c>
      <c r="E472" s="39">
        <v>14.2</v>
      </c>
      <c r="K472" s="39">
        <v>-90.6</v>
      </c>
      <c r="M472" s="26" t="s">
        <v>74</v>
      </c>
    </row>
    <row r="473" spans="1:13" x14ac:dyDescent="0.25">
      <c r="A473" s="24" t="s">
        <v>81</v>
      </c>
      <c r="B473" s="6" t="s">
        <v>187</v>
      </c>
      <c r="C473" s="6" t="s">
        <v>9</v>
      </c>
      <c r="D473" s="6">
        <v>1</v>
      </c>
      <c r="E473" s="39">
        <v>13.7</v>
      </c>
      <c r="K473" s="39">
        <v>-92.2</v>
      </c>
      <c r="M473" s="26" t="s">
        <v>74</v>
      </c>
    </row>
    <row r="474" spans="1:13" x14ac:dyDescent="0.25">
      <c r="A474" s="24" t="s">
        <v>82</v>
      </c>
      <c r="B474" s="6" t="s">
        <v>187</v>
      </c>
      <c r="C474" s="6" t="s">
        <v>9</v>
      </c>
      <c r="D474" s="6">
        <v>1</v>
      </c>
      <c r="E474" s="39">
        <v>13</v>
      </c>
      <c r="K474" s="39">
        <v>-91</v>
      </c>
      <c r="M474" s="26" t="s">
        <v>74</v>
      </c>
    </row>
    <row r="475" spans="1:13" x14ac:dyDescent="0.25">
      <c r="A475" s="24" t="s">
        <v>83</v>
      </c>
      <c r="B475" s="6" t="s">
        <v>187</v>
      </c>
      <c r="C475" s="6" t="s">
        <v>9</v>
      </c>
      <c r="D475" s="6">
        <v>1</v>
      </c>
      <c r="E475" s="39">
        <v>15.2</v>
      </c>
      <c r="K475" s="39">
        <v>-91.8</v>
      </c>
      <c r="M475" s="26" t="s">
        <v>74</v>
      </c>
    </row>
    <row r="476" spans="1:13" x14ac:dyDescent="0.25">
      <c r="A476" s="24" t="s">
        <v>84</v>
      </c>
      <c r="B476" s="6" t="s">
        <v>187</v>
      </c>
      <c r="C476" s="6" t="s">
        <v>9</v>
      </c>
      <c r="D476" s="6">
        <v>1</v>
      </c>
      <c r="E476" s="39">
        <v>15.6</v>
      </c>
      <c r="K476" s="39">
        <v>-92</v>
      </c>
      <c r="M476" s="26" t="s">
        <v>74</v>
      </c>
    </row>
    <row r="477" spans="1:13" x14ac:dyDescent="0.25">
      <c r="A477" s="24" t="s">
        <v>85</v>
      </c>
      <c r="B477" s="6" t="s">
        <v>187</v>
      </c>
      <c r="C477" s="6" t="s">
        <v>9</v>
      </c>
      <c r="D477" s="6">
        <v>1</v>
      </c>
      <c r="E477" s="39">
        <v>15.4</v>
      </c>
      <c r="K477" s="39">
        <v>-91.3</v>
      </c>
      <c r="M477" s="26" t="s">
        <v>74</v>
      </c>
    </row>
    <row r="478" spans="1:13" x14ac:dyDescent="0.25">
      <c r="A478" s="24" t="s">
        <v>86</v>
      </c>
      <c r="B478" s="6" t="s">
        <v>187</v>
      </c>
      <c r="C478" s="6" t="s">
        <v>9</v>
      </c>
      <c r="D478" s="6">
        <v>1</v>
      </c>
      <c r="E478" s="39">
        <v>14.8</v>
      </c>
      <c r="K478" s="39">
        <v>-90.9</v>
      </c>
      <c r="M478" s="26" t="s">
        <v>74</v>
      </c>
    </row>
    <row r="479" spans="1:13" x14ac:dyDescent="0.25">
      <c r="A479" s="24" t="s">
        <v>87</v>
      </c>
      <c r="B479" s="6" t="s">
        <v>187</v>
      </c>
      <c r="C479" s="6" t="s">
        <v>9</v>
      </c>
      <c r="D479" s="6">
        <v>1</v>
      </c>
      <c r="E479" s="39">
        <v>15.4</v>
      </c>
      <c r="K479" s="39">
        <v>-89.9</v>
      </c>
      <c r="M479" s="26" t="s">
        <v>74</v>
      </c>
    </row>
    <row r="480" spans="1:13" x14ac:dyDescent="0.25">
      <c r="A480" s="24" t="s">
        <v>88</v>
      </c>
      <c r="B480" s="6" t="s">
        <v>187</v>
      </c>
      <c r="C480" s="6" t="s">
        <v>9</v>
      </c>
      <c r="D480" s="6">
        <v>1</v>
      </c>
      <c r="E480" s="39">
        <v>13.9</v>
      </c>
      <c r="K480" s="39">
        <v>-92.2</v>
      </c>
      <c r="M480" s="26" t="s">
        <v>74</v>
      </c>
    </row>
    <row r="481" spans="1:13" x14ac:dyDescent="0.25">
      <c r="A481" s="24" t="s">
        <v>89</v>
      </c>
      <c r="B481" s="6" t="s">
        <v>187</v>
      </c>
      <c r="C481" s="6" t="s">
        <v>9</v>
      </c>
      <c r="D481" s="6">
        <v>1</v>
      </c>
      <c r="E481" s="39">
        <v>13.1</v>
      </c>
      <c r="K481" s="39">
        <v>-88.6</v>
      </c>
      <c r="M481" s="26" t="s">
        <v>74</v>
      </c>
    </row>
    <row r="482" spans="1:13" x14ac:dyDescent="0.25">
      <c r="A482" s="24" t="s">
        <v>162</v>
      </c>
      <c r="B482" s="6" t="s">
        <v>187</v>
      </c>
      <c r="C482" s="6" t="s">
        <v>9</v>
      </c>
      <c r="D482" s="6">
        <v>1</v>
      </c>
      <c r="E482" s="39">
        <v>14.8</v>
      </c>
      <c r="K482" s="39">
        <v>-90.6</v>
      </c>
      <c r="M482" s="26" t="s">
        <v>74</v>
      </c>
    </row>
    <row r="483" spans="1:13" x14ac:dyDescent="0.25">
      <c r="A483" s="24" t="s">
        <v>90</v>
      </c>
      <c r="B483" s="6" t="s">
        <v>187</v>
      </c>
      <c r="C483" s="6" t="s">
        <v>9</v>
      </c>
      <c r="D483" s="6">
        <v>1</v>
      </c>
      <c r="E483" s="39">
        <v>15.8</v>
      </c>
      <c r="K483" s="39">
        <v>-91.1</v>
      </c>
      <c r="M483" s="26" t="s">
        <v>74</v>
      </c>
    </row>
    <row r="484" spans="1:13" x14ac:dyDescent="0.25">
      <c r="A484" s="24" t="s">
        <v>91</v>
      </c>
      <c r="B484" s="6" t="s">
        <v>187</v>
      </c>
      <c r="C484" s="6" t="s">
        <v>9</v>
      </c>
      <c r="D484" s="6">
        <v>1</v>
      </c>
      <c r="E484" s="39">
        <v>16</v>
      </c>
      <c r="K484" s="39">
        <v>-91.6</v>
      </c>
      <c r="M484" s="26" t="s">
        <v>74</v>
      </c>
    </row>
    <row r="485" spans="1:13" x14ac:dyDescent="0.25">
      <c r="A485" s="24" t="s">
        <v>92</v>
      </c>
      <c r="B485" s="6" t="s">
        <v>187</v>
      </c>
      <c r="C485" s="6" t="s">
        <v>9</v>
      </c>
      <c r="D485" s="6">
        <v>1</v>
      </c>
      <c r="E485" s="39">
        <v>14.5</v>
      </c>
      <c r="K485" s="39">
        <v>-89.2</v>
      </c>
      <c r="M485" s="26" t="s">
        <v>74</v>
      </c>
    </row>
    <row r="486" spans="1:13" x14ac:dyDescent="0.25">
      <c r="A486" s="24" t="s">
        <v>93</v>
      </c>
      <c r="B486" s="6" t="s">
        <v>187</v>
      </c>
      <c r="C486" s="6" t="s">
        <v>9</v>
      </c>
      <c r="D486" s="6">
        <v>1</v>
      </c>
      <c r="E486" s="39">
        <v>13.9</v>
      </c>
      <c r="K486" s="39">
        <v>-91.6</v>
      </c>
      <c r="M486" s="26" t="s">
        <v>74</v>
      </c>
    </row>
    <row r="487" spans="1:13" x14ac:dyDescent="0.25">
      <c r="A487" s="24" t="s">
        <v>94</v>
      </c>
      <c r="B487" s="6" t="s">
        <v>187</v>
      </c>
      <c r="C487" s="6" t="s">
        <v>9</v>
      </c>
      <c r="D487" s="6">
        <v>1</v>
      </c>
      <c r="E487" s="39">
        <v>14.8</v>
      </c>
      <c r="K487" s="39">
        <v>-91.3</v>
      </c>
      <c r="M487" s="26" t="s">
        <v>74</v>
      </c>
    </row>
    <row r="488" spans="1:13" x14ac:dyDescent="0.25">
      <c r="A488" s="24" t="s">
        <v>95</v>
      </c>
      <c r="B488" s="6" t="s">
        <v>187</v>
      </c>
      <c r="C488" s="6" t="s">
        <v>9</v>
      </c>
      <c r="D488" s="6">
        <v>1</v>
      </c>
      <c r="E488" s="39">
        <v>13.3</v>
      </c>
      <c r="K488" s="39">
        <v>-89.5</v>
      </c>
      <c r="M488" s="26" t="s">
        <v>74</v>
      </c>
    </row>
    <row r="489" spans="1:13" x14ac:dyDescent="0.25">
      <c r="A489" s="24" t="s">
        <v>96</v>
      </c>
      <c r="B489" s="6" t="s">
        <v>187</v>
      </c>
      <c r="C489" s="6" t="s">
        <v>9</v>
      </c>
      <c r="D489" s="6">
        <v>1</v>
      </c>
      <c r="E489" s="39">
        <v>15.4</v>
      </c>
      <c r="K489" s="39">
        <v>-90.6</v>
      </c>
      <c r="M489" s="26" t="s">
        <v>80</v>
      </c>
    </row>
    <row r="490" spans="1:13" x14ac:dyDescent="0.25">
      <c r="A490" s="24" t="s">
        <v>97</v>
      </c>
      <c r="B490" s="6" t="s">
        <v>187</v>
      </c>
      <c r="C490" s="6" t="s">
        <v>9</v>
      </c>
      <c r="D490" s="6">
        <v>1</v>
      </c>
      <c r="E490" s="39">
        <v>14.2</v>
      </c>
      <c r="K490" s="39">
        <v>-92.4</v>
      </c>
      <c r="M490" s="26" t="s">
        <v>80</v>
      </c>
    </row>
    <row r="491" spans="1:13" x14ac:dyDescent="0.25">
      <c r="A491" s="24" t="s">
        <v>98</v>
      </c>
      <c r="B491" s="6" t="s">
        <v>187</v>
      </c>
      <c r="C491" s="6" t="s">
        <v>9</v>
      </c>
      <c r="D491" s="6">
        <v>1</v>
      </c>
      <c r="E491" s="39">
        <v>15.2</v>
      </c>
      <c r="K491" s="39">
        <v>-92.1</v>
      </c>
      <c r="M491" s="26" t="s">
        <v>80</v>
      </c>
    </row>
    <row r="492" spans="1:13" x14ac:dyDescent="0.25">
      <c r="A492" s="24" t="s">
        <v>99</v>
      </c>
      <c r="B492" s="6" t="s">
        <v>187</v>
      </c>
      <c r="C492" s="6" t="s">
        <v>9</v>
      </c>
      <c r="D492" s="6">
        <v>1</v>
      </c>
      <c r="E492" s="39">
        <v>14.1</v>
      </c>
      <c r="K492" s="39">
        <v>-88.2</v>
      </c>
      <c r="M492" s="26" t="s">
        <v>80</v>
      </c>
    </row>
    <row r="493" spans="1:13" x14ac:dyDescent="0.25">
      <c r="A493" s="24" t="s">
        <v>100</v>
      </c>
      <c r="B493" s="6" t="s">
        <v>187</v>
      </c>
      <c r="C493" s="6" t="s">
        <v>9</v>
      </c>
      <c r="D493" s="6">
        <v>1</v>
      </c>
      <c r="E493" s="39">
        <v>15.3</v>
      </c>
      <c r="K493" s="39">
        <v>-91.2</v>
      </c>
      <c r="M493" s="26" t="s">
        <v>80</v>
      </c>
    </row>
    <row r="494" spans="1:13" x14ac:dyDescent="0.25">
      <c r="A494" s="24" t="s">
        <v>101</v>
      </c>
      <c r="B494" s="6" t="s">
        <v>187</v>
      </c>
      <c r="C494" s="6" t="s">
        <v>9</v>
      </c>
      <c r="D494" s="6">
        <v>1</v>
      </c>
      <c r="E494" s="39">
        <v>14.1</v>
      </c>
      <c r="K494" s="39">
        <v>-88.6</v>
      </c>
      <c r="M494" s="26" t="s">
        <v>80</v>
      </c>
    </row>
    <row r="495" spans="1:13" x14ac:dyDescent="0.25">
      <c r="A495" s="24" t="s">
        <v>102</v>
      </c>
      <c r="B495" s="6" t="s">
        <v>187</v>
      </c>
      <c r="C495" s="6" t="s">
        <v>9</v>
      </c>
      <c r="D495" s="6">
        <v>1</v>
      </c>
      <c r="E495" s="39">
        <v>13.4</v>
      </c>
      <c r="K495" s="39">
        <v>-89.2</v>
      </c>
      <c r="M495" s="26" t="s">
        <v>80</v>
      </c>
    </row>
    <row r="496" spans="1:13" x14ac:dyDescent="0.25">
      <c r="A496" s="24" t="s">
        <v>103</v>
      </c>
      <c r="B496" s="6" t="s">
        <v>187</v>
      </c>
      <c r="C496" s="6" t="s">
        <v>9</v>
      </c>
      <c r="D496" s="6">
        <v>1</v>
      </c>
      <c r="E496" s="39">
        <v>14.2</v>
      </c>
      <c r="K496" s="39">
        <v>-92.7</v>
      </c>
      <c r="M496" s="26" t="s">
        <v>74</v>
      </c>
    </row>
    <row r="497" spans="1:13" x14ac:dyDescent="0.25">
      <c r="A497" s="24" t="s">
        <v>104</v>
      </c>
      <c r="B497" s="6" t="s">
        <v>187</v>
      </c>
      <c r="C497" s="6" t="s">
        <v>9</v>
      </c>
      <c r="D497" s="6">
        <v>1</v>
      </c>
      <c r="E497" s="39">
        <v>15.3</v>
      </c>
      <c r="K497" s="39">
        <v>-91.4</v>
      </c>
      <c r="M497" s="26" t="s">
        <v>80</v>
      </c>
    </row>
    <row r="498" spans="1:13" x14ac:dyDescent="0.25">
      <c r="A498" s="24" t="s">
        <v>105</v>
      </c>
      <c r="B498" s="6" t="s">
        <v>187</v>
      </c>
      <c r="C498" s="6" t="s">
        <v>9</v>
      </c>
      <c r="D498" s="6">
        <v>1</v>
      </c>
      <c r="E498" s="39">
        <v>13.7</v>
      </c>
      <c r="K498" s="39">
        <v>-91.5</v>
      </c>
      <c r="M498" s="26" t="s">
        <v>80</v>
      </c>
    </row>
    <row r="499" spans="1:13" x14ac:dyDescent="0.25">
      <c r="A499" s="24" t="s">
        <v>72</v>
      </c>
      <c r="B499" s="6" t="s">
        <v>187</v>
      </c>
      <c r="C499" s="6" t="s">
        <v>9</v>
      </c>
      <c r="D499" s="6">
        <v>3</v>
      </c>
      <c r="E499" s="38"/>
      <c r="K499" s="38"/>
      <c r="M499" s="26" t="s">
        <v>74</v>
      </c>
    </row>
    <row r="500" spans="1:13" x14ac:dyDescent="0.25">
      <c r="A500" s="24" t="s">
        <v>75</v>
      </c>
      <c r="B500" s="6" t="s">
        <v>187</v>
      </c>
      <c r="C500" s="6" t="s">
        <v>9</v>
      </c>
      <c r="D500" s="6">
        <v>3</v>
      </c>
      <c r="E500" s="39">
        <v>12.6</v>
      </c>
      <c r="K500" s="39">
        <v>-88.8</v>
      </c>
      <c r="M500" s="26" t="s">
        <v>74</v>
      </c>
    </row>
    <row r="501" spans="1:13" x14ac:dyDescent="0.25">
      <c r="A501" s="24" t="s">
        <v>76</v>
      </c>
      <c r="B501" s="6" t="s">
        <v>187</v>
      </c>
      <c r="C501" s="6" t="s">
        <v>9</v>
      </c>
      <c r="D501" s="6">
        <v>3</v>
      </c>
      <c r="E501" s="39">
        <v>14</v>
      </c>
      <c r="K501" s="39">
        <v>-87.9</v>
      </c>
      <c r="M501" s="26" t="s">
        <v>74</v>
      </c>
    </row>
    <row r="502" spans="1:13" x14ac:dyDescent="0.25">
      <c r="A502" s="24" t="s">
        <v>77</v>
      </c>
      <c r="B502" s="6" t="s">
        <v>187</v>
      </c>
      <c r="C502" s="6" t="s">
        <v>9</v>
      </c>
      <c r="D502" s="6">
        <v>3</v>
      </c>
      <c r="E502" s="39">
        <v>15.2</v>
      </c>
      <c r="K502" s="39">
        <v>-88.8</v>
      </c>
      <c r="M502" s="26" t="s">
        <v>74</v>
      </c>
    </row>
    <row r="503" spans="1:13" x14ac:dyDescent="0.25">
      <c r="A503" s="24" t="s">
        <v>78</v>
      </c>
      <c r="B503" s="6" t="s">
        <v>187</v>
      </c>
      <c r="C503" s="6" t="s">
        <v>9</v>
      </c>
      <c r="D503" s="6">
        <v>3</v>
      </c>
      <c r="E503" s="39">
        <v>12.8</v>
      </c>
      <c r="K503" s="39">
        <v>-88.5</v>
      </c>
      <c r="M503" s="26" t="s">
        <v>74</v>
      </c>
    </row>
    <row r="504" spans="1:13" x14ac:dyDescent="0.25">
      <c r="A504" s="24" t="s">
        <v>79</v>
      </c>
      <c r="B504" s="6" t="s">
        <v>187</v>
      </c>
      <c r="C504" s="6" t="s">
        <v>9</v>
      </c>
      <c r="D504" s="6">
        <v>3</v>
      </c>
      <c r="E504" s="39">
        <v>12.7</v>
      </c>
      <c r="K504" s="39">
        <v>-88.7</v>
      </c>
      <c r="M504" s="26" t="s">
        <v>74</v>
      </c>
    </row>
    <row r="505" spans="1:13" x14ac:dyDescent="0.25">
      <c r="A505" s="24" t="s">
        <v>81</v>
      </c>
      <c r="B505" s="6" t="s">
        <v>187</v>
      </c>
      <c r="C505" s="6" t="s">
        <v>9</v>
      </c>
      <c r="D505" s="6">
        <v>3</v>
      </c>
      <c r="E505" s="39"/>
      <c r="K505" s="39"/>
      <c r="M505" s="26" t="s">
        <v>74</v>
      </c>
    </row>
    <row r="506" spans="1:13" x14ac:dyDescent="0.25">
      <c r="A506" s="24" t="s">
        <v>82</v>
      </c>
      <c r="B506" s="6" t="s">
        <v>187</v>
      </c>
      <c r="C506" s="6" t="s">
        <v>9</v>
      </c>
      <c r="D506" s="6">
        <v>3</v>
      </c>
      <c r="E506" s="39">
        <v>13.6</v>
      </c>
      <c r="K506" s="39">
        <v>-94.8</v>
      </c>
      <c r="M506" s="26" t="s">
        <v>74</v>
      </c>
    </row>
    <row r="507" spans="1:13" x14ac:dyDescent="0.25">
      <c r="A507" s="24" t="s">
        <v>83</v>
      </c>
      <c r="B507" s="6" t="s">
        <v>187</v>
      </c>
      <c r="C507" s="6" t="s">
        <v>9</v>
      </c>
      <c r="D507" s="6">
        <v>3</v>
      </c>
      <c r="E507" s="39">
        <v>14.3</v>
      </c>
      <c r="K507" s="39">
        <v>-89.7</v>
      </c>
      <c r="M507" s="26" t="s">
        <v>74</v>
      </c>
    </row>
    <row r="508" spans="1:13" x14ac:dyDescent="0.25">
      <c r="A508" s="24" t="s">
        <v>84</v>
      </c>
      <c r="B508" s="6" t="s">
        <v>187</v>
      </c>
      <c r="C508" s="6" t="s">
        <v>9</v>
      </c>
      <c r="D508" s="6">
        <v>3</v>
      </c>
      <c r="E508" s="39">
        <v>14.5</v>
      </c>
      <c r="K508" s="39">
        <v>-92.3</v>
      </c>
      <c r="M508" s="26" t="s">
        <v>74</v>
      </c>
    </row>
    <row r="509" spans="1:13" x14ac:dyDescent="0.25">
      <c r="A509" s="24" t="s">
        <v>85</v>
      </c>
      <c r="B509" s="6" t="s">
        <v>187</v>
      </c>
      <c r="C509" s="6" t="s">
        <v>9</v>
      </c>
      <c r="D509" s="6">
        <v>3</v>
      </c>
      <c r="E509" s="39">
        <v>14.8</v>
      </c>
      <c r="K509" s="39">
        <v>-90.2</v>
      </c>
      <c r="M509" s="26" t="s">
        <v>74</v>
      </c>
    </row>
    <row r="510" spans="1:13" x14ac:dyDescent="0.25">
      <c r="A510" s="24" t="s">
        <v>86</v>
      </c>
      <c r="B510" s="6" t="s">
        <v>187</v>
      </c>
      <c r="C510" s="6" t="s">
        <v>9</v>
      </c>
      <c r="D510" s="6">
        <v>3</v>
      </c>
      <c r="E510" s="39">
        <v>14.7</v>
      </c>
      <c r="K510" s="39">
        <v>-90.2</v>
      </c>
      <c r="M510" s="26" t="s">
        <v>74</v>
      </c>
    </row>
    <row r="511" spans="1:13" x14ac:dyDescent="0.25">
      <c r="A511" s="24" t="s">
        <v>87</v>
      </c>
      <c r="B511" s="6" t="s">
        <v>187</v>
      </c>
      <c r="C511" s="6" t="s">
        <v>9</v>
      </c>
      <c r="D511" s="6">
        <v>3</v>
      </c>
      <c r="E511" s="39">
        <v>13.3</v>
      </c>
      <c r="K511" s="39">
        <v>-90.2</v>
      </c>
      <c r="M511" s="26" t="s">
        <v>74</v>
      </c>
    </row>
    <row r="512" spans="1:13" x14ac:dyDescent="0.25">
      <c r="A512" s="24" t="s">
        <v>88</v>
      </c>
      <c r="B512" s="6" t="s">
        <v>187</v>
      </c>
      <c r="C512" s="6" t="s">
        <v>9</v>
      </c>
      <c r="D512" s="6">
        <v>3</v>
      </c>
      <c r="E512" s="39">
        <v>12.4</v>
      </c>
      <c r="K512" s="39">
        <v>-88.8</v>
      </c>
      <c r="M512" s="26" t="s">
        <v>74</v>
      </c>
    </row>
    <row r="513" spans="1:13" x14ac:dyDescent="0.25">
      <c r="A513" s="24" t="s">
        <v>89</v>
      </c>
      <c r="B513" s="6" t="s">
        <v>187</v>
      </c>
      <c r="C513" s="6" t="s">
        <v>9</v>
      </c>
      <c r="D513" s="6">
        <v>3</v>
      </c>
      <c r="E513" s="39">
        <v>13.9</v>
      </c>
      <c r="K513" s="39">
        <v>-88.6</v>
      </c>
      <c r="M513" s="26" t="s">
        <v>74</v>
      </c>
    </row>
    <row r="514" spans="1:13" x14ac:dyDescent="0.25">
      <c r="A514" s="24" t="s">
        <v>162</v>
      </c>
      <c r="B514" s="6" t="s">
        <v>187</v>
      </c>
      <c r="C514" s="6" t="s">
        <v>9</v>
      </c>
      <c r="D514" s="6">
        <v>3</v>
      </c>
      <c r="E514" s="39">
        <v>12.4</v>
      </c>
      <c r="K514" s="39">
        <v>-87.4</v>
      </c>
      <c r="M514" s="26" t="s">
        <v>74</v>
      </c>
    </row>
    <row r="515" spans="1:13" x14ac:dyDescent="0.25">
      <c r="A515" s="24" t="s">
        <v>90</v>
      </c>
      <c r="B515" s="6" t="s">
        <v>187</v>
      </c>
      <c r="C515" s="6" t="s">
        <v>9</v>
      </c>
      <c r="D515" s="6">
        <v>3</v>
      </c>
      <c r="E515" s="39">
        <v>15.3</v>
      </c>
      <c r="K515" s="39">
        <v>-91.4</v>
      </c>
      <c r="M515" s="26" t="s">
        <v>74</v>
      </c>
    </row>
    <row r="516" spans="1:13" x14ac:dyDescent="0.25">
      <c r="A516" s="24" t="s">
        <v>91</v>
      </c>
      <c r="B516" s="6" t="s">
        <v>187</v>
      </c>
      <c r="C516" s="6" t="s">
        <v>9</v>
      </c>
      <c r="D516" s="6">
        <v>3</v>
      </c>
      <c r="E516" s="39">
        <v>15.2</v>
      </c>
      <c r="K516" s="39">
        <v>-91.5</v>
      </c>
      <c r="M516" s="26" t="s">
        <v>74</v>
      </c>
    </row>
    <row r="517" spans="1:13" x14ac:dyDescent="0.25">
      <c r="A517" s="24" t="s">
        <v>92</v>
      </c>
      <c r="B517" s="6" t="s">
        <v>187</v>
      </c>
      <c r="C517" s="6" t="s">
        <v>9</v>
      </c>
      <c r="D517" s="6">
        <v>3</v>
      </c>
      <c r="E517" s="39">
        <v>14.2</v>
      </c>
      <c r="K517" s="39">
        <v>-90.3</v>
      </c>
      <c r="M517" s="26" t="s">
        <v>74</v>
      </c>
    </row>
    <row r="518" spans="1:13" x14ac:dyDescent="0.25">
      <c r="A518" s="24" t="s">
        <v>93</v>
      </c>
      <c r="B518" s="6" t="s">
        <v>187</v>
      </c>
      <c r="C518" s="6" t="s">
        <v>9</v>
      </c>
      <c r="D518" s="6">
        <v>3</v>
      </c>
      <c r="E518" s="39">
        <v>12.9</v>
      </c>
      <c r="K518" s="39">
        <v>-91.9</v>
      </c>
      <c r="M518" s="26" t="s">
        <v>74</v>
      </c>
    </row>
    <row r="519" spans="1:13" x14ac:dyDescent="0.25">
      <c r="A519" s="24" t="s">
        <v>94</v>
      </c>
      <c r="B519" s="6" t="s">
        <v>187</v>
      </c>
      <c r="C519" s="6" t="s">
        <v>9</v>
      </c>
      <c r="D519" s="6">
        <v>3</v>
      </c>
      <c r="E519" s="39">
        <v>14.7</v>
      </c>
      <c r="K519" s="39">
        <v>-90.2</v>
      </c>
      <c r="M519" s="26" t="s">
        <v>74</v>
      </c>
    </row>
    <row r="520" spans="1:13" x14ac:dyDescent="0.25">
      <c r="A520" s="24" t="s">
        <v>95</v>
      </c>
      <c r="B520" s="6" t="s">
        <v>187</v>
      </c>
      <c r="C520" s="6" t="s">
        <v>9</v>
      </c>
      <c r="D520" s="6">
        <v>3</v>
      </c>
      <c r="E520" s="39">
        <v>15.4</v>
      </c>
      <c r="K520" s="39">
        <v>-89.7</v>
      </c>
      <c r="M520" s="26" t="s">
        <v>74</v>
      </c>
    </row>
    <row r="521" spans="1:13" x14ac:dyDescent="0.25">
      <c r="A521" s="24" t="s">
        <v>96</v>
      </c>
      <c r="B521" s="6" t="s">
        <v>187</v>
      </c>
      <c r="C521" s="6" t="s">
        <v>9</v>
      </c>
      <c r="D521" s="6">
        <v>3</v>
      </c>
      <c r="E521" s="39">
        <v>15.3</v>
      </c>
      <c r="K521" s="39">
        <v>-90.4</v>
      </c>
      <c r="M521" s="26" t="s">
        <v>80</v>
      </c>
    </row>
    <row r="522" spans="1:13" x14ac:dyDescent="0.25">
      <c r="A522" s="24" t="s">
        <v>97</v>
      </c>
      <c r="B522" s="6" t="s">
        <v>187</v>
      </c>
      <c r="C522" s="6" t="s">
        <v>9</v>
      </c>
      <c r="D522" s="6">
        <v>3</v>
      </c>
      <c r="E522" s="39">
        <v>13.2</v>
      </c>
      <c r="K522" s="39">
        <v>-89.8</v>
      </c>
      <c r="M522" s="26" t="s">
        <v>80</v>
      </c>
    </row>
    <row r="523" spans="1:13" x14ac:dyDescent="0.25">
      <c r="A523" s="24" t="s">
        <v>98</v>
      </c>
      <c r="B523" s="6" t="s">
        <v>187</v>
      </c>
      <c r="C523" s="6" t="s">
        <v>9</v>
      </c>
      <c r="D523" s="6">
        <v>3</v>
      </c>
      <c r="E523" s="39">
        <v>16.399999999999999</v>
      </c>
      <c r="K523" s="39">
        <v>-91.2</v>
      </c>
      <c r="M523" s="26" t="s">
        <v>80</v>
      </c>
    </row>
    <row r="524" spans="1:13" x14ac:dyDescent="0.25">
      <c r="A524" s="24" t="s">
        <v>99</v>
      </c>
      <c r="B524" s="6" t="s">
        <v>187</v>
      </c>
      <c r="C524" s="6" t="s">
        <v>9</v>
      </c>
      <c r="D524" s="6">
        <v>3</v>
      </c>
      <c r="E524" s="39">
        <v>12.6</v>
      </c>
      <c r="K524" s="39">
        <v>-89</v>
      </c>
      <c r="M524" s="26" t="s">
        <v>80</v>
      </c>
    </row>
    <row r="525" spans="1:13" x14ac:dyDescent="0.25">
      <c r="A525" s="24" t="s">
        <v>100</v>
      </c>
      <c r="B525" s="6" t="s">
        <v>187</v>
      </c>
      <c r="C525" s="6" t="s">
        <v>9</v>
      </c>
      <c r="D525" s="6">
        <v>3</v>
      </c>
      <c r="E525" s="39">
        <v>12.2</v>
      </c>
      <c r="K525" s="39">
        <v>-90</v>
      </c>
      <c r="M525" s="26" t="s">
        <v>80</v>
      </c>
    </row>
    <row r="526" spans="1:13" x14ac:dyDescent="0.25">
      <c r="A526" s="24" t="s">
        <v>101</v>
      </c>
      <c r="B526" s="6" t="s">
        <v>187</v>
      </c>
      <c r="C526" s="6" t="s">
        <v>9</v>
      </c>
      <c r="D526" s="6">
        <v>3</v>
      </c>
      <c r="E526" s="39">
        <v>12.1</v>
      </c>
      <c r="K526" s="39">
        <v>-87.7</v>
      </c>
      <c r="M526" s="26" t="s">
        <v>80</v>
      </c>
    </row>
    <row r="527" spans="1:13" x14ac:dyDescent="0.25">
      <c r="A527" s="24" t="s">
        <v>102</v>
      </c>
      <c r="B527" s="6" t="s">
        <v>187</v>
      </c>
      <c r="C527" s="6" t="s">
        <v>9</v>
      </c>
      <c r="D527" s="6">
        <v>3</v>
      </c>
      <c r="E527" s="39">
        <v>13.8</v>
      </c>
      <c r="K527" s="39">
        <v>-90.2</v>
      </c>
      <c r="M527" s="26" t="s">
        <v>80</v>
      </c>
    </row>
    <row r="528" spans="1:13" x14ac:dyDescent="0.25">
      <c r="A528" s="24" t="s">
        <v>103</v>
      </c>
      <c r="B528" s="6" t="s">
        <v>187</v>
      </c>
      <c r="C528" s="6" t="s">
        <v>9</v>
      </c>
      <c r="D528" s="6">
        <v>3</v>
      </c>
      <c r="E528" s="39">
        <v>13.6</v>
      </c>
      <c r="K528" s="39">
        <v>-92.1</v>
      </c>
      <c r="M528" s="26" t="s">
        <v>74</v>
      </c>
    </row>
    <row r="529" spans="1:13" x14ac:dyDescent="0.25">
      <c r="A529" s="24" t="s">
        <v>104</v>
      </c>
      <c r="B529" s="6" t="s">
        <v>187</v>
      </c>
      <c r="C529" s="6" t="s">
        <v>9</v>
      </c>
      <c r="D529" s="6">
        <v>3</v>
      </c>
      <c r="E529" s="39">
        <v>14.2</v>
      </c>
      <c r="K529" s="39">
        <v>-92</v>
      </c>
      <c r="M529" s="26" t="s">
        <v>80</v>
      </c>
    </row>
    <row r="530" spans="1:13" x14ac:dyDescent="0.25">
      <c r="A530" s="24" t="s">
        <v>105</v>
      </c>
      <c r="B530" s="6" t="s">
        <v>187</v>
      </c>
      <c r="C530" s="6" t="s">
        <v>9</v>
      </c>
      <c r="D530" s="6">
        <v>3</v>
      </c>
      <c r="E530" s="39">
        <v>14.5</v>
      </c>
      <c r="K530" s="39">
        <v>-91.3</v>
      </c>
      <c r="M530" s="26" t="s">
        <v>80</v>
      </c>
    </row>
    <row r="531" spans="1:13" x14ac:dyDescent="0.25">
      <c r="A531" s="24" t="s">
        <v>72</v>
      </c>
      <c r="B531" s="6" t="s">
        <v>187</v>
      </c>
      <c r="C531" s="6" t="s">
        <v>9</v>
      </c>
      <c r="D531" s="6">
        <v>19</v>
      </c>
      <c r="E531" s="38">
        <v>10.7</v>
      </c>
      <c r="K531" s="38">
        <v>-86.8</v>
      </c>
      <c r="M531" s="26" t="s">
        <v>74</v>
      </c>
    </row>
    <row r="532" spans="1:13" x14ac:dyDescent="0.25">
      <c r="A532" s="24" t="s">
        <v>75</v>
      </c>
      <c r="B532" s="6" t="s">
        <v>187</v>
      </c>
      <c r="C532" s="6" t="s">
        <v>9</v>
      </c>
      <c r="D532" s="6">
        <v>19</v>
      </c>
      <c r="E532" s="39">
        <v>10.9</v>
      </c>
      <c r="K532" s="39">
        <v>-87.6</v>
      </c>
      <c r="M532" s="26" t="s">
        <v>74</v>
      </c>
    </row>
    <row r="533" spans="1:13" x14ac:dyDescent="0.25">
      <c r="A533" s="24" t="s">
        <v>76</v>
      </c>
      <c r="B533" s="6" t="s">
        <v>187</v>
      </c>
      <c r="C533" s="6" t="s">
        <v>9</v>
      </c>
      <c r="D533" s="6">
        <v>19</v>
      </c>
      <c r="E533" s="39">
        <v>10.3</v>
      </c>
      <c r="K533" s="39">
        <v>-87.8</v>
      </c>
      <c r="M533" s="26" t="s">
        <v>74</v>
      </c>
    </row>
    <row r="534" spans="1:13" x14ac:dyDescent="0.25">
      <c r="A534" s="24" t="s">
        <v>77</v>
      </c>
      <c r="B534" s="6" t="s">
        <v>187</v>
      </c>
      <c r="C534" s="6" t="s">
        <v>9</v>
      </c>
      <c r="D534" s="6">
        <v>19</v>
      </c>
      <c r="E534" s="39">
        <v>9.9</v>
      </c>
      <c r="K534" s="39">
        <v>-83.9</v>
      </c>
      <c r="M534" s="26" t="s">
        <v>74</v>
      </c>
    </row>
    <row r="535" spans="1:13" x14ac:dyDescent="0.25">
      <c r="A535" s="24" t="s">
        <v>78</v>
      </c>
      <c r="B535" s="6" t="s">
        <v>187</v>
      </c>
      <c r="C535" s="6" t="s">
        <v>9</v>
      </c>
      <c r="D535" s="6">
        <v>19</v>
      </c>
      <c r="E535" s="39">
        <v>10.4</v>
      </c>
      <c r="K535" s="39">
        <v>-90.1</v>
      </c>
      <c r="M535" s="26" t="s">
        <v>74</v>
      </c>
    </row>
    <row r="536" spans="1:13" x14ac:dyDescent="0.25">
      <c r="A536" s="24" t="s">
        <v>79</v>
      </c>
      <c r="B536" s="6" t="s">
        <v>187</v>
      </c>
      <c r="C536" s="6" t="s">
        <v>9</v>
      </c>
      <c r="D536" s="6">
        <v>19</v>
      </c>
      <c r="E536" s="39">
        <v>11.1</v>
      </c>
      <c r="K536" s="39">
        <v>-88.3</v>
      </c>
      <c r="M536" s="26" t="s">
        <v>74</v>
      </c>
    </row>
    <row r="537" spans="1:13" x14ac:dyDescent="0.25">
      <c r="A537" s="24" t="s">
        <v>81</v>
      </c>
      <c r="B537" s="6" t="s">
        <v>187</v>
      </c>
      <c r="C537" s="6" t="s">
        <v>9</v>
      </c>
      <c r="D537" s="6">
        <v>19</v>
      </c>
      <c r="E537" s="39">
        <v>11.5</v>
      </c>
      <c r="K537" s="39">
        <v>-88.6</v>
      </c>
      <c r="M537" s="26" t="s">
        <v>74</v>
      </c>
    </row>
    <row r="538" spans="1:13" x14ac:dyDescent="0.25">
      <c r="A538" s="24" t="s">
        <v>82</v>
      </c>
      <c r="B538" s="6" t="s">
        <v>187</v>
      </c>
      <c r="C538" s="6" t="s">
        <v>9</v>
      </c>
      <c r="D538" s="6">
        <v>19</v>
      </c>
      <c r="E538" s="39">
        <v>10.8</v>
      </c>
      <c r="K538" s="39">
        <v>-85.1</v>
      </c>
      <c r="M538" s="26" t="s">
        <v>74</v>
      </c>
    </row>
    <row r="539" spans="1:13" x14ac:dyDescent="0.25">
      <c r="A539" s="24" t="s">
        <v>83</v>
      </c>
      <c r="B539" s="6" t="s">
        <v>187</v>
      </c>
      <c r="C539" s="6" t="s">
        <v>9</v>
      </c>
      <c r="D539" s="6">
        <v>19</v>
      </c>
      <c r="E539" s="39">
        <v>11.4</v>
      </c>
      <c r="K539" s="39">
        <v>-86.3</v>
      </c>
      <c r="M539" s="26" t="s">
        <v>74</v>
      </c>
    </row>
    <row r="540" spans="1:13" x14ac:dyDescent="0.25">
      <c r="A540" s="24" t="s">
        <v>84</v>
      </c>
      <c r="B540" s="6" t="s">
        <v>187</v>
      </c>
      <c r="C540" s="6" t="s">
        <v>9</v>
      </c>
      <c r="D540" s="6">
        <v>19</v>
      </c>
      <c r="E540" s="39">
        <v>10.6</v>
      </c>
      <c r="K540" s="39">
        <v>-87.5</v>
      </c>
      <c r="M540" s="26" t="s">
        <v>74</v>
      </c>
    </row>
    <row r="541" spans="1:13" x14ac:dyDescent="0.25">
      <c r="A541" s="24" t="s">
        <v>85</v>
      </c>
      <c r="B541" s="6" t="s">
        <v>187</v>
      </c>
      <c r="C541" s="6" t="s">
        <v>9</v>
      </c>
      <c r="D541" s="6">
        <v>19</v>
      </c>
      <c r="E541" s="39">
        <v>10.7</v>
      </c>
      <c r="K541" s="39">
        <v>-86.8</v>
      </c>
      <c r="M541" s="26" t="s">
        <v>74</v>
      </c>
    </row>
    <row r="542" spans="1:13" x14ac:dyDescent="0.25">
      <c r="A542" s="24" t="s">
        <v>86</v>
      </c>
      <c r="B542" s="6" t="s">
        <v>187</v>
      </c>
      <c r="C542" s="6" t="s">
        <v>9</v>
      </c>
      <c r="D542" s="6">
        <v>19</v>
      </c>
      <c r="E542" s="39">
        <v>11.4</v>
      </c>
      <c r="K542" s="39">
        <v>-88.1</v>
      </c>
      <c r="M542" s="26" t="s">
        <v>74</v>
      </c>
    </row>
    <row r="543" spans="1:13" x14ac:dyDescent="0.25">
      <c r="A543" s="24" t="s">
        <v>87</v>
      </c>
      <c r="B543" s="6" t="s">
        <v>187</v>
      </c>
      <c r="C543" s="6" t="s">
        <v>9</v>
      </c>
      <c r="D543" s="6">
        <v>19</v>
      </c>
      <c r="E543" s="39">
        <v>10.3</v>
      </c>
      <c r="K543" s="39">
        <v>-86.6</v>
      </c>
      <c r="M543" s="26" t="s">
        <v>74</v>
      </c>
    </row>
    <row r="544" spans="1:13" x14ac:dyDescent="0.25">
      <c r="A544" s="24" t="s">
        <v>88</v>
      </c>
      <c r="B544" s="6" t="s">
        <v>187</v>
      </c>
      <c r="C544" s="6" t="s">
        <v>9</v>
      </c>
      <c r="D544" s="6">
        <v>19</v>
      </c>
      <c r="E544" s="39">
        <v>11</v>
      </c>
      <c r="K544" s="39">
        <v>-87.5</v>
      </c>
      <c r="M544" s="26" t="s">
        <v>74</v>
      </c>
    </row>
    <row r="545" spans="1:13" x14ac:dyDescent="0.25">
      <c r="A545" s="24" t="s">
        <v>89</v>
      </c>
      <c r="B545" s="6" t="s">
        <v>187</v>
      </c>
      <c r="C545" s="6" t="s">
        <v>9</v>
      </c>
      <c r="D545" s="6">
        <v>19</v>
      </c>
      <c r="E545" s="39">
        <v>14.1</v>
      </c>
      <c r="K545" s="39">
        <v>-89</v>
      </c>
      <c r="M545" s="26" t="s">
        <v>74</v>
      </c>
    </row>
    <row r="546" spans="1:13" x14ac:dyDescent="0.25">
      <c r="A546" s="24" t="s">
        <v>162</v>
      </c>
      <c r="B546" s="6" t="s">
        <v>187</v>
      </c>
      <c r="C546" s="6" t="s">
        <v>9</v>
      </c>
      <c r="D546" s="6">
        <v>19</v>
      </c>
      <c r="E546" s="39">
        <v>10.4</v>
      </c>
      <c r="K546" s="39">
        <v>-89.3</v>
      </c>
      <c r="M546" s="26" t="s">
        <v>74</v>
      </c>
    </row>
    <row r="547" spans="1:13" x14ac:dyDescent="0.25">
      <c r="A547" s="24" t="s">
        <v>90</v>
      </c>
      <c r="B547" s="6" t="s">
        <v>187</v>
      </c>
      <c r="C547" s="6" t="s">
        <v>9</v>
      </c>
      <c r="D547" s="6">
        <v>19</v>
      </c>
      <c r="E547" s="39">
        <v>12.5</v>
      </c>
      <c r="K547" s="39">
        <v>-89.4</v>
      </c>
      <c r="M547" s="26" t="s">
        <v>74</v>
      </c>
    </row>
    <row r="548" spans="1:13" x14ac:dyDescent="0.25">
      <c r="A548" s="24" t="s">
        <v>91</v>
      </c>
      <c r="B548" s="6" t="s">
        <v>187</v>
      </c>
      <c r="C548" s="6" t="s">
        <v>9</v>
      </c>
      <c r="D548" s="6">
        <v>19</v>
      </c>
      <c r="E548" s="39">
        <v>11.2</v>
      </c>
      <c r="K548" s="39">
        <v>-87.7</v>
      </c>
      <c r="M548" s="26" t="s">
        <v>74</v>
      </c>
    </row>
    <row r="549" spans="1:13" x14ac:dyDescent="0.25">
      <c r="A549" s="24" t="s">
        <v>92</v>
      </c>
      <c r="B549" s="6" t="s">
        <v>187</v>
      </c>
      <c r="C549" s="6" t="s">
        <v>9</v>
      </c>
      <c r="D549" s="6">
        <v>19</v>
      </c>
      <c r="E549" s="39">
        <v>11</v>
      </c>
      <c r="K549" s="39">
        <v>-86.3</v>
      </c>
      <c r="M549" s="26" t="s">
        <v>74</v>
      </c>
    </row>
    <row r="550" spans="1:13" x14ac:dyDescent="0.25">
      <c r="A550" s="24" t="s">
        <v>93</v>
      </c>
      <c r="B550" s="6" t="s">
        <v>187</v>
      </c>
      <c r="C550" s="6" t="s">
        <v>9</v>
      </c>
      <c r="D550" s="6">
        <v>19</v>
      </c>
      <c r="E550" s="39">
        <v>10.9</v>
      </c>
      <c r="K550" s="39">
        <v>-89.6</v>
      </c>
      <c r="M550" s="26" t="s">
        <v>74</v>
      </c>
    </row>
    <row r="551" spans="1:13" x14ac:dyDescent="0.25">
      <c r="A551" s="24" t="s">
        <v>94</v>
      </c>
      <c r="B551" s="6" t="s">
        <v>187</v>
      </c>
      <c r="C551" s="6" t="s">
        <v>9</v>
      </c>
      <c r="D551" s="6">
        <v>19</v>
      </c>
      <c r="E551" s="39">
        <v>11.4</v>
      </c>
      <c r="K551" s="39">
        <v>-88.1</v>
      </c>
      <c r="M551" s="26" t="s">
        <v>74</v>
      </c>
    </row>
    <row r="552" spans="1:13" x14ac:dyDescent="0.25">
      <c r="A552" s="24" t="s">
        <v>95</v>
      </c>
      <c r="B552" s="6" t="s">
        <v>187</v>
      </c>
      <c r="C552" s="6" t="s">
        <v>9</v>
      </c>
      <c r="D552" s="6">
        <v>19</v>
      </c>
      <c r="E552" s="39">
        <v>9.1</v>
      </c>
      <c r="K552" s="39">
        <v>-85.6</v>
      </c>
      <c r="M552" s="26" t="s">
        <v>74</v>
      </c>
    </row>
    <row r="553" spans="1:13" x14ac:dyDescent="0.25">
      <c r="A553" s="24" t="s">
        <v>96</v>
      </c>
      <c r="B553" s="6" t="s">
        <v>187</v>
      </c>
      <c r="C553" s="6" t="s">
        <v>9</v>
      </c>
      <c r="D553" s="6">
        <v>19</v>
      </c>
      <c r="E553" s="39">
        <v>10.4</v>
      </c>
      <c r="K553" s="39">
        <v>-87.8</v>
      </c>
      <c r="M553" s="26" t="s">
        <v>80</v>
      </c>
    </row>
    <row r="554" spans="1:13" x14ac:dyDescent="0.25">
      <c r="A554" s="24" t="s">
        <v>97</v>
      </c>
      <c r="B554" s="6" t="s">
        <v>187</v>
      </c>
      <c r="C554" s="6" t="s">
        <v>9</v>
      </c>
      <c r="D554" s="6">
        <v>19</v>
      </c>
      <c r="E554" s="39">
        <v>10.7</v>
      </c>
      <c r="K554" s="39">
        <v>-89.1</v>
      </c>
      <c r="M554" s="26" t="s">
        <v>80</v>
      </c>
    </row>
    <row r="555" spans="1:13" x14ac:dyDescent="0.25">
      <c r="A555" s="24" t="s">
        <v>98</v>
      </c>
      <c r="B555" s="6" t="s">
        <v>187</v>
      </c>
      <c r="C555" s="6" t="s">
        <v>9</v>
      </c>
      <c r="D555" s="6">
        <v>19</v>
      </c>
      <c r="E555" s="39">
        <v>11.8</v>
      </c>
      <c r="K555" s="39">
        <v>-86.9</v>
      </c>
      <c r="M555" s="26" t="s">
        <v>80</v>
      </c>
    </row>
    <row r="556" spans="1:13" x14ac:dyDescent="0.25">
      <c r="A556" s="24" t="s">
        <v>99</v>
      </c>
      <c r="B556" s="6" t="s">
        <v>187</v>
      </c>
      <c r="C556" s="6" t="s">
        <v>9</v>
      </c>
      <c r="D556" s="6">
        <v>19</v>
      </c>
      <c r="E556" s="39">
        <v>10.5</v>
      </c>
      <c r="K556" s="39">
        <v>-87.1</v>
      </c>
      <c r="M556" s="26" t="s">
        <v>80</v>
      </c>
    </row>
    <row r="557" spans="1:13" x14ac:dyDescent="0.25">
      <c r="A557" s="24" t="s">
        <v>100</v>
      </c>
      <c r="B557" s="6" t="s">
        <v>187</v>
      </c>
      <c r="C557" s="6" t="s">
        <v>9</v>
      </c>
      <c r="D557" s="6">
        <v>19</v>
      </c>
      <c r="E557" s="39">
        <v>10.3</v>
      </c>
      <c r="K557" s="39">
        <v>-87</v>
      </c>
      <c r="M557" s="26" t="s">
        <v>80</v>
      </c>
    </row>
    <row r="558" spans="1:13" x14ac:dyDescent="0.25">
      <c r="A558" s="24" t="s">
        <v>101</v>
      </c>
      <c r="B558" s="6" t="s">
        <v>187</v>
      </c>
      <c r="C558" s="6" t="s">
        <v>9</v>
      </c>
      <c r="D558" s="6">
        <v>19</v>
      </c>
      <c r="E558" s="39">
        <v>10.5</v>
      </c>
      <c r="K558" s="39">
        <v>-86.9</v>
      </c>
      <c r="M558" s="26" t="s">
        <v>80</v>
      </c>
    </row>
    <row r="559" spans="1:13" x14ac:dyDescent="0.25">
      <c r="A559" s="24" t="s">
        <v>102</v>
      </c>
      <c r="B559" s="6" t="s">
        <v>187</v>
      </c>
      <c r="C559" s="6" t="s">
        <v>9</v>
      </c>
      <c r="D559" s="6">
        <v>19</v>
      </c>
      <c r="E559" s="39">
        <v>10.4</v>
      </c>
      <c r="K559" s="39">
        <v>-85.4</v>
      </c>
      <c r="M559" s="26" t="s">
        <v>80</v>
      </c>
    </row>
    <row r="560" spans="1:13" x14ac:dyDescent="0.25">
      <c r="A560" s="24" t="s">
        <v>103</v>
      </c>
      <c r="B560" s="6" t="s">
        <v>187</v>
      </c>
      <c r="C560" s="6" t="s">
        <v>9</v>
      </c>
      <c r="D560" s="6">
        <v>19</v>
      </c>
      <c r="E560" s="39">
        <v>10.9</v>
      </c>
      <c r="K560" s="39">
        <v>-87.6</v>
      </c>
      <c r="M560" s="26" t="s">
        <v>74</v>
      </c>
    </row>
    <row r="561" spans="1:13" x14ac:dyDescent="0.25">
      <c r="A561" s="24" t="s">
        <v>104</v>
      </c>
      <c r="B561" s="6" t="s">
        <v>187</v>
      </c>
      <c r="C561" s="6" t="s">
        <v>9</v>
      </c>
      <c r="D561" s="6">
        <v>19</v>
      </c>
      <c r="E561" s="39">
        <v>10.1</v>
      </c>
      <c r="K561" s="39">
        <v>-88.6</v>
      </c>
      <c r="M561" s="26" t="s">
        <v>80</v>
      </c>
    </row>
    <row r="562" spans="1:13" x14ac:dyDescent="0.25">
      <c r="A562" s="24" t="s">
        <v>105</v>
      </c>
      <c r="B562" s="6" t="s">
        <v>187</v>
      </c>
      <c r="C562" s="6" t="s">
        <v>9</v>
      </c>
      <c r="D562" s="6">
        <v>19</v>
      </c>
      <c r="E562" s="39">
        <v>11.8</v>
      </c>
      <c r="K562" s="39">
        <v>-86.9</v>
      </c>
      <c r="M562" s="26" t="s">
        <v>80</v>
      </c>
    </row>
    <row r="563" spans="1:13" x14ac:dyDescent="0.25">
      <c r="A563" s="24" t="s">
        <v>72</v>
      </c>
      <c r="B563" s="6" t="s">
        <v>187</v>
      </c>
      <c r="C563" s="6" t="s">
        <v>9</v>
      </c>
      <c r="D563" s="6">
        <v>21</v>
      </c>
      <c r="E563" s="38">
        <v>14.2</v>
      </c>
      <c r="K563" s="38">
        <v>-91.4</v>
      </c>
      <c r="M563" s="26" t="s">
        <v>74</v>
      </c>
    </row>
    <row r="564" spans="1:13" x14ac:dyDescent="0.25">
      <c r="A564" s="24" t="s">
        <v>75</v>
      </c>
      <c r="B564" s="6" t="s">
        <v>187</v>
      </c>
      <c r="C564" s="6" t="s">
        <v>9</v>
      </c>
      <c r="D564" s="6">
        <v>21</v>
      </c>
      <c r="E564" s="39">
        <v>13.2</v>
      </c>
      <c r="K564" s="39">
        <v>-88.2</v>
      </c>
      <c r="M564" s="26" t="s">
        <v>74</v>
      </c>
    </row>
    <row r="565" spans="1:13" x14ac:dyDescent="0.25">
      <c r="A565" s="24" t="s">
        <v>76</v>
      </c>
      <c r="B565" s="6" t="s">
        <v>187</v>
      </c>
      <c r="C565" s="6" t="s">
        <v>9</v>
      </c>
      <c r="D565" s="6">
        <v>21</v>
      </c>
      <c r="E565" s="39">
        <v>13.2</v>
      </c>
      <c r="K565" s="39">
        <v>-85.6</v>
      </c>
      <c r="M565" s="26" t="s">
        <v>74</v>
      </c>
    </row>
    <row r="566" spans="1:13" x14ac:dyDescent="0.25">
      <c r="A566" s="24" t="s">
        <v>77</v>
      </c>
      <c r="B566" s="6" t="s">
        <v>187</v>
      </c>
      <c r="C566" s="6" t="s">
        <v>9</v>
      </c>
      <c r="D566" s="6">
        <v>21</v>
      </c>
      <c r="E566" s="39">
        <v>12</v>
      </c>
      <c r="K566" s="39">
        <v>-86.8</v>
      </c>
      <c r="M566" s="26" t="s">
        <v>74</v>
      </c>
    </row>
    <row r="567" spans="1:13" x14ac:dyDescent="0.25">
      <c r="A567" s="24" t="s">
        <v>78</v>
      </c>
      <c r="B567" s="6" t="s">
        <v>187</v>
      </c>
      <c r="C567" s="6" t="s">
        <v>9</v>
      </c>
      <c r="D567" s="6">
        <v>21</v>
      </c>
      <c r="E567" s="39">
        <v>12.2</v>
      </c>
      <c r="K567" s="39">
        <v>-88</v>
      </c>
      <c r="M567" s="26" t="s">
        <v>74</v>
      </c>
    </row>
    <row r="568" spans="1:13" x14ac:dyDescent="0.25">
      <c r="A568" s="24" t="s">
        <v>79</v>
      </c>
      <c r="B568" s="6" t="s">
        <v>187</v>
      </c>
      <c r="C568" s="6" t="s">
        <v>9</v>
      </c>
      <c r="D568" s="6">
        <v>21</v>
      </c>
      <c r="E568" s="39">
        <v>14.7</v>
      </c>
      <c r="K568" s="39">
        <v>-89.6</v>
      </c>
      <c r="M568" s="26" t="s">
        <v>74</v>
      </c>
    </row>
    <row r="569" spans="1:13" x14ac:dyDescent="0.25">
      <c r="A569" s="24" t="s">
        <v>81</v>
      </c>
      <c r="B569" s="6" t="s">
        <v>187</v>
      </c>
      <c r="C569" s="6" t="s">
        <v>9</v>
      </c>
      <c r="D569" s="6">
        <v>21</v>
      </c>
      <c r="E569" s="39">
        <v>14.6</v>
      </c>
      <c r="K569" s="39">
        <v>-92.2</v>
      </c>
      <c r="M569" s="26" t="s">
        <v>74</v>
      </c>
    </row>
    <row r="570" spans="1:13" x14ac:dyDescent="0.25">
      <c r="A570" s="24" t="s">
        <v>82</v>
      </c>
      <c r="B570" s="6" t="s">
        <v>187</v>
      </c>
      <c r="C570" s="6" t="s">
        <v>9</v>
      </c>
      <c r="D570" s="6">
        <v>21</v>
      </c>
      <c r="E570" s="39">
        <v>12.9</v>
      </c>
      <c r="K570" s="39">
        <v>-89.8</v>
      </c>
      <c r="M570" s="26" t="s">
        <v>74</v>
      </c>
    </row>
    <row r="571" spans="1:13" x14ac:dyDescent="0.25">
      <c r="A571" s="24" t="s">
        <v>83</v>
      </c>
      <c r="B571" s="6" t="s">
        <v>187</v>
      </c>
      <c r="C571" s="6" t="s">
        <v>9</v>
      </c>
      <c r="D571" s="6">
        <v>21</v>
      </c>
      <c r="E571" s="39">
        <v>11</v>
      </c>
      <c r="K571" s="39">
        <v>-89.7</v>
      </c>
      <c r="M571" s="26" t="s">
        <v>74</v>
      </c>
    </row>
    <row r="572" spans="1:13" x14ac:dyDescent="0.25">
      <c r="A572" s="24" t="s">
        <v>84</v>
      </c>
      <c r="B572" s="6" t="s">
        <v>187</v>
      </c>
      <c r="C572" s="6" t="s">
        <v>9</v>
      </c>
      <c r="D572" s="6">
        <v>21</v>
      </c>
      <c r="E572" s="39">
        <v>11.8</v>
      </c>
      <c r="K572" s="39">
        <v>-90.3</v>
      </c>
      <c r="M572" s="26" t="s">
        <v>74</v>
      </c>
    </row>
    <row r="573" spans="1:13" x14ac:dyDescent="0.25">
      <c r="A573" s="24" t="s">
        <v>85</v>
      </c>
      <c r="B573" s="6" t="s">
        <v>187</v>
      </c>
      <c r="C573" s="6" t="s">
        <v>9</v>
      </c>
      <c r="D573" s="6">
        <v>21</v>
      </c>
      <c r="E573" s="39">
        <v>14.9</v>
      </c>
      <c r="K573" s="39">
        <v>-92</v>
      </c>
      <c r="M573" s="26" t="s">
        <v>74</v>
      </c>
    </row>
    <row r="574" spans="1:13" x14ac:dyDescent="0.25">
      <c r="A574" s="24" t="s">
        <v>86</v>
      </c>
      <c r="B574" s="6" t="s">
        <v>187</v>
      </c>
      <c r="C574" s="6" t="s">
        <v>9</v>
      </c>
      <c r="D574" s="6">
        <v>21</v>
      </c>
      <c r="E574" s="39">
        <v>13.8</v>
      </c>
      <c r="K574" s="39">
        <v>-91.4</v>
      </c>
      <c r="M574" s="26" t="s">
        <v>74</v>
      </c>
    </row>
    <row r="575" spans="1:13" x14ac:dyDescent="0.25">
      <c r="A575" s="24" t="s">
        <v>87</v>
      </c>
      <c r="B575" s="6" t="s">
        <v>187</v>
      </c>
      <c r="C575" s="6" t="s">
        <v>9</v>
      </c>
      <c r="D575" s="6">
        <v>21</v>
      </c>
      <c r="E575" s="39">
        <v>15.3</v>
      </c>
      <c r="K575" s="39">
        <v>-90.7</v>
      </c>
      <c r="M575" s="26" t="s">
        <v>74</v>
      </c>
    </row>
    <row r="576" spans="1:13" x14ac:dyDescent="0.25">
      <c r="A576" s="24" t="s">
        <v>88</v>
      </c>
      <c r="B576" s="6" t="s">
        <v>187</v>
      </c>
      <c r="C576" s="6" t="s">
        <v>9</v>
      </c>
      <c r="D576" s="6">
        <v>21</v>
      </c>
      <c r="E576" s="39">
        <v>13.8</v>
      </c>
      <c r="K576" s="39">
        <v>-86.4</v>
      </c>
      <c r="M576" s="26" t="s">
        <v>74</v>
      </c>
    </row>
    <row r="577" spans="1:13" x14ac:dyDescent="0.25">
      <c r="A577" s="24" t="s">
        <v>89</v>
      </c>
      <c r="B577" s="6" t="s">
        <v>187</v>
      </c>
      <c r="C577" s="6" t="s">
        <v>9</v>
      </c>
      <c r="D577" s="6">
        <v>21</v>
      </c>
      <c r="E577" s="39">
        <v>12.3</v>
      </c>
      <c r="K577" s="39">
        <v>-88.7</v>
      </c>
      <c r="M577" s="26" t="s">
        <v>74</v>
      </c>
    </row>
    <row r="578" spans="1:13" x14ac:dyDescent="0.25">
      <c r="A578" s="24" t="s">
        <v>162</v>
      </c>
      <c r="B578" s="6" t="s">
        <v>187</v>
      </c>
      <c r="C578" s="6" t="s">
        <v>9</v>
      </c>
      <c r="D578" s="6">
        <v>21</v>
      </c>
      <c r="E578" s="39">
        <v>14.8</v>
      </c>
      <c r="K578" s="39">
        <v>-89.8</v>
      </c>
      <c r="M578" s="26" t="s">
        <v>74</v>
      </c>
    </row>
    <row r="579" spans="1:13" x14ac:dyDescent="0.25">
      <c r="A579" s="24" t="s">
        <v>90</v>
      </c>
      <c r="B579" s="6" t="s">
        <v>187</v>
      </c>
      <c r="C579" s="6" t="s">
        <v>9</v>
      </c>
      <c r="D579" s="6">
        <v>21</v>
      </c>
      <c r="E579" s="39">
        <v>14.4</v>
      </c>
      <c r="K579" s="39">
        <v>-92.6</v>
      </c>
      <c r="M579" s="26" t="s">
        <v>74</v>
      </c>
    </row>
    <row r="580" spans="1:13" x14ac:dyDescent="0.25">
      <c r="A580" s="24" t="s">
        <v>91</v>
      </c>
      <c r="B580" s="6" t="s">
        <v>187</v>
      </c>
      <c r="C580" s="6" t="s">
        <v>9</v>
      </c>
      <c r="D580" s="6">
        <v>21</v>
      </c>
      <c r="E580" s="39">
        <v>14.5</v>
      </c>
      <c r="K580" s="39">
        <v>-91.6</v>
      </c>
      <c r="M580" s="26" t="s">
        <v>74</v>
      </c>
    </row>
    <row r="581" spans="1:13" x14ac:dyDescent="0.25">
      <c r="A581" s="24" t="s">
        <v>92</v>
      </c>
      <c r="B581" s="6" t="s">
        <v>187</v>
      </c>
      <c r="C581" s="6" t="s">
        <v>9</v>
      </c>
      <c r="D581" s="6">
        <v>21</v>
      </c>
      <c r="E581" s="39">
        <v>11.4</v>
      </c>
      <c r="K581" s="39">
        <v>-90.7</v>
      </c>
      <c r="M581" s="26" t="s">
        <v>74</v>
      </c>
    </row>
    <row r="582" spans="1:13" x14ac:dyDescent="0.25">
      <c r="A582" s="24" t="s">
        <v>93</v>
      </c>
      <c r="B582" s="6" t="s">
        <v>187</v>
      </c>
      <c r="C582" s="6" t="s">
        <v>9</v>
      </c>
      <c r="D582" s="6">
        <v>21</v>
      </c>
      <c r="E582" s="39">
        <v>14.2</v>
      </c>
      <c r="K582" s="39">
        <v>-92.5</v>
      </c>
      <c r="M582" s="26" t="s">
        <v>74</v>
      </c>
    </row>
    <row r="583" spans="1:13" x14ac:dyDescent="0.25">
      <c r="A583" s="24" t="s">
        <v>94</v>
      </c>
      <c r="B583" s="6" t="s">
        <v>187</v>
      </c>
      <c r="C583" s="6" t="s">
        <v>9</v>
      </c>
      <c r="D583" s="6">
        <v>21</v>
      </c>
      <c r="E583" s="39">
        <v>13.8</v>
      </c>
      <c r="K583" s="39">
        <v>-91.4</v>
      </c>
      <c r="M583" s="26" t="s">
        <v>74</v>
      </c>
    </row>
    <row r="584" spans="1:13" x14ac:dyDescent="0.25">
      <c r="A584" s="24" t="s">
        <v>95</v>
      </c>
      <c r="B584" s="6" t="s">
        <v>187</v>
      </c>
      <c r="C584" s="6" t="s">
        <v>9</v>
      </c>
      <c r="D584" s="6">
        <v>21</v>
      </c>
      <c r="E584" s="39"/>
      <c r="K584" s="39"/>
      <c r="M584" s="26" t="s">
        <v>74</v>
      </c>
    </row>
    <row r="585" spans="1:13" x14ac:dyDescent="0.25">
      <c r="A585" s="24" t="s">
        <v>96</v>
      </c>
      <c r="B585" s="6" t="s">
        <v>187</v>
      </c>
      <c r="C585" s="6" t="s">
        <v>9</v>
      </c>
      <c r="D585" s="6">
        <v>21</v>
      </c>
      <c r="E585" s="39">
        <v>13.4</v>
      </c>
      <c r="K585" s="39">
        <v>-88.3</v>
      </c>
      <c r="M585" s="26" t="s">
        <v>80</v>
      </c>
    </row>
    <row r="586" spans="1:13" x14ac:dyDescent="0.25">
      <c r="A586" s="24" t="s">
        <v>97</v>
      </c>
      <c r="B586" s="6" t="s">
        <v>187</v>
      </c>
      <c r="C586" s="6" t="s">
        <v>9</v>
      </c>
      <c r="D586" s="6">
        <v>21</v>
      </c>
      <c r="E586" s="39">
        <v>10.4</v>
      </c>
      <c r="K586" s="39">
        <v>-88.5</v>
      </c>
      <c r="M586" s="26" t="s">
        <v>80</v>
      </c>
    </row>
    <row r="587" spans="1:13" x14ac:dyDescent="0.25">
      <c r="A587" s="24" t="s">
        <v>98</v>
      </c>
      <c r="B587" s="6" t="s">
        <v>187</v>
      </c>
      <c r="C587" s="6" t="s">
        <v>9</v>
      </c>
      <c r="D587" s="6">
        <v>21</v>
      </c>
      <c r="E587" s="39">
        <v>11.9</v>
      </c>
      <c r="K587" s="39">
        <v>-89.5</v>
      </c>
      <c r="M587" s="26" t="s">
        <v>80</v>
      </c>
    </row>
    <row r="588" spans="1:13" x14ac:dyDescent="0.25">
      <c r="A588" s="24" t="s">
        <v>99</v>
      </c>
      <c r="B588" s="6" t="s">
        <v>187</v>
      </c>
      <c r="C588" s="6" t="s">
        <v>9</v>
      </c>
      <c r="D588" s="6">
        <v>21</v>
      </c>
      <c r="E588" s="39">
        <v>11.9</v>
      </c>
      <c r="K588" s="39">
        <v>-89.4</v>
      </c>
      <c r="M588" s="26" t="s">
        <v>80</v>
      </c>
    </row>
    <row r="589" spans="1:13" x14ac:dyDescent="0.25">
      <c r="A589" s="24" t="s">
        <v>100</v>
      </c>
      <c r="B589" s="6" t="s">
        <v>187</v>
      </c>
      <c r="C589" s="6" t="s">
        <v>9</v>
      </c>
      <c r="D589" s="6">
        <v>21</v>
      </c>
      <c r="E589" s="39">
        <v>12.1</v>
      </c>
      <c r="K589" s="39">
        <v>-88.6</v>
      </c>
      <c r="M589" s="26" t="s">
        <v>80</v>
      </c>
    </row>
    <row r="590" spans="1:13" x14ac:dyDescent="0.25">
      <c r="A590" s="24" t="s">
        <v>101</v>
      </c>
      <c r="B590" s="6" t="s">
        <v>187</v>
      </c>
      <c r="C590" s="6" t="s">
        <v>9</v>
      </c>
      <c r="D590" s="6">
        <v>21</v>
      </c>
      <c r="E590" s="39">
        <v>12.3</v>
      </c>
      <c r="K590" s="39">
        <v>-89.4</v>
      </c>
      <c r="M590" s="26" t="s">
        <v>80</v>
      </c>
    </row>
    <row r="591" spans="1:13" x14ac:dyDescent="0.25">
      <c r="A591" s="24" t="s">
        <v>102</v>
      </c>
      <c r="B591" s="6" t="s">
        <v>187</v>
      </c>
      <c r="C591" s="6" t="s">
        <v>9</v>
      </c>
      <c r="D591" s="6">
        <v>21</v>
      </c>
      <c r="E591" s="39">
        <v>11.7</v>
      </c>
      <c r="K591" s="39">
        <v>-88.9</v>
      </c>
      <c r="M591" s="26" t="s">
        <v>80</v>
      </c>
    </row>
    <row r="592" spans="1:13" x14ac:dyDescent="0.25">
      <c r="A592" s="24" t="s">
        <v>103</v>
      </c>
      <c r="B592" s="6" t="s">
        <v>187</v>
      </c>
      <c r="C592" s="6" t="s">
        <v>9</v>
      </c>
      <c r="D592" s="6">
        <v>21</v>
      </c>
      <c r="E592" s="39"/>
      <c r="K592" s="39"/>
      <c r="M592" s="26" t="s">
        <v>74</v>
      </c>
    </row>
    <row r="593" spans="1:13" x14ac:dyDescent="0.25">
      <c r="A593" s="24" t="s">
        <v>104</v>
      </c>
      <c r="B593" s="6" t="s">
        <v>187</v>
      </c>
      <c r="C593" s="6" t="s">
        <v>9</v>
      </c>
      <c r="D593" s="6">
        <v>21</v>
      </c>
      <c r="E593" s="39">
        <v>9.9</v>
      </c>
      <c r="K593" s="39">
        <v>-88.3</v>
      </c>
      <c r="M593" s="26" t="s">
        <v>80</v>
      </c>
    </row>
    <row r="594" spans="1:13" x14ac:dyDescent="0.25">
      <c r="A594" s="24" t="s">
        <v>105</v>
      </c>
      <c r="B594" s="6" t="s">
        <v>187</v>
      </c>
      <c r="C594" s="6" t="s">
        <v>9</v>
      </c>
      <c r="D594" s="6">
        <v>21</v>
      </c>
      <c r="E594" s="39">
        <v>14.3</v>
      </c>
      <c r="K594" s="39">
        <v>-92</v>
      </c>
      <c r="M594" s="26" t="s">
        <v>80</v>
      </c>
    </row>
    <row r="595" spans="1:13" x14ac:dyDescent="0.25">
      <c r="A595" s="35" t="s">
        <v>72</v>
      </c>
      <c r="B595" s="6" t="s">
        <v>203</v>
      </c>
      <c r="C595" s="6" t="s">
        <v>9</v>
      </c>
      <c r="D595" s="6">
        <v>1</v>
      </c>
      <c r="E595" s="12">
        <v>13.27</v>
      </c>
      <c r="K595" s="12">
        <v>-86.32</v>
      </c>
      <c r="M595" s="33" t="s">
        <v>166</v>
      </c>
    </row>
    <row r="596" spans="1:13" x14ac:dyDescent="0.25">
      <c r="A596" s="35" t="s">
        <v>75</v>
      </c>
      <c r="B596" s="6" t="s">
        <v>203</v>
      </c>
      <c r="C596" s="6" t="s">
        <v>9</v>
      </c>
      <c r="D596" s="6">
        <v>1</v>
      </c>
      <c r="E596" s="12">
        <v>15.71</v>
      </c>
      <c r="K596" s="12">
        <v>-90.23</v>
      </c>
      <c r="M596" s="33" t="s">
        <v>166</v>
      </c>
    </row>
    <row r="597" spans="1:13" x14ac:dyDescent="0.25">
      <c r="A597" s="35" t="s">
        <v>76</v>
      </c>
      <c r="B597" s="6" t="s">
        <v>203</v>
      </c>
      <c r="C597" s="6" t="s">
        <v>9</v>
      </c>
      <c r="D597" s="6">
        <v>1</v>
      </c>
      <c r="E597" s="12">
        <v>15.63</v>
      </c>
      <c r="K597" s="12">
        <v>-91.17</v>
      </c>
      <c r="M597" s="33" t="s">
        <v>166</v>
      </c>
    </row>
    <row r="598" spans="1:13" x14ac:dyDescent="0.25">
      <c r="A598" s="35" t="s">
        <v>77</v>
      </c>
      <c r="B598" s="6" t="s">
        <v>203</v>
      </c>
      <c r="C598" s="6" t="s">
        <v>9</v>
      </c>
      <c r="D598" s="6">
        <v>1</v>
      </c>
      <c r="E598" s="12">
        <v>15.01</v>
      </c>
      <c r="K598" s="12">
        <v>-86.77</v>
      </c>
      <c r="M598" s="33" t="s">
        <v>166</v>
      </c>
    </row>
    <row r="599" spans="1:13" x14ac:dyDescent="0.25">
      <c r="A599" s="35" t="s">
        <v>78</v>
      </c>
      <c r="B599" s="6" t="s">
        <v>203</v>
      </c>
      <c r="C599" s="6" t="s">
        <v>9</v>
      </c>
      <c r="D599" s="6">
        <v>1</v>
      </c>
      <c r="E599" s="12">
        <v>11.3</v>
      </c>
      <c r="M599" s="33" t="s">
        <v>166</v>
      </c>
    </row>
    <row r="600" spans="1:13" x14ac:dyDescent="0.25">
      <c r="A600" s="35" t="s">
        <v>79</v>
      </c>
      <c r="B600" s="6" t="s">
        <v>203</v>
      </c>
      <c r="C600" s="6" t="s">
        <v>9</v>
      </c>
      <c r="D600" s="6">
        <v>1</v>
      </c>
      <c r="E600" s="12">
        <v>13.91</v>
      </c>
      <c r="M600" s="33" t="s">
        <v>166</v>
      </c>
    </row>
    <row r="601" spans="1:13" x14ac:dyDescent="0.25">
      <c r="A601" s="35" t="s">
        <v>81</v>
      </c>
      <c r="B601" s="6" t="s">
        <v>203</v>
      </c>
      <c r="C601" s="6" t="s">
        <v>9</v>
      </c>
      <c r="D601" s="6">
        <v>1</v>
      </c>
      <c r="E601" s="12">
        <v>15.18</v>
      </c>
      <c r="M601" s="33" t="s">
        <v>166</v>
      </c>
    </row>
    <row r="602" spans="1:13" x14ac:dyDescent="0.25">
      <c r="A602" s="35" t="s">
        <v>82</v>
      </c>
      <c r="B602" s="6" t="s">
        <v>203</v>
      </c>
      <c r="C602" s="6" t="s">
        <v>9</v>
      </c>
      <c r="D602" s="6">
        <v>1</v>
      </c>
      <c r="E602" s="12">
        <v>15.36</v>
      </c>
      <c r="M602" s="33" t="s">
        <v>166</v>
      </c>
    </row>
    <row r="603" spans="1:13" x14ac:dyDescent="0.25">
      <c r="A603" s="35" t="s">
        <v>83</v>
      </c>
      <c r="B603" s="6" t="s">
        <v>203</v>
      </c>
      <c r="C603" s="6" t="s">
        <v>9</v>
      </c>
      <c r="D603" s="6">
        <v>1</v>
      </c>
      <c r="E603" s="12">
        <v>11.66</v>
      </c>
      <c r="M603" s="33" t="s">
        <v>166</v>
      </c>
    </row>
    <row r="604" spans="1:13" x14ac:dyDescent="0.25">
      <c r="A604" s="35" t="s">
        <v>84</v>
      </c>
      <c r="B604" s="6" t="s">
        <v>203</v>
      </c>
      <c r="C604" s="6" t="s">
        <v>9</v>
      </c>
      <c r="D604" s="6">
        <v>1</v>
      </c>
      <c r="E604" s="12">
        <v>7.72</v>
      </c>
      <c r="M604" s="33" t="s">
        <v>166</v>
      </c>
    </row>
    <row r="605" spans="1:13" x14ac:dyDescent="0.25">
      <c r="A605" s="35" t="s">
        <v>85</v>
      </c>
      <c r="B605" s="6" t="s">
        <v>203</v>
      </c>
      <c r="C605" s="6" t="s">
        <v>9</v>
      </c>
      <c r="D605" s="6">
        <v>1</v>
      </c>
      <c r="E605" s="12">
        <v>8.93</v>
      </c>
      <c r="M605" s="33" t="s">
        <v>166</v>
      </c>
    </row>
    <row r="606" spans="1:13" x14ac:dyDescent="0.25">
      <c r="A606" s="35" t="s">
        <v>86</v>
      </c>
      <c r="B606" s="6" t="s">
        <v>203</v>
      </c>
      <c r="C606" s="6" t="s">
        <v>9</v>
      </c>
      <c r="D606" s="6">
        <v>1</v>
      </c>
      <c r="E606" s="12">
        <v>15.12</v>
      </c>
      <c r="M606" s="33" t="s">
        <v>166</v>
      </c>
    </row>
    <row r="607" spans="1:13" x14ac:dyDescent="0.25">
      <c r="A607" s="35" t="s">
        <v>87</v>
      </c>
      <c r="B607" s="6" t="s">
        <v>203</v>
      </c>
      <c r="C607" s="6" t="s">
        <v>9</v>
      </c>
      <c r="D607" s="6">
        <v>1</v>
      </c>
      <c r="M607" s="33" t="s">
        <v>166</v>
      </c>
    </row>
    <row r="608" spans="1:13" x14ac:dyDescent="0.25">
      <c r="A608" s="35" t="s">
        <v>88</v>
      </c>
      <c r="B608" s="6" t="s">
        <v>203</v>
      </c>
      <c r="C608" s="6" t="s">
        <v>9</v>
      </c>
      <c r="D608" s="6">
        <v>1</v>
      </c>
      <c r="M608" s="33" t="s">
        <v>166</v>
      </c>
    </row>
    <row r="609" spans="1:13" x14ac:dyDescent="0.25">
      <c r="A609" s="35" t="s">
        <v>89</v>
      </c>
      <c r="B609" s="6" t="s">
        <v>203</v>
      </c>
      <c r="C609" s="6" t="s">
        <v>9</v>
      </c>
      <c r="D609" s="6">
        <v>1</v>
      </c>
      <c r="M609" s="33" t="s">
        <v>166</v>
      </c>
    </row>
    <row r="610" spans="1:13" x14ac:dyDescent="0.25">
      <c r="A610" s="35" t="s">
        <v>162</v>
      </c>
      <c r="B610" s="6" t="s">
        <v>203</v>
      </c>
      <c r="C610" s="6" t="s">
        <v>9</v>
      </c>
      <c r="D610" s="6">
        <v>1</v>
      </c>
      <c r="M610" s="33" t="s">
        <v>166</v>
      </c>
    </row>
    <row r="611" spans="1:13" x14ac:dyDescent="0.25">
      <c r="A611" s="35" t="s">
        <v>72</v>
      </c>
      <c r="B611" s="6" t="s">
        <v>203</v>
      </c>
      <c r="C611" s="6" t="s">
        <v>9</v>
      </c>
      <c r="D611" s="6">
        <v>3</v>
      </c>
      <c r="E611" s="12">
        <v>15.25</v>
      </c>
      <c r="K611" s="12">
        <v>-88.57</v>
      </c>
      <c r="M611" s="33" t="s">
        <v>166</v>
      </c>
    </row>
    <row r="612" spans="1:13" x14ac:dyDescent="0.25">
      <c r="A612" s="35" t="s">
        <v>75</v>
      </c>
      <c r="B612" s="6" t="s">
        <v>203</v>
      </c>
      <c r="C612" s="6" t="s">
        <v>9</v>
      </c>
      <c r="D612" s="6">
        <v>3</v>
      </c>
      <c r="E612" s="12">
        <v>16.66</v>
      </c>
      <c r="K612" s="12">
        <v>-93.77</v>
      </c>
      <c r="M612" s="33" t="s">
        <v>166</v>
      </c>
    </row>
    <row r="613" spans="1:13" x14ac:dyDescent="0.25">
      <c r="A613" s="35" t="s">
        <v>76</v>
      </c>
      <c r="B613" s="6" t="s">
        <v>203</v>
      </c>
      <c r="C613" s="6" t="s">
        <v>9</v>
      </c>
      <c r="D613" s="6">
        <v>3</v>
      </c>
      <c r="E613" s="12">
        <v>14.82</v>
      </c>
      <c r="K613" s="12">
        <v>-92.77</v>
      </c>
      <c r="M613" s="33" t="s">
        <v>166</v>
      </c>
    </row>
    <row r="614" spans="1:13" x14ac:dyDescent="0.25">
      <c r="A614" s="35" t="s">
        <v>77</v>
      </c>
      <c r="B614" s="6" t="s">
        <v>203</v>
      </c>
      <c r="C614" s="6" t="s">
        <v>9</v>
      </c>
      <c r="D614" s="6">
        <v>3</v>
      </c>
      <c r="E614" s="12">
        <v>11.93</v>
      </c>
      <c r="K614" s="12">
        <v>-87.24</v>
      </c>
      <c r="M614" s="33" t="s">
        <v>166</v>
      </c>
    </row>
    <row r="615" spans="1:13" x14ac:dyDescent="0.25">
      <c r="A615" s="35" t="s">
        <v>78</v>
      </c>
      <c r="B615" s="6" t="s">
        <v>203</v>
      </c>
      <c r="C615" s="6" t="s">
        <v>9</v>
      </c>
      <c r="D615" s="6">
        <v>3</v>
      </c>
      <c r="E615" s="12">
        <v>15.86</v>
      </c>
      <c r="K615" s="12">
        <v>-88.97</v>
      </c>
      <c r="M615" s="33" t="s">
        <v>166</v>
      </c>
    </row>
    <row r="616" spans="1:13" x14ac:dyDescent="0.25">
      <c r="A616" s="35" t="s">
        <v>79</v>
      </c>
      <c r="B616" s="6" t="s">
        <v>203</v>
      </c>
      <c r="C616" s="6" t="s">
        <v>9</v>
      </c>
      <c r="D616" s="6">
        <v>3</v>
      </c>
      <c r="E616" s="12">
        <v>14.23</v>
      </c>
      <c r="M616" s="33" t="s">
        <v>166</v>
      </c>
    </row>
    <row r="617" spans="1:13" x14ac:dyDescent="0.25">
      <c r="A617" s="35" t="s">
        <v>81</v>
      </c>
      <c r="B617" s="6" t="s">
        <v>203</v>
      </c>
      <c r="C617" s="6" t="s">
        <v>9</v>
      </c>
      <c r="D617" s="6">
        <v>3</v>
      </c>
      <c r="E617" s="12">
        <v>11.78</v>
      </c>
      <c r="M617" s="33" t="s">
        <v>166</v>
      </c>
    </row>
    <row r="618" spans="1:13" x14ac:dyDescent="0.25">
      <c r="A618" s="35" t="s">
        <v>82</v>
      </c>
      <c r="B618" s="6" t="s">
        <v>203</v>
      </c>
      <c r="C618" s="6" t="s">
        <v>9</v>
      </c>
      <c r="D618" s="6">
        <v>3</v>
      </c>
      <c r="E618" s="12">
        <v>14.06</v>
      </c>
      <c r="M618" s="33" t="s">
        <v>166</v>
      </c>
    </row>
    <row r="619" spans="1:13" x14ac:dyDescent="0.25">
      <c r="A619" s="35" t="s">
        <v>83</v>
      </c>
      <c r="B619" s="6" t="s">
        <v>203</v>
      </c>
      <c r="C619" s="6" t="s">
        <v>9</v>
      </c>
      <c r="D619" s="6">
        <v>3</v>
      </c>
      <c r="E619" s="12">
        <v>14.35</v>
      </c>
      <c r="M619" s="33" t="s">
        <v>166</v>
      </c>
    </row>
    <row r="620" spans="1:13" x14ac:dyDescent="0.25">
      <c r="A620" s="35" t="s">
        <v>84</v>
      </c>
      <c r="B620" s="6" t="s">
        <v>203</v>
      </c>
      <c r="C620" s="6" t="s">
        <v>9</v>
      </c>
      <c r="D620" s="6">
        <v>3</v>
      </c>
      <c r="E620" s="12">
        <v>12.97</v>
      </c>
      <c r="M620" s="33" t="s">
        <v>166</v>
      </c>
    </row>
    <row r="621" spans="1:13" x14ac:dyDescent="0.25">
      <c r="A621" s="35" t="s">
        <v>85</v>
      </c>
      <c r="B621" s="6" t="s">
        <v>203</v>
      </c>
      <c r="C621" s="6" t="s">
        <v>9</v>
      </c>
      <c r="D621" s="6">
        <v>3</v>
      </c>
      <c r="E621" s="12">
        <v>16.309999999999999</v>
      </c>
      <c r="M621" s="33" t="s">
        <v>166</v>
      </c>
    </row>
    <row r="622" spans="1:13" x14ac:dyDescent="0.25">
      <c r="A622" s="35" t="s">
        <v>86</v>
      </c>
      <c r="B622" s="6" t="s">
        <v>203</v>
      </c>
      <c r="C622" s="6" t="s">
        <v>9</v>
      </c>
      <c r="D622" s="6">
        <v>3</v>
      </c>
      <c r="E622" s="12">
        <v>15.35</v>
      </c>
      <c r="M622" s="33" t="s">
        <v>166</v>
      </c>
    </row>
    <row r="623" spans="1:13" x14ac:dyDescent="0.25">
      <c r="A623" s="35" t="s">
        <v>87</v>
      </c>
      <c r="B623" s="6" t="s">
        <v>203</v>
      </c>
      <c r="C623" s="6" t="s">
        <v>9</v>
      </c>
      <c r="D623" s="6">
        <v>3</v>
      </c>
      <c r="E623" s="12">
        <v>8.32</v>
      </c>
      <c r="M623" s="33" t="s">
        <v>166</v>
      </c>
    </row>
    <row r="624" spans="1:13" x14ac:dyDescent="0.25">
      <c r="A624" s="35" t="s">
        <v>88</v>
      </c>
      <c r="B624" s="6" t="s">
        <v>203</v>
      </c>
      <c r="C624" s="6" t="s">
        <v>9</v>
      </c>
      <c r="D624" s="6">
        <v>3</v>
      </c>
      <c r="E624" s="12">
        <v>7.08</v>
      </c>
      <c r="M624" s="33" t="s">
        <v>166</v>
      </c>
    </row>
    <row r="625" spans="1:13" x14ac:dyDescent="0.25">
      <c r="A625" s="35" t="s">
        <v>89</v>
      </c>
      <c r="B625" s="6" t="s">
        <v>203</v>
      </c>
      <c r="C625" s="6" t="s">
        <v>9</v>
      </c>
      <c r="D625" s="6">
        <v>3</v>
      </c>
      <c r="E625" s="12">
        <v>9.18</v>
      </c>
      <c r="M625" s="33" t="s">
        <v>166</v>
      </c>
    </row>
    <row r="626" spans="1:13" x14ac:dyDescent="0.25">
      <c r="A626" s="35" t="s">
        <v>162</v>
      </c>
      <c r="B626" s="6" t="s">
        <v>203</v>
      </c>
      <c r="C626" s="6" t="s">
        <v>9</v>
      </c>
      <c r="D626" s="6">
        <v>3</v>
      </c>
      <c r="E626" s="12">
        <v>14.18</v>
      </c>
      <c r="M626" s="33" t="s">
        <v>166</v>
      </c>
    </row>
    <row r="627" spans="1:13" x14ac:dyDescent="0.25">
      <c r="A627" s="35" t="s">
        <v>72</v>
      </c>
      <c r="B627" s="6" t="s">
        <v>203</v>
      </c>
      <c r="C627" s="6" t="s">
        <v>9</v>
      </c>
      <c r="D627" s="6">
        <v>7</v>
      </c>
      <c r="E627" s="12">
        <v>15.26</v>
      </c>
      <c r="K627" s="12">
        <v>-87.49</v>
      </c>
      <c r="M627" s="33" t="s">
        <v>166</v>
      </c>
    </row>
    <row r="628" spans="1:13" x14ac:dyDescent="0.25">
      <c r="A628" s="35" t="s">
        <v>75</v>
      </c>
      <c r="B628" s="6" t="s">
        <v>203</v>
      </c>
      <c r="C628" s="6" t="s">
        <v>9</v>
      </c>
      <c r="D628" s="6">
        <v>7</v>
      </c>
      <c r="E628" s="12">
        <v>14.45</v>
      </c>
      <c r="M628" s="33" t="s">
        <v>166</v>
      </c>
    </row>
    <row r="629" spans="1:13" x14ac:dyDescent="0.25">
      <c r="A629" s="35" t="s">
        <v>76</v>
      </c>
      <c r="B629" s="6" t="s">
        <v>203</v>
      </c>
      <c r="C629" s="6" t="s">
        <v>9</v>
      </c>
      <c r="D629" s="6">
        <v>7</v>
      </c>
      <c r="E629" s="12">
        <v>14.35</v>
      </c>
      <c r="M629" s="33" t="s">
        <v>166</v>
      </c>
    </row>
    <row r="630" spans="1:13" x14ac:dyDescent="0.25">
      <c r="A630" s="35" t="s">
        <v>77</v>
      </c>
      <c r="B630" s="6" t="s">
        <v>203</v>
      </c>
      <c r="C630" s="6" t="s">
        <v>9</v>
      </c>
      <c r="D630" s="6">
        <v>7</v>
      </c>
      <c r="E630" s="12">
        <v>15.38</v>
      </c>
      <c r="M630" s="33" t="s">
        <v>166</v>
      </c>
    </row>
    <row r="631" spans="1:13" x14ac:dyDescent="0.25">
      <c r="A631" s="35" t="s">
        <v>78</v>
      </c>
      <c r="B631" s="6" t="s">
        <v>203</v>
      </c>
      <c r="C631" s="6" t="s">
        <v>9</v>
      </c>
      <c r="D631" s="6">
        <v>7</v>
      </c>
      <c r="E631" s="12">
        <v>15.43</v>
      </c>
      <c r="M631" s="33" t="s">
        <v>166</v>
      </c>
    </row>
    <row r="632" spans="1:13" x14ac:dyDescent="0.25">
      <c r="A632" s="35" t="s">
        <v>79</v>
      </c>
      <c r="B632" s="6" t="s">
        <v>203</v>
      </c>
      <c r="C632" s="6" t="s">
        <v>9</v>
      </c>
      <c r="D632" s="6">
        <v>7</v>
      </c>
      <c r="E632" s="12">
        <v>11.88</v>
      </c>
      <c r="M632" s="33" t="s">
        <v>166</v>
      </c>
    </row>
    <row r="633" spans="1:13" x14ac:dyDescent="0.25">
      <c r="A633" s="35" t="s">
        <v>81</v>
      </c>
      <c r="B633" s="6" t="s">
        <v>203</v>
      </c>
      <c r="C633" s="6" t="s">
        <v>9</v>
      </c>
      <c r="D633" s="6">
        <v>7</v>
      </c>
      <c r="E633" s="12">
        <v>10.39</v>
      </c>
      <c r="M633" s="33" t="s">
        <v>166</v>
      </c>
    </row>
    <row r="634" spans="1:13" x14ac:dyDescent="0.25">
      <c r="A634" s="35" t="s">
        <v>82</v>
      </c>
      <c r="B634" s="6" t="s">
        <v>203</v>
      </c>
      <c r="C634" s="6" t="s">
        <v>9</v>
      </c>
      <c r="D634" s="6">
        <v>7</v>
      </c>
      <c r="E634" s="12">
        <v>8.26</v>
      </c>
      <c r="M634" s="33" t="s">
        <v>166</v>
      </c>
    </row>
    <row r="635" spans="1:13" x14ac:dyDescent="0.25">
      <c r="A635" s="35" t="s">
        <v>83</v>
      </c>
      <c r="B635" s="6" t="s">
        <v>203</v>
      </c>
      <c r="C635" s="6" t="s">
        <v>9</v>
      </c>
      <c r="D635" s="6">
        <v>7</v>
      </c>
      <c r="E635" s="12">
        <v>15.52</v>
      </c>
      <c r="M635" s="33" t="s">
        <v>166</v>
      </c>
    </row>
    <row r="636" spans="1:13" x14ac:dyDescent="0.25">
      <c r="A636" s="35" t="s">
        <v>84</v>
      </c>
      <c r="B636" s="6" t="s">
        <v>203</v>
      </c>
      <c r="C636" s="6" t="s">
        <v>9</v>
      </c>
      <c r="D636" s="6">
        <v>7</v>
      </c>
      <c r="E636" s="12">
        <v>13.24</v>
      </c>
      <c r="M636" s="33" t="s">
        <v>166</v>
      </c>
    </row>
    <row r="637" spans="1:13" x14ac:dyDescent="0.25">
      <c r="A637" s="35" t="s">
        <v>85</v>
      </c>
      <c r="B637" s="6" t="s">
        <v>203</v>
      </c>
      <c r="C637" s="6" t="s">
        <v>9</v>
      </c>
      <c r="D637" s="6">
        <v>7</v>
      </c>
      <c r="M637" s="33" t="s">
        <v>166</v>
      </c>
    </row>
    <row r="638" spans="1:13" x14ac:dyDescent="0.25">
      <c r="A638" s="35" t="s">
        <v>86</v>
      </c>
      <c r="B638" s="6" t="s">
        <v>203</v>
      </c>
      <c r="C638" s="6" t="s">
        <v>9</v>
      </c>
      <c r="D638" s="6">
        <v>7</v>
      </c>
      <c r="M638" s="33" t="s">
        <v>166</v>
      </c>
    </row>
    <row r="639" spans="1:13" x14ac:dyDescent="0.25">
      <c r="A639" s="35" t="s">
        <v>87</v>
      </c>
      <c r="B639" s="6" t="s">
        <v>203</v>
      </c>
      <c r="C639" s="6" t="s">
        <v>9</v>
      </c>
      <c r="D639" s="6">
        <v>7</v>
      </c>
      <c r="M639" s="33" t="s">
        <v>166</v>
      </c>
    </row>
    <row r="640" spans="1:13" x14ac:dyDescent="0.25">
      <c r="A640" s="35" t="s">
        <v>88</v>
      </c>
      <c r="B640" s="6" t="s">
        <v>203</v>
      </c>
      <c r="C640" s="6" t="s">
        <v>9</v>
      </c>
      <c r="D640" s="6">
        <v>7</v>
      </c>
      <c r="M640" s="33" t="s">
        <v>166</v>
      </c>
    </row>
    <row r="641" spans="1:13" x14ac:dyDescent="0.25">
      <c r="A641" s="35" t="s">
        <v>89</v>
      </c>
      <c r="B641" s="6" t="s">
        <v>203</v>
      </c>
      <c r="C641" s="6" t="s">
        <v>9</v>
      </c>
      <c r="D641" s="6">
        <v>7</v>
      </c>
      <c r="M641" s="33" t="s">
        <v>166</v>
      </c>
    </row>
    <row r="642" spans="1:13" x14ac:dyDescent="0.25">
      <c r="A642" s="35" t="s">
        <v>162</v>
      </c>
      <c r="B642" s="6" t="s">
        <v>203</v>
      </c>
      <c r="C642" s="6" t="s">
        <v>9</v>
      </c>
      <c r="D642" s="6">
        <v>7</v>
      </c>
      <c r="M642" s="33" t="s">
        <v>166</v>
      </c>
    </row>
  </sheetData>
  <autoFilter ref="A1:M497"/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188"/>
  <sheetViews>
    <sheetView workbookViewId="0">
      <selection activeCell="B3" sqref="B3"/>
    </sheetView>
  </sheetViews>
  <sheetFormatPr defaultRowHeight="15" x14ac:dyDescent="0.25"/>
  <cols>
    <col min="1" max="1" width="10" style="1" bestFit="1" customWidth="1"/>
    <col min="2" max="2" width="11.5703125" style="1" customWidth="1"/>
    <col min="3" max="3" width="9" style="1" bestFit="1" customWidth="1"/>
    <col min="4" max="5" width="8.42578125" style="1" bestFit="1" customWidth="1"/>
    <col min="6" max="6" width="7.42578125" style="1" bestFit="1" customWidth="1"/>
    <col min="7" max="7" width="8.42578125" style="1" bestFit="1" customWidth="1"/>
    <col min="8" max="11" width="7.42578125" style="1" customWidth="1"/>
    <col min="12" max="16384" width="9.140625" style="1"/>
  </cols>
  <sheetData>
    <row r="1" spans="1:84" x14ac:dyDescent="0.25">
      <c r="A1" s="9" t="s">
        <v>8</v>
      </c>
      <c r="B1" s="6" t="str">
        <f>Summary!$D$10</f>
        <v>BHH</v>
      </c>
      <c r="D1" s="2"/>
      <c r="E1" s="2"/>
      <c r="G1" s="3"/>
      <c r="H1" s="3"/>
      <c r="I1" s="3"/>
      <c r="J1" s="3"/>
      <c r="K1" s="3"/>
    </row>
    <row r="2" spans="1:84" x14ac:dyDescent="0.25">
      <c r="A2" s="9" t="s">
        <v>65</v>
      </c>
      <c r="B2" s="6" t="str">
        <f>IF(Summary!D11="ALL","YES",Summary!D11)</f>
        <v>YES</v>
      </c>
      <c r="D2" s="2"/>
      <c r="E2" s="2"/>
      <c r="G2" s="3"/>
      <c r="H2" s="3"/>
      <c r="I2" s="3"/>
      <c r="J2" s="3"/>
      <c r="K2" s="3"/>
    </row>
    <row r="3" spans="1:84" x14ac:dyDescent="0.25">
      <c r="A3" s="9" t="s">
        <v>66</v>
      </c>
      <c r="B3" s="6" t="str">
        <f>IF(Summary!D11="ALL","NO")</f>
        <v>NO</v>
      </c>
      <c r="D3" s="2"/>
      <c r="E3" s="2"/>
      <c r="G3" s="3"/>
      <c r="H3" s="3"/>
      <c r="I3" s="3"/>
      <c r="J3" s="3"/>
      <c r="K3" s="3"/>
    </row>
    <row r="4" spans="1:84" x14ac:dyDescent="0.25">
      <c r="A4" s="9" t="s">
        <v>67</v>
      </c>
      <c r="B4" s="6" t="str">
        <f>IF(OR(Summary!D11="ALL",Summary!D11="NO"),"UNKNOWN")</f>
        <v>UNKNOWN</v>
      </c>
      <c r="D4" s="2"/>
      <c r="E4" s="2"/>
      <c r="G4" s="3"/>
      <c r="H4" s="3"/>
      <c r="I4" s="3"/>
      <c r="J4" s="3"/>
      <c r="K4" s="3"/>
    </row>
    <row r="5" spans="1:84" x14ac:dyDescent="0.25">
      <c r="D5" s="2"/>
      <c r="E5" s="2"/>
      <c r="G5" s="3"/>
      <c r="H5" s="3"/>
      <c r="I5" s="3"/>
      <c r="J5" s="3"/>
      <c r="K5" s="3"/>
    </row>
    <row r="6" spans="1:84" ht="18.75" x14ac:dyDescent="0.3">
      <c r="A6" s="44" t="s">
        <v>55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 t="s">
        <v>56</v>
      </c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 t="s">
        <v>57</v>
      </c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 t="s">
        <v>58</v>
      </c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 t="s">
        <v>59</v>
      </c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 t="s">
        <v>60</v>
      </c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 t="s">
        <v>62</v>
      </c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</row>
    <row r="7" spans="1:84" x14ac:dyDescent="0.25">
      <c r="A7" s="45" t="s">
        <v>32</v>
      </c>
      <c r="B7" s="45"/>
      <c r="C7" s="45"/>
      <c r="D7" s="4">
        <f>Summary!D$3</f>
        <v>1</v>
      </c>
      <c r="E7" s="4">
        <f>Summary!E$3</f>
        <v>2</v>
      </c>
      <c r="F7" s="4">
        <f>Summary!F$3</f>
        <v>3</v>
      </c>
      <c r="G7" s="4">
        <f>Summary!G$3</f>
        <v>5</v>
      </c>
      <c r="H7" s="4">
        <f>Summary!H$3</f>
        <v>6</v>
      </c>
      <c r="I7" s="4">
        <f>Summary!I$3</f>
        <v>7</v>
      </c>
      <c r="J7" s="4">
        <f>Summary!J$3</f>
        <v>19</v>
      </c>
      <c r="K7" s="4">
        <f>Summary!K$3</f>
        <v>20</v>
      </c>
      <c r="M7" s="45" t="s">
        <v>32</v>
      </c>
      <c r="N7" s="45"/>
      <c r="O7" s="45"/>
      <c r="P7" s="6">
        <f t="shared" ref="P7:W7" si="0">D7</f>
        <v>1</v>
      </c>
      <c r="Q7" s="6">
        <f t="shared" si="0"/>
        <v>2</v>
      </c>
      <c r="R7" s="6">
        <f t="shared" si="0"/>
        <v>3</v>
      </c>
      <c r="S7" s="6">
        <f t="shared" si="0"/>
        <v>5</v>
      </c>
      <c r="T7" s="6">
        <f t="shared" si="0"/>
        <v>6</v>
      </c>
      <c r="U7" s="6">
        <f t="shared" si="0"/>
        <v>7</v>
      </c>
      <c r="V7" s="6">
        <f t="shared" si="0"/>
        <v>19</v>
      </c>
      <c r="W7" s="6">
        <f t="shared" si="0"/>
        <v>20</v>
      </c>
      <c r="Y7" s="45" t="s">
        <v>32</v>
      </c>
      <c r="Z7" s="45"/>
      <c r="AA7" s="45"/>
      <c r="AB7" s="6">
        <f t="shared" ref="AB7:AI7" si="1">P7</f>
        <v>1</v>
      </c>
      <c r="AC7" s="6">
        <f t="shared" si="1"/>
        <v>2</v>
      </c>
      <c r="AD7" s="6">
        <f t="shared" si="1"/>
        <v>3</v>
      </c>
      <c r="AE7" s="6">
        <f t="shared" si="1"/>
        <v>5</v>
      </c>
      <c r="AF7" s="6">
        <f t="shared" si="1"/>
        <v>6</v>
      </c>
      <c r="AG7" s="6">
        <f t="shared" si="1"/>
        <v>7</v>
      </c>
      <c r="AH7" s="6">
        <f t="shared" si="1"/>
        <v>19</v>
      </c>
      <c r="AI7" s="6">
        <f t="shared" si="1"/>
        <v>20</v>
      </c>
      <c r="AK7" s="45" t="s">
        <v>32</v>
      </c>
      <c r="AL7" s="45"/>
      <c r="AM7" s="45"/>
      <c r="AN7" s="6">
        <f t="shared" ref="AN7:AU7" si="2">AB7</f>
        <v>1</v>
      </c>
      <c r="AO7" s="6">
        <f t="shared" si="2"/>
        <v>2</v>
      </c>
      <c r="AP7" s="6">
        <f t="shared" si="2"/>
        <v>3</v>
      </c>
      <c r="AQ7" s="6">
        <f t="shared" si="2"/>
        <v>5</v>
      </c>
      <c r="AR7" s="6">
        <f t="shared" si="2"/>
        <v>6</v>
      </c>
      <c r="AS7" s="6">
        <f t="shared" si="2"/>
        <v>7</v>
      </c>
      <c r="AT7" s="6">
        <f t="shared" si="2"/>
        <v>19</v>
      </c>
      <c r="AU7" s="6">
        <f t="shared" si="2"/>
        <v>20</v>
      </c>
      <c r="AW7" s="45" t="s">
        <v>32</v>
      </c>
      <c r="AX7" s="45"/>
      <c r="AY7" s="45"/>
      <c r="AZ7" s="6">
        <f t="shared" ref="AZ7:BG7" si="3">AN7</f>
        <v>1</v>
      </c>
      <c r="BA7" s="6">
        <f t="shared" si="3"/>
        <v>2</v>
      </c>
      <c r="BB7" s="6">
        <f t="shared" si="3"/>
        <v>3</v>
      </c>
      <c r="BC7" s="6">
        <f t="shared" si="3"/>
        <v>5</v>
      </c>
      <c r="BD7" s="6">
        <f t="shared" si="3"/>
        <v>6</v>
      </c>
      <c r="BE7" s="6">
        <f t="shared" si="3"/>
        <v>7</v>
      </c>
      <c r="BF7" s="6">
        <f t="shared" si="3"/>
        <v>19</v>
      </c>
      <c r="BG7" s="6">
        <f t="shared" si="3"/>
        <v>20</v>
      </c>
      <c r="BI7" s="45" t="s">
        <v>32</v>
      </c>
      <c r="BJ7" s="45"/>
      <c r="BK7" s="45"/>
      <c r="BL7" s="6">
        <f t="shared" ref="BL7:BS7" si="4">AZ7</f>
        <v>1</v>
      </c>
      <c r="BM7" s="6">
        <f t="shared" si="4"/>
        <v>2</v>
      </c>
      <c r="BN7" s="6">
        <f t="shared" si="4"/>
        <v>3</v>
      </c>
      <c r="BO7" s="6">
        <f t="shared" si="4"/>
        <v>5</v>
      </c>
      <c r="BP7" s="6">
        <f t="shared" si="4"/>
        <v>6</v>
      </c>
      <c r="BQ7" s="6">
        <f t="shared" si="4"/>
        <v>7</v>
      </c>
      <c r="BR7" s="6">
        <f t="shared" si="4"/>
        <v>19</v>
      </c>
      <c r="BS7" s="6">
        <f t="shared" si="4"/>
        <v>20</v>
      </c>
      <c r="BU7" s="45" t="s">
        <v>32</v>
      </c>
      <c r="BV7" s="45"/>
      <c r="BW7" s="45"/>
      <c r="BX7" s="6">
        <f t="shared" ref="BX7:CE7" si="5">BL7</f>
        <v>1</v>
      </c>
      <c r="BY7" s="6">
        <f t="shared" si="5"/>
        <v>2</v>
      </c>
      <c r="BZ7" s="6">
        <f t="shared" si="5"/>
        <v>3</v>
      </c>
      <c r="CA7" s="6">
        <f t="shared" si="5"/>
        <v>5</v>
      </c>
      <c r="CB7" s="6">
        <f t="shared" si="5"/>
        <v>6</v>
      </c>
      <c r="CC7" s="6">
        <f t="shared" si="5"/>
        <v>7</v>
      </c>
      <c r="CD7" s="6">
        <f t="shared" si="5"/>
        <v>19</v>
      </c>
      <c r="CE7" s="6">
        <f t="shared" si="5"/>
        <v>20</v>
      </c>
    </row>
    <row r="8" spans="1:84" s="27" customFormat="1" x14ac:dyDescent="0.25">
      <c r="A8" s="46" t="s">
        <v>36</v>
      </c>
      <c r="B8" s="46"/>
      <c r="C8" s="46"/>
      <c r="D8" s="11">
        <f>Summary!D$6</f>
        <v>12</v>
      </c>
      <c r="E8" s="11">
        <f>Summary!E$6</f>
        <v>11</v>
      </c>
      <c r="F8" s="11">
        <f>Summary!F$6</f>
        <v>12.5</v>
      </c>
      <c r="G8" s="11">
        <f>Summary!G$6</f>
        <v>7</v>
      </c>
      <c r="H8" s="11">
        <f>Summary!H$6</f>
        <v>9</v>
      </c>
      <c r="I8" s="11">
        <f>Summary!I$6</f>
        <v>13</v>
      </c>
      <c r="J8" s="11">
        <f>Summary!J$6</f>
        <v>10</v>
      </c>
      <c r="K8" s="11">
        <f>Summary!K$6</f>
        <v>9.5</v>
      </c>
      <c r="M8" s="46" t="s">
        <v>37</v>
      </c>
      <c r="N8" s="46"/>
      <c r="O8" s="46"/>
      <c r="P8" s="12">
        <f>Summary!D$7</f>
        <v>-88.5</v>
      </c>
      <c r="Q8" s="12">
        <f>Summary!E$7</f>
        <v>-87</v>
      </c>
      <c r="R8" s="12">
        <f>Summary!F$7</f>
        <v>-88</v>
      </c>
      <c r="S8" s="12">
        <f>Summary!G$7</f>
        <v>-82</v>
      </c>
      <c r="T8" s="12">
        <f>Summary!H$7</f>
        <v>-86.5</v>
      </c>
      <c r="U8" s="12">
        <f>Summary!I$7</f>
        <v>-88</v>
      </c>
      <c r="V8" s="12">
        <f>Summary!J$7</f>
        <v>-86</v>
      </c>
      <c r="W8" s="12">
        <f>Summary!K$7</f>
        <v>-85.5</v>
      </c>
      <c r="AK8" s="46" t="s">
        <v>40</v>
      </c>
      <c r="AL8" s="46"/>
      <c r="AM8" s="46"/>
      <c r="AN8" s="12">
        <f>Summary!D8</f>
        <v>10</v>
      </c>
      <c r="AO8" s="12">
        <f>Summary!E8</f>
        <v>9</v>
      </c>
      <c r="AP8" s="12">
        <f>Summary!F8</f>
        <v>10.5</v>
      </c>
      <c r="AQ8" s="12">
        <f>Summary!G8</f>
        <v>5</v>
      </c>
      <c r="AR8" s="12">
        <f>Summary!H8</f>
        <v>7</v>
      </c>
      <c r="AS8" s="12">
        <f>Summary!I8</f>
        <v>11</v>
      </c>
      <c r="AT8" s="12">
        <f>Summary!J8</f>
        <v>8</v>
      </c>
      <c r="AU8" s="12">
        <f>Summary!K8</f>
        <v>7.5</v>
      </c>
      <c r="AW8" s="46" t="s">
        <v>42</v>
      </c>
      <c r="AX8" s="46"/>
      <c r="AY8" s="46"/>
      <c r="AZ8" s="12">
        <f>Summary!D9</f>
        <v>-85.5</v>
      </c>
      <c r="BA8" s="12">
        <f>Summary!E9</f>
        <v>-84</v>
      </c>
      <c r="BB8" s="12">
        <f>Summary!F9</f>
        <v>-85</v>
      </c>
      <c r="BC8" s="12">
        <f>Summary!G9</f>
        <v>-79</v>
      </c>
      <c r="BD8" s="12">
        <f>Summary!H9</f>
        <v>-83.5</v>
      </c>
      <c r="BE8" s="12">
        <f>Summary!I9</f>
        <v>-85</v>
      </c>
      <c r="BF8" s="12">
        <f>Summary!J9</f>
        <v>-83</v>
      </c>
      <c r="BG8" s="12">
        <f>Summary!K9</f>
        <v>-82.5</v>
      </c>
    </row>
    <row r="9" spans="1:84" x14ac:dyDescent="0.25">
      <c r="D9" s="5"/>
      <c r="E9" s="5"/>
      <c r="F9" s="5"/>
      <c r="G9" s="5"/>
      <c r="H9" s="5"/>
      <c r="I9" s="5"/>
      <c r="J9" s="5"/>
      <c r="K9" s="5"/>
    </row>
    <row r="10" spans="1:84" x14ac:dyDescent="0.25">
      <c r="A10" s="9" t="s">
        <v>0</v>
      </c>
      <c r="B10" s="9" t="s">
        <v>20</v>
      </c>
      <c r="C10" s="30"/>
      <c r="D10" s="10" t="str">
        <f t="shared" ref="D10:I10" si="6">CONCATENATE("B",D7," pass")</f>
        <v>B1 pass</v>
      </c>
      <c r="E10" s="10" t="str">
        <f t="shared" ref="E10" si="7">CONCATENATE("B",E7," pass")</f>
        <v>B2 pass</v>
      </c>
      <c r="F10" s="10" t="str">
        <f t="shared" si="6"/>
        <v>B3 pass</v>
      </c>
      <c r="G10" s="10" t="str">
        <f t="shared" si="6"/>
        <v>B5 pass</v>
      </c>
      <c r="H10" s="10" t="str">
        <f t="shared" si="6"/>
        <v>B6 pass</v>
      </c>
      <c r="I10" s="10" t="str">
        <f t="shared" si="6"/>
        <v>B7 pass</v>
      </c>
      <c r="J10" s="10" t="str">
        <f t="shared" ref="J10:K10" si="8">CONCATENATE("B",J7," pass")</f>
        <v>B19 pass</v>
      </c>
      <c r="K10" s="10" t="str">
        <f t="shared" si="8"/>
        <v>B20 pass</v>
      </c>
      <c r="L10" s="10" t="s">
        <v>31</v>
      </c>
      <c r="P10" s="10" t="str">
        <f t="shared" ref="P10:U10" si="9">CONCATENATE("B",P7," pass")</f>
        <v>B1 pass</v>
      </c>
      <c r="Q10" s="10" t="str">
        <f t="shared" ref="Q10" si="10">CONCATENATE("B",Q7," pass")</f>
        <v>B2 pass</v>
      </c>
      <c r="R10" s="10" t="str">
        <f t="shared" si="9"/>
        <v>B3 pass</v>
      </c>
      <c r="S10" s="10" t="str">
        <f t="shared" si="9"/>
        <v>B5 pass</v>
      </c>
      <c r="T10" s="10" t="str">
        <f t="shared" si="9"/>
        <v>B6 pass</v>
      </c>
      <c r="U10" s="10" t="str">
        <f t="shared" si="9"/>
        <v>B7 pass</v>
      </c>
      <c r="V10" s="10" t="str">
        <f t="shared" ref="V10:W10" si="11">CONCATENATE("B",V7," pass")</f>
        <v>B19 pass</v>
      </c>
      <c r="W10" s="10" t="str">
        <f t="shared" si="11"/>
        <v>B20 pass</v>
      </c>
      <c r="X10" s="10" t="s">
        <v>31</v>
      </c>
      <c r="AB10" s="10" t="str">
        <f t="shared" ref="AB10:AG10" si="12">CONCATENATE("B",AB7," pass")</f>
        <v>B1 pass</v>
      </c>
      <c r="AC10" s="10" t="str">
        <f t="shared" ref="AC10" si="13">CONCATENATE("B",AC7," pass")</f>
        <v>B2 pass</v>
      </c>
      <c r="AD10" s="10" t="str">
        <f t="shared" si="12"/>
        <v>B3 pass</v>
      </c>
      <c r="AE10" s="10" t="str">
        <f t="shared" si="12"/>
        <v>B5 pass</v>
      </c>
      <c r="AF10" s="10" t="str">
        <f t="shared" si="12"/>
        <v>B6 pass</v>
      </c>
      <c r="AG10" s="10" t="str">
        <f t="shared" si="12"/>
        <v>B7 pass</v>
      </c>
      <c r="AH10" s="10" t="str">
        <f t="shared" ref="AH10:AI10" si="14">CONCATENATE("B",AH7," pass")</f>
        <v>B19 pass</v>
      </c>
      <c r="AI10" s="10" t="str">
        <f t="shared" si="14"/>
        <v>B20 pass</v>
      </c>
      <c r="AJ10" s="10" t="s">
        <v>31</v>
      </c>
      <c r="AN10" s="10" t="str">
        <f t="shared" ref="AN10:AS10" si="15">CONCATENATE("B",AN7," pass")</f>
        <v>B1 pass</v>
      </c>
      <c r="AO10" s="10" t="str">
        <f t="shared" ref="AO10" si="16">CONCATENATE("B",AO7," pass")</f>
        <v>B2 pass</v>
      </c>
      <c r="AP10" s="10" t="str">
        <f t="shared" si="15"/>
        <v>B3 pass</v>
      </c>
      <c r="AQ10" s="10" t="str">
        <f t="shared" si="15"/>
        <v>B5 pass</v>
      </c>
      <c r="AR10" s="10" t="str">
        <f t="shared" si="15"/>
        <v>B6 pass</v>
      </c>
      <c r="AS10" s="10" t="str">
        <f t="shared" si="15"/>
        <v>B7 pass</v>
      </c>
      <c r="AT10" s="10" t="str">
        <f t="shared" ref="AT10:AU10" si="17">CONCATENATE("B",AT7," pass")</f>
        <v>B19 pass</v>
      </c>
      <c r="AU10" s="10" t="str">
        <f t="shared" si="17"/>
        <v>B20 pass</v>
      </c>
      <c r="AV10" s="10" t="s">
        <v>31</v>
      </c>
      <c r="AZ10" s="10" t="str">
        <f t="shared" ref="AZ10:BE10" si="18">CONCATENATE("B",AZ7," pass")</f>
        <v>B1 pass</v>
      </c>
      <c r="BA10" s="10" t="str">
        <f t="shared" ref="BA10" si="19">CONCATENATE("B",BA7," pass")</f>
        <v>B2 pass</v>
      </c>
      <c r="BB10" s="10" t="str">
        <f t="shared" si="18"/>
        <v>B3 pass</v>
      </c>
      <c r="BC10" s="10" t="str">
        <f t="shared" si="18"/>
        <v>B5 pass</v>
      </c>
      <c r="BD10" s="10" t="str">
        <f t="shared" si="18"/>
        <v>B6 pass</v>
      </c>
      <c r="BE10" s="10" t="str">
        <f t="shared" si="18"/>
        <v>B7 pass</v>
      </c>
      <c r="BF10" s="10" t="str">
        <f t="shared" ref="BF10:BG10" si="20">CONCATENATE("B",BF7," pass")</f>
        <v>B19 pass</v>
      </c>
      <c r="BG10" s="10" t="str">
        <f t="shared" si="20"/>
        <v>B20 pass</v>
      </c>
      <c r="BH10" s="10" t="s">
        <v>31</v>
      </c>
      <c r="BL10" s="10" t="str">
        <f t="shared" ref="BL10:BQ10" si="21">CONCATENATE("B",BL7," pass")</f>
        <v>B1 pass</v>
      </c>
      <c r="BM10" s="10" t="str">
        <f t="shared" ref="BM10" si="22">CONCATENATE("B",BM7," pass")</f>
        <v>B2 pass</v>
      </c>
      <c r="BN10" s="10" t="str">
        <f t="shared" si="21"/>
        <v>B3 pass</v>
      </c>
      <c r="BO10" s="10" t="str">
        <f t="shared" si="21"/>
        <v>B5 pass</v>
      </c>
      <c r="BP10" s="10" t="str">
        <f t="shared" si="21"/>
        <v>B6 pass</v>
      </c>
      <c r="BQ10" s="10" t="str">
        <f t="shared" si="21"/>
        <v>B7 pass</v>
      </c>
      <c r="BR10" s="10" t="str">
        <f t="shared" ref="BR10:BS10" si="23">CONCATENATE("B",BR7," pass")</f>
        <v>B19 pass</v>
      </c>
      <c r="BS10" s="10" t="str">
        <f t="shared" si="23"/>
        <v>B20 pass</v>
      </c>
      <c r="BT10" s="10" t="s">
        <v>31</v>
      </c>
      <c r="BX10" s="10" t="str">
        <f t="shared" ref="BX10:CC10" si="24">CONCATENATE("B",BX7," pass")</f>
        <v>B1 pass</v>
      </c>
      <c r="BY10" s="10" t="str">
        <f t="shared" ref="BY10" si="25">CONCATENATE("B",BY7," pass")</f>
        <v>B2 pass</v>
      </c>
      <c r="BZ10" s="10" t="str">
        <f t="shared" si="24"/>
        <v>B3 pass</v>
      </c>
      <c r="CA10" s="10" t="str">
        <f t="shared" si="24"/>
        <v>B5 pass</v>
      </c>
      <c r="CB10" s="10" t="str">
        <f t="shared" si="24"/>
        <v>B6 pass</v>
      </c>
      <c r="CC10" s="10" t="str">
        <f t="shared" si="24"/>
        <v>B7 pass</v>
      </c>
      <c r="CD10" s="10" t="str">
        <f t="shared" ref="CD10:CE10" si="26">CONCATENATE("B",CD7," pass")</f>
        <v>B19 pass</v>
      </c>
      <c r="CE10" s="10" t="str">
        <f t="shared" si="26"/>
        <v>B20 pass</v>
      </c>
      <c r="CF10" s="10" t="s">
        <v>31</v>
      </c>
    </row>
    <row r="11" spans="1:84" x14ac:dyDescent="0.25">
      <c r="A11" s="7" t="s">
        <v>10</v>
      </c>
      <c r="B11" s="7" t="s">
        <v>35</v>
      </c>
      <c r="C11" s="31"/>
      <c r="D11" s="6">
        <f>IF( SUMPRODUCT( (Data!$A$2:$A$1223=$A11)*(Data!$B$2:$B$1223=$B11)*(Data!$C$2:$C$1223=$B$1)*(Data!$D$2:$D$1223=D$7)*( (Data!$M$2:$M$1223=$B$2)+(Data!$M$2:$M$1223=$B$3)+(Data!$M$2:$M$1223=$B$4) )*(Data!$E$2:$E$1223) )=0,"N/A",SUMPRODUCT( (Data!$A$2:$A$1223=$A11)*(Data!$B$2:$B$1223=$B11)*(Data!$C$2:$C$1223=$B$1)*(Data!$D$2:$D$1223=D$7)*( (Data!$M$2:$M$1223=$B$2)+(Data!$M$2:$M$1223=$B$3)+(Data!$M$2:$M$1223=$B$4) )*(Data!$E$2:$E$1223&gt;=D$8) ) )</f>
        <v>1</v>
      </c>
      <c r="E11" s="6">
        <f>IF( SUMPRODUCT( (Data!$A$2:$A$1223=$A11)*(Data!$B$2:$B$1223=$B11)*(Data!$C$2:$C$1223=$B$1)*(Data!$D$2:$D$1223=E$7)*( (Data!$M$2:$M$1223=$B$2)+(Data!$M$2:$M$1223=$B$3)+(Data!$M$2:$M$1223=$B$4) )*(Data!$E$2:$E$1223) )=0,"N/A",SUMPRODUCT( (Data!$A$2:$A$1223=$A11)*(Data!$B$2:$B$1223=$B11)*(Data!$C$2:$C$1223=$B$1)*(Data!$D$2:$D$1223=E$7)*( (Data!$M$2:$M$1223=$B$2)+(Data!$M$2:$M$1223=$B$3)+(Data!$M$2:$M$1223=$B$4) )*(Data!$E$2:$E$1223&gt;=E$8) ) )</f>
        <v>1</v>
      </c>
      <c r="F11" s="6">
        <f>IF( SUMPRODUCT( (Data!$A$2:$A$1223=$A11)*(Data!$B$2:$B$1223=$B11)*(Data!$C$2:$C$1223=$B$1)*(Data!$D$2:$D$1223=F$7)*( (Data!$M$2:$M$1223=$B$2)+(Data!$M$2:$M$1223=$B$3)+(Data!$M$2:$M$1223=$B$4) )*(Data!$E$2:$E$1223) )=0,"N/A",SUMPRODUCT( (Data!$A$2:$A$1223=$A11)*(Data!$B$2:$B$1223=$B11)*(Data!$C$2:$C$1223=$B$1)*(Data!$D$2:$D$1223=F$7)*( (Data!$M$2:$M$1223=$B$2)+(Data!$M$2:$M$1223=$B$3)+(Data!$M$2:$M$1223=$B$4) )*(Data!$E$2:$E$1223&gt;=F$8) ) )</f>
        <v>1</v>
      </c>
      <c r="G11" s="6">
        <f>IF( SUMPRODUCT( (Data!$A$2:$A$1223=$A11)*(Data!$B$2:$B$1223=$B11)*(Data!$C$2:$C$1223=$B$1)*(Data!$D$2:$D$1223=G$7)*( (Data!$M$2:$M$1223=$B$2)+(Data!$M$2:$M$1223=$B$3)+(Data!$M$2:$M$1223=$B$4) )*(Data!$E$2:$E$1223) )=0,"N/A",SUMPRODUCT( (Data!$A$2:$A$1223=$A11)*(Data!$B$2:$B$1223=$B11)*(Data!$C$2:$C$1223=$B$1)*(Data!$D$2:$D$1223=G$7)*( (Data!$M$2:$M$1223=$B$2)+(Data!$M$2:$M$1223=$B$3)+(Data!$M$2:$M$1223=$B$4) )*(Data!$E$2:$E$1223&gt;=G$8) ) )</f>
        <v>1</v>
      </c>
      <c r="H11" s="6" t="str">
        <f>IF( SUMPRODUCT( (Data!$A$2:$A$1223=$A11)*(Data!$B$2:$B$1223=$B11)*(Data!$C$2:$C$1223=$B$1)*(Data!$D$2:$D$1223=H$7)*( (Data!$M$2:$M$1223=$B$2)+(Data!$M$2:$M$1223=$B$3)+(Data!$M$2:$M$1223=$B$4) )*(Data!$E$2:$E$1223) )=0,"N/A",SUMPRODUCT( (Data!$A$2:$A$1223=$A11)*(Data!$B$2:$B$1223=$B11)*(Data!$C$2:$C$1223=$B$1)*(Data!$D$2:$D$1223=H$7)*( (Data!$M$2:$M$1223=$B$2)+(Data!$M$2:$M$1223=$B$3)+(Data!$M$2:$M$1223=$B$4) )*(Data!$E$2:$E$1223&gt;=H$8) ) )</f>
        <v>N/A</v>
      </c>
      <c r="I11" s="6" t="str">
        <f>IF( SUMPRODUCT( (Data!$A$2:$A$1223=$A11)*(Data!$B$2:$B$1223=$B11)*(Data!$C$2:$C$1223=$B$1)*(Data!$D$2:$D$1223=I$7)*( (Data!$M$2:$M$1223=$B$2)+(Data!$M$2:$M$1223=$B$3)+(Data!$M$2:$M$1223=$B$4) )*(Data!$E$2:$E$1223) )=0,"N/A",SUMPRODUCT( (Data!$A$2:$A$1223=$A11)*(Data!$B$2:$B$1223=$B11)*(Data!$C$2:$C$1223=$B$1)*(Data!$D$2:$D$1223=I$7)*( (Data!$M$2:$M$1223=$B$2)+(Data!$M$2:$M$1223=$B$3)+(Data!$M$2:$M$1223=$B$4) )*(Data!$E$2:$E$1223&gt;=I$8) ) )</f>
        <v>N/A</v>
      </c>
      <c r="J11" s="6" t="str">
        <f>IF( SUMPRODUCT( (Data!$A$2:$A$1223=$A11)*(Data!$B$2:$B$1223=$B11)*(Data!$C$2:$C$1223=$B$1)*(Data!$D$2:$D$1223=J$7)*( (Data!$M$2:$M$1223=$B$2)+(Data!$M$2:$M$1223=$B$3)+(Data!$M$2:$M$1223=$B$4) )*(Data!$E$2:$E$1223) )=0,"N/A",SUMPRODUCT( (Data!$A$2:$A$1223=$A11)*(Data!$B$2:$B$1223=$B11)*(Data!$C$2:$C$1223=$B$1)*(Data!$D$2:$D$1223=J$7)*( (Data!$M$2:$M$1223=$B$2)+(Data!$M$2:$M$1223=$B$3)+(Data!$M$2:$M$1223=$B$4) )*(Data!$E$2:$E$1223&gt;=J$8) ) )</f>
        <v>N/A</v>
      </c>
      <c r="K11" s="6" t="str">
        <f>IF( SUMPRODUCT( (Data!$A$2:$A$1223=$A11)*(Data!$B$2:$B$1223=$B11)*(Data!$C$2:$C$1223=$B$1)*(Data!$D$2:$D$1223=K$7)*( (Data!$M$2:$M$1223=$B$2)+(Data!$M$2:$M$1223=$B$3)+(Data!$M$2:$M$1223=$B$4) )*(Data!$E$2:$E$1223) )=0,"N/A",SUMPRODUCT( (Data!$A$2:$A$1223=$A11)*(Data!$B$2:$B$1223=$B11)*(Data!$C$2:$C$1223=$B$1)*(Data!$D$2:$D$1223=K$7)*( (Data!$M$2:$M$1223=$B$2)+(Data!$M$2:$M$1223=$B$3)+(Data!$M$2:$M$1223=$B$4) )*(Data!$E$2:$E$1223&gt;=K$8) ) )</f>
        <v>N/A</v>
      </c>
      <c r="L11" s="6">
        <f>IF(COUNTIF(D11:I11,"&lt;&gt;N/A")=0,"N/A",PRODUCT(D11:I11))</f>
        <v>1</v>
      </c>
      <c r="P11" s="6">
        <f>IF( SUMPRODUCT( (Data!$A$2:$A$1223=$A11)*(Data!$B$2:$B$1223=$B11)*(Data!$C$2:$C$1223=$B$1)*(Data!$D$2:$D$1223=P$7)*( (Data!$M$2:$M$1223=$B$2)+(Data!$M$2:$M$1223=$B$3)+(Data!$M$2:$M$1223=$B$4) )*(Data!$K$2:$K$1223) )=0,"N/A",SUMPRODUCT( (Data!$A$2:$A$1223=$A11)*(Data!$B$2:$B$1223=$B11)*(Data!$C$2:$C$1223=$B$1)*(Data!$D$2:$D$1223=P$7)*( (Data!$M$2:$M$1223=$B$2)+(Data!$M$2:$M$1223=$B$3)+(Data!$M$2:$M$1223=$B$4) )*(Data!$K$2:$K$1223&lt;=P$8) ) )</f>
        <v>1</v>
      </c>
      <c r="Q11" s="6">
        <f>IF( SUMPRODUCT( (Data!$A$2:$A$1223=$A11)*(Data!$B$2:$B$1223=$B11)*(Data!$C$2:$C$1223=$B$1)*(Data!$D$2:$D$1223=Q$7)*( (Data!$M$2:$M$1223=$B$2)+(Data!$M$2:$M$1223=$B$3)+(Data!$M$2:$M$1223=$B$4) )*(Data!$K$2:$K$1223) )=0,"N/A",SUMPRODUCT( (Data!$A$2:$A$1223=$A11)*(Data!$B$2:$B$1223=$B11)*(Data!$C$2:$C$1223=$B$1)*(Data!$D$2:$D$1223=Q$7)*( (Data!$M$2:$M$1223=$B$2)+(Data!$M$2:$M$1223=$B$3)+(Data!$M$2:$M$1223=$B$4) )*(Data!$K$2:$K$1223&lt;=Q$8) ) )</f>
        <v>1</v>
      </c>
      <c r="R11" s="6">
        <f>IF( SUMPRODUCT( (Data!$A$2:$A$1223=$A11)*(Data!$B$2:$B$1223=$B11)*(Data!$C$2:$C$1223=$B$1)*(Data!$D$2:$D$1223=R$7)*( (Data!$M$2:$M$1223=$B$2)+(Data!$M$2:$M$1223=$B$3)+(Data!$M$2:$M$1223=$B$4) )*(Data!$K$2:$K$1223) )=0,"N/A",SUMPRODUCT( (Data!$A$2:$A$1223=$A11)*(Data!$B$2:$B$1223=$B11)*(Data!$C$2:$C$1223=$B$1)*(Data!$D$2:$D$1223=R$7)*( (Data!$M$2:$M$1223=$B$2)+(Data!$M$2:$M$1223=$B$3)+(Data!$M$2:$M$1223=$B$4) )*(Data!$K$2:$K$1223&lt;=R$8) ) )</f>
        <v>1</v>
      </c>
      <c r="S11" s="6">
        <f>IF( SUMPRODUCT( (Data!$A$2:$A$1223=$A11)*(Data!$B$2:$B$1223=$B11)*(Data!$C$2:$C$1223=$B$1)*(Data!$D$2:$D$1223=S$7)*( (Data!$M$2:$M$1223=$B$2)+(Data!$M$2:$M$1223=$B$3)+(Data!$M$2:$M$1223=$B$4) )*(Data!$K$2:$K$1223) )=0,"N/A",SUMPRODUCT( (Data!$A$2:$A$1223=$A11)*(Data!$B$2:$B$1223=$B11)*(Data!$C$2:$C$1223=$B$1)*(Data!$D$2:$D$1223=S$7)*( (Data!$M$2:$M$1223=$B$2)+(Data!$M$2:$M$1223=$B$3)+(Data!$M$2:$M$1223=$B$4) )*(Data!$K$2:$K$1223&lt;=S$8) ) )</f>
        <v>0</v>
      </c>
      <c r="T11" s="6" t="str">
        <f>IF( SUMPRODUCT( (Data!$A$2:$A$1223=$A11)*(Data!$B$2:$B$1223=$B11)*(Data!$C$2:$C$1223=$B$1)*(Data!$D$2:$D$1223=T$7)*( (Data!$M$2:$M$1223=$B$2)+(Data!$M$2:$M$1223=$B$3)+(Data!$M$2:$M$1223=$B$4) )*(Data!$K$2:$K$1223) )=0,"N/A",SUMPRODUCT( (Data!$A$2:$A$1223=$A11)*(Data!$B$2:$B$1223=$B11)*(Data!$C$2:$C$1223=$B$1)*(Data!$D$2:$D$1223=T$7)*( (Data!$M$2:$M$1223=$B$2)+(Data!$M$2:$M$1223=$B$3)+(Data!$M$2:$M$1223=$B$4) )*(Data!$K$2:$K$1223&lt;=T$8) ) )</f>
        <v>N/A</v>
      </c>
      <c r="U11" s="6" t="str">
        <f>IF( SUMPRODUCT( (Data!$A$2:$A$1223=$A11)*(Data!$B$2:$B$1223=$B11)*(Data!$C$2:$C$1223=$B$1)*(Data!$D$2:$D$1223=U$7)*( (Data!$M$2:$M$1223=$B$2)+(Data!$M$2:$M$1223=$B$3)+(Data!$M$2:$M$1223=$B$4) )*(Data!$K$2:$K$1223) )=0,"N/A",SUMPRODUCT( (Data!$A$2:$A$1223=$A11)*(Data!$B$2:$B$1223=$B11)*(Data!$C$2:$C$1223=$B$1)*(Data!$D$2:$D$1223=U$7)*( (Data!$M$2:$M$1223=$B$2)+(Data!$M$2:$M$1223=$B$3)+(Data!$M$2:$M$1223=$B$4) )*(Data!$K$2:$K$1223&lt;=U$8) ) )</f>
        <v>N/A</v>
      </c>
      <c r="V11" s="6" t="str">
        <f>IF( SUMPRODUCT( (Data!$A$2:$A$1223=$A11)*(Data!$B$2:$B$1223=$B11)*(Data!$C$2:$C$1223=$B$1)*(Data!$D$2:$D$1223=V$7)*( (Data!$M$2:$M$1223=$B$2)+(Data!$M$2:$M$1223=$B$3)+(Data!$M$2:$M$1223=$B$4) )*(Data!$K$2:$K$1223) )=0,"N/A",SUMPRODUCT( (Data!$A$2:$A$1223=$A11)*(Data!$B$2:$B$1223=$B11)*(Data!$C$2:$C$1223=$B$1)*(Data!$D$2:$D$1223=V$7)*( (Data!$M$2:$M$1223=$B$2)+(Data!$M$2:$M$1223=$B$3)+(Data!$M$2:$M$1223=$B$4) )*(Data!$K$2:$K$1223&lt;=V$8) ) )</f>
        <v>N/A</v>
      </c>
      <c r="W11" s="6" t="str">
        <f>IF( SUMPRODUCT( (Data!$A$2:$A$1223=$A11)*(Data!$B$2:$B$1223=$B11)*(Data!$C$2:$C$1223=$B$1)*(Data!$D$2:$D$1223=W$7)*( (Data!$M$2:$M$1223=$B$2)+(Data!$M$2:$M$1223=$B$3)+(Data!$M$2:$M$1223=$B$4) )*(Data!$K$2:$K$1223) )=0,"N/A",SUMPRODUCT( (Data!$A$2:$A$1223=$A11)*(Data!$B$2:$B$1223=$B11)*(Data!$C$2:$C$1223=$B$1)*(Data!$D$2:$D$1223=W$7)*( (Data!$M$2:$M$1223=$B$2)+(Data!$M$2:$M$1223=$B$3)+(Data!$M$2:$M$1223=$B$4) )*(Data!$K$2:$K$1223&lt;=W$8) ) )</f>
        <v>N/A</v>
      </c>
      <c r="X11" s="6">
        <f>IF(COUNTIF(P11:U11,"&lt;&gt;N/A")=0,"N/A",PRODUCT(P11:U11))</f>
        <v>0</v>
      </c>
      <c r="AB11" s="6">
        <f t="shared" ref="AB11:AI11" si="27">IF(D11&lt;&gt;"N/A",IF(P11&lt;&gt;"N/A",D11*P11,"N/A"),"N/A")</f>
        <v>1</v>
      </c>
      <c r="AC11" s="6">
        <f t="shared" si="27"/>
        <v>1</v>
      </c>
      <c r="AD11" s="6">
        <f t="shared" si="27"/>
        <v>1</v>
      </c>
      <c r="AE11" s="6">
        <f t="shared" si="27"/>
        <v>0</v>
      </c>
      <c r="AF11" s="6" t="str">
        <f t="shared" si="27"/>
        <v>N/A</v>
      </c>
      <c r="AG11" s="6" t="str">
        <f t="shared" si="27"/>
        <v>N/A</v>
      </c>
      <c r="AH11" s="6" t="str">
        <f t="shared" si="27"/>
        <v>N/A</v>
      </c>
      <c r="AI11" s="6" t="str">
        <f t="shared" si="27"/>
        <v>N/A</v>
      </c>
      <c r="AJ11" s="6">
        <f>IF(COUNTIF(AB11:AG11,"&lt;&gt;N/A")=0,"N/A",PRODUCT(AB11:AG11))</f>
        <v>0</v>
      </c>
      <c r="AN11" s="6">
        <f>IF( SUMPRODUCT( (Data!$A$2:$A$1223=$A11)*(Data!$B$2:$B$1223=$B11)*(Data!$C$2:$C$1223=$B$1)*(Data!$D$2:$D$1223=AN$7)*( (Data!$M$2:$M$1223=$B$2)+(Data!$M$2:$M$1223=$B$3)+(Data!$M$2:$M$1223=$B$4) )*(Data!$F$2:$F$1223) )=0,"N/A",SUMPRODUCT( (Data!$A$2:$A$1223=$A11)*(Data!$B$2:$B$1223=$B11)*(Data!$C$2:$C$1223=$B$1)*(Data!$D$2:$D$1223=AN$7)*( (Data!$M$2:$M$1223=$B$2)+(Data!$M$2:$M$1223=$B$3)+(Data!$M$2:$M$1223=$B$4) )*(Data!$F$2:$F$1223&gt;=AN$8) ) )</f>
        <v>0</v>
      </c>
      <c r="AO11" s="6">
        <f>IF( SUMPRODUCT( (Data!$A$2:$A$1223=$A11)*(Data!$B$2:$B$1223=$B11)*(Data!$C$2:$C$1223=$B$1)*(Data!$D$2:$D$1223=AO$7)*( (Data!$M$2:$M$1223=$B$2)+(Data!$M$2:$M$1223=$B$3)+(Data!$M$2:$M$1223=$B$4) )*(Data!$F$2:$F$1223) )=0,"N/A",SUMPRODUCT( (Data!$A$2:$A$1223=$A11)*(Data!$B$2:$B$1223=$B11)*(Data!$C$2:$C$1223=$B$1)*(Data!$D$2:$D$1223=AO$7)*( (Data!$M$2:$M$1223=$B$2)+(Data!$M$2:$M$1223=$B$3)+(Data!$M$2:$M$1223=$B$4) )*(Data!$F$2:$F$1223&gt;=AO$8) ) )</f>
        <v>1</v>
      </c>
      <c r="AP11" s="6">
        <f>IF( SUMPRODUCT( (Data!$A$2:$A$1223=$A11)*(Data!$B$2:$B$1223=$B11)*(Data!$C$2:$C$1223=$B$1)*(Data!$D$2:$D$1223=AP$7)*( (Data!$M$2:$M$1223=$B$2)+(Data!$M$2:$M$1223=$B$3)+(Data!$M$2:$M$1223=$B$4) )*(Data!$F$2:$F$1223) )=0,"N/A",SUMPRODUCT( (Data!$A$2:$A$1223=$A11)*(Data!$B$2:$B$1223=$B11)*(Data!$C$2:$C$1223=$B$1)*(Data!$D$2:$D$1223=AP$7)*( (Data!$M$2:$M$1223=$B$2)+(Data!$M$2:$M$1223=$B$3)+(Data!$M$2:$M$1223=$B$4) )*(Data!$F$2:$F$1223&gt;=AP$8) ) )</f>
        <v>0</v>
      </c>
      <c r="AQ11" s="6">
        <f>IF( SUMPRODUCT( (Data!$A$2:$A$1223=$A11)*(Data!$B$2:$B$1223=$B11)*(Data!$C$2:$C$1223=$B$1)*(Data!$D$2:$D$1223=AQ$7)*( (Data!$M$2:$M$1223=$B$2)+(Data!$M$2:$M$1223=$B$3)+(Data!$M$2:$M$1223=$B$4) )*(Data!$F$2:$F$1223) )=0,"N/A",SUMPRODUCT( (Data!$A$2:$A$1223=$A11)*(Data!$B$2:$B$1223=$B11)*(Data!$C$2:$C$1223=$B$1)*(Data!$D$2:$D$1223=AQ$7)*( (Data!$M$2:$M$1223=$B$2)+(Data!$M$2:$M$1223=$B$3)+(Data!$M$2:$M$1223=$B$4) )*(Data!$F$2:$F$1223&gt;=AQ$8) ) )</f>
        <v>1</v>
      </c>
      <c r="AR11" s="6" t="str">
        <f>IF( SUMPRODUCT( (Data!$A$2:$A$1223=$A11)*(Data!$B$2:$B$1223=$B11)*(Data!$C$2:$C$1223=$B$1)*(Data!$D$2:$D$1223=AR$7)*( (Data!$M$2:$M$1223=$B$2)+(Data!$M$2:$M$1223=$B$3)+(Data!$M$2:$M$1223=$B$4) )*(Data!$F$2:$F$1223) )=0,"N/A",SUMPRODUCT( (Data!$A$2:$A$1223=$A11)*(Data!$B$2:$B$1223=$B11)*(Data!$C$2:$C$1223=$B$1)*(Data!$D$2:$D$1223=AR$7)*( (Data!$M$2:$M$1223=$B$2)+(Data!$M$2:$M$1223=$B$3)+(Data!$M$2:$M$1223=$B$4) )*(Data!$F$2:$F$1223&gt;=AR$8) ) )</f>
        <v>N/A</v>
      </c>
      <c r="AS11" s="6" t="str">
        <f>IF( SUMPRODUCT( (Data!$A$2:$A$1223=$A11)*(Data!$B$2:$B$1223=$B11)*(Data!$C$2:$C$1223=$B$1)*(Data!$D$2:$D$1223=AS$7)*( (Data!$M$2:$M$1223=$B$2)+(Data!$M$2:$M$1223=$B$3)+(Data!$M$2:$M$1223=$B$4) )*(Data!$F$2:$F$1223) )=0,"N/A",SUMPRODUCT( (Data!$A$2:$A$1223=$A11)*(Data!$B$2:$B$1223=$B11)*(Data!$C$2:$C$1223=$B$1)*(Data!$D$2:$D$1223=AS$7)*( (Data!$M$2:$M$1223=$B$2)+(Data!$M$2:$M$1223=$B$3)+(Data!$M$2:$M$1223=$B$4) )*(Data!$F$2:$F$1223&gt;=AS$8) ) )</f>
        <v>N/A</v>
      </c>
      <c r="AT11" s="6" t="str">
        <f>IF( SUMPRODUCT( (Data!$A$2:$A$1223=$A11)*(Data!$B$2:$B$1223=$B11)*(Data!$C$2:$C$1223=$B$1)*(Data!$D$2:$D$1223=AT$7)*( (Data!$M$2:$M$1223=$B$2)+(Data!$M$2:$M$1223=$B$3)+(Data!$M$2:$M$1223=$B$4) )*(Data!$F$2:$F$1223) )=0,"N/A",SUMPRODUCT( (Data!$A$2:$A$1223=$A11)*(Data!$B$2:$B$1223=$B11)*(Data!$C$2:$C$1223=$B$1)*(Data!$D$2:$D$1223=AT$7)*( (Data!$M$2:$M$1223=$B$2)+(Data!$M$2:$M$1223=$B$3)+(Data!$M$2:$M$1223=$B$4) )*(Data!$F$2:$F$1223&gt;=AT$8) ) )</f>
        <v>N/A</v>
      </c>
      <c r="AU11" s="6" t="str">
        <f>IF( SUMPRODUCT( (Data!$A$2:$A$1223=$A11)*(Data!$B$2:$B$1223=$B11)*(Data!$C$2:$C$1223=$B$1)*(Data!$D$2:$D$1223=AU$7)*( (Data!$M$2:$M$1223=$B$2)+(Data!$M$2:$M$1223=$B$3)+(Data!$M$2:$M$1223=$B$4) )*(Data!$F$2:$F$1223) )=0,"N/A",SUMPRODUCT( (Data!$A$2:$A$1223=$A11)*(Data!$B$2:$B$1223=$B11)*(Data!$C$2:$C$1223=$B$1)*(Data!$D$2:$D$1223=AU$7)*( (Data!$M$2:$M$1223=$B$2)+(Data!$M$2:$M$1223=$B$3)+(Data!$M$2:$M$1223=$B$4) )*(Data!$F$2:$F$1223&gt;=AU$8) ) )</f>
        <v>N/A</v>
      </c>
      <c r="AV11" s="6">
        <f>IF(COUNTIF(AN11:AS11,"&lt;&gt;N/A")=0,"N/A",PRODUCT(AN11:AS11))</f>
        <v>0</v>
      </c>
      <c r="AZ11" s="6">
        <f>IF( SUMPRODUCT( (Data!$A$2:$A$1223=$A11)*(Data!$B$2:$B$1223=$B11)*(Data!$C$2:$C$1223=$B$1)*(Data!$D$2:$D$1223=AZ$7)*( (Data!$M$2:$M$1223=$B$2)+(Data!$M$2:$M$1223=$B$3)+(Data!$M$2:$M$1223=$B$4) )*(Data!$L$2:$L$1223) )=0,"N/A",SUMPRODUCT( (Data!$A$2:$A$1223=$A11)*(Data!$B$2:$B$1223=$B11)*(Data!$C$2:$C$1223=$B$1)*(Data!$D$2:$D$1223=AZ$7)*( (Data!$M$2:$M$1223=$B$2)+(Data!$M$2:$M$1223=$B$3)+(Data!$M$2:$M$1223=$B$4) )*(Data!$L$2:$L$1223&lt;=AZ$8) ) )</f>
        <v>1</v>
      </c>
      <c r="BA11" s="6">
        <f>IF( SUMPRODUCT( (Data!$A$2:$A$1223=$A11)*(Data!$B$2:$B$1223=$B11)*(Data!$C$2:$C$1223=$B$1)*(Data!$D$2:$D$1223=BA$7)*( (Data!$M$2:$M$1223=$B$2)+(Data!$M$2:$M$1223=$B$3)+(Data!$M$2:$M$1223=$B$4) )*(Data!$L$2:$L$1223) )=0,"N/A",SUMPRODUCT( (Data!$A$2:$A$1223=$A11)*(Data!$B$2:$B$1223=$B11)*(Data!$C$2:$C$1223=$B$1)*(Data!$D$2:$D$1223=BA$7)*( (Data!$M$2:$M$1223=$B$2)+(Data!$M$2:$M$1223=$B$3)+(Data!$M$2:$M$1223=$B$4) )*(Data!$L$2:$L$1223&lt;=BA$8) ) )</f>
        <v>1</v>
      </c>
      <c r="BB11" s="6">
        <f>IF( SUMPRODUCT( (Data!$A$2:$A$1223=$A11)*(Data!$B$2:$B$1223=$B11)*(Data!$C$2:$C$1223=$B$1)*(Data!$D$2:$D$1223=BB$7)*( (Data!$M$2:$M$1223=$B$2)+(Data!$M$2:$M$1223=$B$3)+(Data!$M$2:$M$1223=$B$4) )*(Data!$L$2:$L$1223) )=0,"N/A",SUMPRODUCT( (Data!$A$2:$A$1223=$A11)*(Data!$B$2:$B$1223=$B11)*(Data!$C$2:$C$1223=$B$1)*(Data!$D$2:$D$1223=BB$7)*( (Data!$M$2:$M$1223=$B$2)+(Data!$M$2:$M$1223=$B$3)+(Data!$M$2:$M$1223=$B$4) )*(Data!$L$2:$L$1223&lt;=BB$8) ) )</f>
        <v>1</v>
      </c>
      <c r="BC11" s="6">
        <f>IF( SUMPRODUCT( (Data!$A$2:$A$1223=$A11)*(Data!$B$2:$B$1223=$B11)*(Data!$C$2:$C$1223=$B$1)*(Data!$D$2:$D$1223=BC$7)*( (Data!$M$2:$M$1223=$B$2)+(Data!$M$2:$M$1223=$B$3)+(Data!$M$2:$M$1223=$B$4) )*(Data!$L$2:$L$1223) )=0,"N/A",SUMPRODUCT( (Data!$A$2:$A$1223=$A11)*(Data!$B$2:$B$1223=$B11)*(Data!$C$2:$C$1223=$B$1)*(Data!$D$2:$D$1223=BC$7)*( (Data!$M$2:$M$1223=$B$2)+(Data!$M$2:$M$1223=$B$3)+(Data!$M$2:$M$1223=$B$4) )*(Data!$L$2:$L$1223&lt;=BC$8) ) )</f>
        <v>1</v>
      </c>
      <c r="BD11" s="6" t="str">
        <f>IF( SUMPRODUCT( (Data!$A$2:$A$1223=$A11)*(Data!$B$2:$B$1223=$B11)*(Data!$C$2:$C$1223=$B$1)*(Data!$D$2:$D$1223=BD$7)*( (Data!$M$2:$M$1223=$B$2)+(Data!$M$2:$M$1223=$B$3)+(Data!$M$2:$M$1223=$B$4) )*(Data!$L$2:$L$1223) )=0,"N/A",SUMPRODUCT( (Data!$A$2:$A$1223=$A11)*(Data!$B$2:$B$1223=$B11)*(Data!$C$2:$C$1223=$B$1)*(Data!$D$2:$D$1223=BD$7)*( (Data!$M$2:$M$1223=$B$2)+(Data!$M$2:$M$1223=$B$3)+(Data!$M$2:$M$1223=$B$4) )*(Data!$L$2:$L$1223&lt;=BD$8) ) )</f>
        <v>N/A</v>
      </c>
      <c r="BE11" s="6" t="str">
        <f>IF( SUMPRODUCT( (Data!$A$2:$A$1223=$A11)*(Data!$B$2:$B$1223=$B11)*(Data!$C$2:$C$1223=$B$1)*(Data!$D$2:$D$1223=BE$7)*( (Data!$M$2:$M$1223=$B$2)+(Data!$M$2:$M$1223=$B$3)+(Data!$M$2:$M$1223=$B$4) )*(Data!$L$2:$L$1223) )=0,"N/A",SUMPRODUCT( (Data!$A$2:$A$1223=$A11)*(Data!$B$2:$B$1223=$B11)*(Data!$C$2:$C$1223=$B$1)*(Data!$D$2:$D$1223=BE$7)*( (Data!$M$2:$M$1223=$B$2)+(Data!$M$2:$M$1223=$B$3)+(Data!$M$2:$M$1223=$B$4) )*(Data!$L$2:$L$1223&lt;=BE$8) ) )</f>
        <v>N/A</v>
      </c>
      <c r="BF11" s="6" t="str">
        <f>IF( SUMPRODUCT( (Data!$A$2:$A$1223=$A11)*(Data!$B$2:$B$1223=$B11)*(Data!$C$2:$C$1223=$B$1)*(Data!$D$2:$D$1223=BF$7)*( (Data!$M$2:$M$1223=$B$2)+(Data!$M$2:$M$1223=$B$3)+(Data!$M$2:$M$1223=$B$4) )*(Data!$L$2:$L$1223) )=0,"N/A",SUMPRODUCT( (Data!$A$2:$A$1223=$A11)*(Data!$B$2:$B$1223=$B11)*(Data!$C$2:$C$1223=$B$1)*(Data!$D$2:$D$1223=BF$7)*( (Data!$M$2:$M$1223=$B$2)+(Data!$M$2:$M$1223=$B$3)+(Data!$M$2:$M$1223=$B$4) )*(Data!$L$2:$L$1223&lt;=BF$8) ) )</f>
        <v>N/A</v>
      </c>
      <c r="BG11" s="6" t="str">
        <f>IF( SUMPRODUCT( (Data!$A$2:$A$1223=$A11)*(Data!$B$2:$B$1223=$B11)*(Data!$C$2:$C$1223=$B$1)*(Data!$D$2:$D$1223=BG$7)*( (Data!$M$2:$M$1223=$B$2)+(Data!$M$2:$M$1223=$B$3)+(Data!$M$2:$M$1223=$B$4) )*(Data!$L$2:$L$1223) )=0,"N/A",SUMPRODUCT( (Data!$A$2:$A$1223=$A11)*(Data!$B$2:$B$1223=$B11)*(Data!$C$2:$C$1223=$B$1)*(Data!$D$2:$D$1223=BG$7)*( (Data!$M$2:$M$1223=$B$2)+(Data!$M$2:$M$1223=$B$3)+(Data!$M$2:$M$1223=$B$4) )*(Data!$L$2:$L$1223&lt;=BG$8) ) )</f>
        <v>N/A</v>
      </c>
      <c r="BH11" s="6">
        <f>IF(COUNTIF(AZ11:BE11,"&lt;&gt;N/A")=0,"N/A",PRODUCT(AZ11:BE11))</f>
        <v>1</v>
      </c>
      <c r="BL11" s="6">
        <f t="shared" ref="BL11:BS11" si="28">IF(AN11&lt;&gt;"N/A",IF(AZ11&lt;&gt;"N/A",AN11*AZ11,"N/A"),"N/A")</f>
        <v>0</v>
      </c>
      <c r="BM11" s="6">
        <f t="shared" si="28"/>
        <v>1</v>
      </c>
      <c r="BN11" s="6">
        <f t="shared" si="28"/>
        <v>0</v>
      </c>
      <c r="BO11" s="6">
        <f t="shared" si="28"/>
        <v>1</v>
      </c>
      <c r="BP11" s="6" t="str">
        <f t="shared" si="28"/>
        <v>N/A</v>
      </c>
      <c r="BQ11" s="6" t="str">
        <f t="shared" si="28"/>
        <v>N/A</v>
      </c>
      <c r="BR11" s="6" t="str">
        <f t="shared" si="28"/>
        <v>N/A</v>
      </c>
      <c r="BS11" s="6" t="str">
        <f t="shared" si="28"/>
        <v>N/A</v>
      </c>
      <c r="BT11" s="6">
        <f>IF(COUNTIF(BL11:BQ11,"&lt;&gt;N/A")=0,"N/A",PRODUCT(BL11:BQ11))</f>
        <v>0</v>
      </c>
      <c r="BX11" s="6">
        <f t="shared" ref="BX11:CE11" si="29">IF(AB11&lt;&gt;"N/A",IF(BL11&lt;&gt;"N/A",AB11*BL11,"N/A"),"N/A")</f>
        <v>0</v>
      </c>
      <c r="BY11" s="6">
        <f t="shared" si="29"/>
        <v>1</v>
      </c>
      <c r="BZ11" s="6">
        <f t="shared" si="29"/>
        <v>0</v>
      </c>
      <c r="CA11" s="6">
        <f t="shared" si="29"/>
        <v>0</v>
      </c>
      <c r="CB11" s="6" t="str">
        <f t="shared" si="29"/>
        <v>N/A</v>
      </c>
      <c r="CC11" s="6" t="str">
        <f t="shared" si="29"/>
        <v>N/A</v>
      </c>
      <c r="CD11" s="6" t="str">
        <f t="shared" si="29"/>
        <v>N/A</v>
      </c>
      <c r="CE11" s="6" t="str">
        <f t="shared" si="29"/>
        <v>N/A</v>
      </c>
      <c r="CF11" s="6">
        <f>IF(COUNTIF(BX11:CC11,"&lt;&gt;N/A")=0,"N/A",PRODUCT(BX11:CC11))</f>
        <v>0</v>
      </c>
    </row>
    <row r="12" spans="1:84" x14ac:dyDescent="0.25">
      <c r="A12" s="7" t="s">
        <v>13</v>
      </c>
      <c r="B12" s="7" t="s">
        <v>35</v>
      </c>
      <c r="C12" s="31"/>
      <c r="D12" s="6">
        <f>IF( SUMPRODUCT( (Data!$A$2:$A$1223=$A12)*(Data!$B$2:$B$1223=$B12)*(Data!$C$2:$C$1223=$B$1)*(Data!$D$2:$D$1223=D$7)*( (Data!$M$2:$M$1223=$B$2)+(Data!$M$2:$M$1223=$B$3)+(Data!$M$2:$M$1223=$B$4) )*(Data!$E$2:$E$1223) )=0,"N/A",SUMPRODUCT( (Data!$A$2:$A$1223=$A12)*(Data!$B$2:$B$1223=$B12)*(Data!$C$2:$C$1223=$B$1)*(Data!$D$2:$D$1223=D$7)*( (Data!$M$2:$M$1223=$B$2)+(Data!$M$2:$M$1223=$B$3)+(Data!$M$2:$M$1223=$B$4) )*(Data!$E$2:$E$1223&gt;=D$8) ) )</f>
        <v>1</v>
      </c>
      <c r="E12" s="6">
        <f>IF( SUMPRODUCT( (Data!$A$2:$A$1223=$A12)*(Data!$B$2:$B$1223=$B12)*(Data!$C$2:$C$1223=$B$1)*(Data!$D$2:$D$1223=E$7)*( (Data!$M$2:$M$1223=$B$2)+(Data!$M$2:$M$1223=$B$3)+(Data!$M$2:$M$1223=$B$4) )*(Data!$E$2:$E$1223) )=0,"N/A",SUMPRODUCT( (Data!$A$2:$A$1223=$A12)*(Data!$B$2:$B$1223=$B12)*(Data!$C$2:$C$1223=$B$1)*(Data!$D$2:$D$1223=E$7)*( (Data!$M$2:$M$1223=$B$2)+(Data!$M$2:$M$1223=$B$3)+(Data!$M$2:$M$1223=$B$4) )*(Data!$E$2:$E$1223&gt;=E$8) ) )</f>
        <v>1</v>
      </c>
      <c r="F12" s="6">
        <f>IF( SUMPRODUCT( (Data!$A$2:$A$1223=$A12)*(Data!$B$2:$B$1223=$B12)*(Data!$C$2:$C$1223=$B$1)*(Data!$D$2:$D$1223=F$7)*( (Data!$M$2:$M$1223=$B$2)+(Data!$M$2:$M$1223=$B$3)+(Data!$M$2:$M$1223=$B$4) )*(Data!$E$2:$E$1223) )=0,"N/A",SUMPRODUCT( (Data!$A$2:$A$1223=$A12)*(Data!$B$2:$B$1223=$B12)*(Data!$C$2:$C$1223=$B$1)*(Data!$D$2:$D$1223=F$7)*( (Data!$M$2:$M$1223=$B$2)+(Data!$M$2:$M$1223=$B$3)+(Data!$M$2:$M$1223=$B$4) )*(Data!$E$2:$E$1223&gt;=F$8) ) )</f>
        <v>1</v>
      </c>
      <c r="G12" s="6">
        <f>IF( SUMPRODUCT( (Data!$A$2:$A$1223=$A12)*(Data!$B$2:$B$1223=$B12)*(Data!$C$2:$C$1223=$B$1)*(Data!$D$2:$D$1223=G$7)*( (Data!$M$2:$M$1223=$B$2)+(Data!$M$2:$M$1223=$B$3)+(Data!$M$2:$M$1223=$B$4) )*(Data!$E$2:$E$1223) )=0,"N/A",SUMPRODUCT( (Data!$A$2:$A$1223=$A12)*(Data!$B$2:$B$1223=$B12)*(Data!$C$2:$C$1223=$B$1)*(Data!$D$2:$D$1223=G$7)*( (Data!$M$2:$M$1223=$B$2)+(Data!$M$2:$M$1223=$B$3)+(Data!$M$2:$M$1223=$B$4) )*(Data!$E$2:$E$1223&gt;=G$8) ) )</f>
        <v>1</v>
      </c>
      <c r="H12" s="6" t="str">
        <f>IF( SUMPRODUCT( (Data!$A$2:$A$1223=$A12)*(Data!$B$2:$B$1223=$B12)*(Data!$C$2:$C$1223=$B$1)*(Data!$D$2:$D$1223=H$7)*( (Data!$M$2:$M$1223=$B$2)+(Data!$M$2:$M$1223=$B$3)+(Data!$M$2:$M$1223=$B$4) )*(Data!$E$2:$E$1223) )=0,"N/A",SUMPRODUCT( (Data!$A$2:$A$1223=$A12)*(Data!$B$2:$B$1223=$B12)*(Data!$C$2:$C$1223=$B$1)*(Data!$D$2:$D$1223=H$7)*( (Data!$M$2:$M$1223=$B$2)+(Data!$M$2:$M$1223=$B$3)+(Data!$M$2:$M$1223=$B$4) )*(Data!$E$2:$E$1223&gt;=H$8) ) )</f>
        <v>N/A</v>
      </c>
      <c r="I12" s="6" t="str">
        <f>IF( SUMPRODUCT( (Data!$A$2:$A$1223=$A12)*(Data!$B$2:$B$1223=$B12)*(Data!$C$2:$C$1223=$B$1)*(Data!$D$2:$D$1223=I$7)*( (Data!$M$2:$M$1223=$B$2)+(Data!$M$2:$M$1223=$B$3)+(Data!$M$2:$M$1223=$B$4) )*(Data!$E$2:$E$1223) )=0,"N/A",SUMPRODUCT( (Data!$A$2:$A$1223=$A12)*(Data!$B$2:$B$1223=$B12)*(Data!$C$2:$C$1223=$B$1)*(Data!$D$2:$D$1223=I$7)*( (Data!$M$2:$M$1223=$B$2)+(Data!$M$2:$M$1223=$B$3)+(Data!$M$2:$M$1223=$B$4) )*(Data!$E$2:$E$1223&gt;=I$8) ) )</f>
        <v>N/A</v>
      </c>
      <c r="J12" s="6" t="str">
        <f>IF( SUMPRODUCT( (Data!$A$2:$A$1223=$A12)*(Data!$B$2:$B$1223=$B12)*(Data!$C$2:$C$1223=$B$1)*(Data!$D$2:$D$1223=J$7)*( (Data!$M$2:$M$1223=$B$2)+(Data!$M$2:$M$1223=$B$3)+(Data!$M$2:$M$1223=$B$4) )*(Data!$E$2:$E$1223) )=0,"N/A",SUMPRODUCT( (Data!$A$2:$A$1223=$A12)*(Data!$B$2:$B$1223=$B12)*(Data!$C$2:$C$1223=$B$1)*(Data!$D$2:$D$1223=J$7)*( (Data!$M$2:$M$1223=$B$2)+(Data!$M$2:$M$1223=$B$3)+(Data!$M$2:$M$1223=$B$4) )*(Data!$E$2:$E$1223&gt;=J$8) ) )</f>
        <v>N/A</v>
      </c>
      <c r="K12" s="6">
        <f>IF( SUMPRODUCT( (Data!$A$2:$A$1223=$A12)*(Data!$B$2:$B$1223=$B12)*(Data!$C$2:$C$1223=$B$1)*(Data!$D$2:$D$1223=K$7)*( (Data!$M$2:$M$1223=$B$2)+(Data!$M$2:$M$1223=$B$3)+(Data!$M$2:$M$1223=$B$4) )*(Data!$E$2:$E$1223) )=0,"N/A",SUMPRODUCT( (Data!$A$2:$A$1223=$A12)*(Data!$B$2:$B$1223=$B12)*(Data!$C$2:$C$1223=$B$1)*(Data!$D$2:$D$1223=K$7)*( (Data!$M$2:$M$1223=$B$2)+(Data!$M$2:$M$1223=$B$3)+(Data!$M$2:$M$1223=$B$4) )*(Data!$E$2:$E$1223&gt;=K$8) ) )</f>
        <v>0</v>
      </c>
      <c r="L12" s="6">
        <f t="shared" ref="L12:L18" si="30">IF(COUNTIF(D12:I12,"&lt;&gt;N/A")=0,"N/A",PRODUCT(D12:I12))</f>
        <v>1</v>
      </c>
      <c r="P12" s="6">
        <f>IF( SUMPRODUCT( (Data!$A$2:$A$1223=$A12)*(Data!$B$2:$B$1223=$B12)*(Data!$C$2:$C$1223=$B$1)*(Data!$D$2:$D$1223=P$7)*( (Data!$M$2:$M$1223=$B$2)+(Data!$M$2:$M$1223=$B$3)+(Data!$M$2:$M$1223=$B$4) )*(Data!$K$2:$K$1223) )=0,"N/A",SUMPRODUCT( (Data!$A$2:$A$1223=$A12)*(Data!$B$2:$B$1223=$B12)*(Data!$C$2:$C$1223=$B$1)*(Data!$D$2:$D$1223=P$7)*( (Data!$M$2:$M$1223=$B$2)+(Data!$M$2:$M$1223=$B$3)+(Data!$M$2:$M$1223=$B$4) )*(Data!$K$2:$K$1223&lt;=P$8) ) )</f>
        <v>1</v>
      </c>
      <c r="Q12" s="6">
        <f>IF( SUMPRODUCT( (Data!$A$2:$A$1223=$A12)*(Data!$B$2:$B$1223=$B12)*(Data!$C$2:$C$1223=$B$1)*(Data!$D$2:$D$1223=Q$7)*( (Data!$M$2:$M$1223=$B$2)+(Data!$M$2:$M$1223=$B$3)+(Data!$M$2:$M$1223=$B$4) )*(Data!$K$2:$K$1223) )=0,"N/A",SUMPRODUCT( (Data!$A$2:$A$1223=$A12)*(Data!$B$2:$B$1223=$B12)*(Data!$C$2:$C$1223=$B$1)*(Data!$D$2:$D$1223=Q$7)*( (Data!$M$2:$M$1223=$B$2)+(Data!$M$2:$M$1223=$B$3)+(Data!$M$2:$M$1223=$B$4) )*(Data!$K$2:$K$1223&lt;=Q$8) ) )</f>
        <v>1</v>
      </c>
      <c r="R12" s="6">
        <f>IF( SUMPRODUCT( (Data!$A$2:$A$1223=$A12)*(Data!$B$2:$B$1223=$B12)*(Data!$C$2:$C$1223=$B$1)*(Data!$D$2:$D$1223=R$7)*( (Data!$M$2:$M$1223=$B$2)+(Data!$M$2:$M$1223=$B$3)+(Data!$M$2:$M$1223=$B$4) )*(Data!$K$2:$K$1223) )=0,"N/A",SUMPRODUCT( (Data!$A$2:$A$1223=$A12)*(Data!$B$2:$B$1223=$B12)*(Data!$C$2:$C$1223=$B$1)*(Data!$D$2:$D$1223=R$7)*( (Data!$M$2:$M$1223=$B$2)+(Data!$M$2:$M$1223=$B$3)+(Data!$M$2:$M$1223=$B$4) )*(Data!$K$2:$K$1223&lt;=R$8) ) )</f>
        <v>0</v>
      </c>
      <c r="S12" s="6">
        <f>IF( SUMPRODUCT( (Data!$A$2:$A$1223=$A12)*(Data!$B$2:$B$1223=$B12)*(Data!$C$2:$C$1223=$B$1)*(Data!$D$2:$D$1223=S$7)*( (Data!$M$2:$M$1223=$B$2)+(Data!$M$2:$M$1223=$B$3)+(Data!$M$2:$M$1223=$B$4) )*(Data!$K$2:$K$1223) )=0,"N/A",SUMPRODUCT( (Data!$A$2:$A$1223=$A12)*(Data!$B$2:$B$1223=$B12)*(Data!$C$2:$C$1223=$B$1)*(Data!$D$2:$D$1223=S$7)*( (Data!$M$2:$M$1223=$B$2)+(Data!$M$2:$M$1223=$B$3)+(Data!$M$2:$M$1223=$B$4) )*(Data!$K$2:$K$1223&lt;=S$8) ) )</f>
        <v>1</v>
      </c>
      <c r="T12" s="6" t="str">
        <f>IF( SUMPRODUCT( (Data!$A$2:$A$1223=$A12)*(Data!$B$2:$B$1223=$B12)*(Data!$C$2:$C$1223=$B$1)*(Data!$D$2:$D$1223=T$7)*( (Data!$M$2:$M$1223=$B$2)+(Data!$M$2:$M$1223=$B$3)+(Data!$M$2:$M$1223=$B$4) )*(Data!$K$2:$K$1223) )=0,"N/A",SUMPRODUCT( (Data!$A$2:$A$1223=$A12)*(Data!$B$2:$B$1223=$B12)*(Data!$C$2:$C$1223=$B$1)*(Data!$D$2:$D$1223=T$7)*( (Data!$M$2:$M$1223=$B$2)+(Data!$M$2:$M$1223=$B$3)+(Data!$M$2:$M$1223=$B$4) )*(Data!$K$2:$K$1223&lt;=T$8) ) )</f>
        <v>N/A</v>
      </c>
      <c r="U12" s="6" t="str">
        <f>IF( SUMPRODUCT( (Data!$A$2:$A$1223=$A12)*(Data!$B$2:$B$1223=$B12)*(Data!$C$2:$C$1223=$B$1)*(Data!$D$2:$D$1223=U$7)*( (Data!$M$2:$M$1223=$B$2)+(Data!$M$2:$M$1223=$B$3)+(Data!$M$2:$M$1223=$B$4) )*(Data!$K$2:$K$1223) )=0,"N/A",SUMPRODUCT( (Data!$A$2:$A$1223=$A12)*(Data!$B$2:$B$1223=$B12)*(Data!$C$2:$C$1223=$B$1)*(Data!$D$2:$D$1223=U$7)*( (Data!$M$2:$M$1223=$B$2)+(Data!$M$2:$M$1223=$B$3)+(Data!$M$2:$M$1223=$B$4) )*(Data!$K$2:$K$1223&lt;=U$8) ) )</f>
        <v>N/A</v>
      </c>
      <c r="V12" s="6" t="str">
        <f>IF( SUMPRODUCT( (Data!$A$2:$A$1223=$A12)*(Data!$B$2:$B$1223=$B12)*(Data!$C$2:$C$1223=$B$1)*(Data!$D$2:$D$1223=V$7)*( (Data!$M$2:$M$1223=$B$2)+(Data!$M$2:$M$1223=$B$3)+(Data!$M$2:$M$1223=$B$4) )*(Data!$K$2:$K$1223) )=0,"N/A",SUMPRODUCT( (Data!$A$2:$A$1223=$A12)*(Data!$B$2:$B$1223=$B12)*(Data!$C$2:$C$1223=$B$1)*(Data!$D$2:$D$1223=V$7)*( (Data!$M$2:$M$1223=$B$2)+(Data!$M$2:$M$1223=$B$3)+(Data!$M$2:$M$1223=$B$4) )*(Data!$K$2:$K$1223&lt;=V$8) ) )</f>
        <v>N/A</v>
      </c>
      <c r="W12" s="6">
        <f>IF( SUMPRODUCT( (Data!$A$2:$A$1223=$A12)*(Data!$B$2:$B$1223=$B12)*(Data!$C$2:$C$1223=$B$1)*(Data!$D$2:$D$1223=W$7)*( (Data!$M$2:$M$1223=$B$2)+(Data!$M$2:$M$1223=$B$3)+(Data!$M$2:$M$1223=$B$4) )*(Data!$K$2:$K$1223) )=0,"N/A",SUMPRODUCT( (Data!$A$2:$A$1223=$A12)*(Data!$B$2:$B$1223=$B12)*(Data!$C$2:$C$1223=$B$1)*(Data!$D$2:$D$1223=W$7)*( (Data!$M$2:$M$1223=$B$2)+(Data!$M$2:$M$1223=$B$3)+(Data!$M$2:$M$1223=$B$4) )*(Data!$K$2:$K$1223&lt;=W$8) ) )</f>
        <v>0</v>
      </c>
      <c r="X12" s="6">
        <f t="shared" ref="X12:X18" si="31">IF(COUNTIF(P12:U12,"&lt;&gt;N/A")=0,"N/A",PRODUCT(P12:U12))</f>
        <v>0</v>
      </c>
      <c r="AB12" s="6">
        <f t="shared" ref="AB12:AB18" si="32">IF(D12&lt;&gt;"N/A",IF(P12&lt;&gt;"N/A",D12*P12,"N/A"),"N/A")</f>
        <v>1</v>
      </c>
      <c r="AC12" s="6">
        <f t="shared" ref="AC12:AC44" si="33">IF(E12&lt;&gt;"N/A",IF(Q12&lt;&gt;"N/A",E12*Q12,"N/A"),"N/A")</f>
        <v>1</v>
      </c>
      <c r="AD12" s="6">
        <f t="shared" ref="AD12:AD44" si="34">IF(F12&lt;&gt;"N/A",IF(R12&lt;&gt;"N/A",F12*R12,"N/A"),"N/A")</f>
        <v>0</v>
      </c>
      <c r="AE12" s="6">
        <f t="shared" ref="AE12:AE18" si="35">IF(G12&lt;&gt;"N/A",IF(S12&lt;&gt;"N/A",G12*S12,"N/A"),"N/A")</f>
        <v>1</v>
      </c>
      <c r="AF12" s="6" t="str">
        <f t="shared" ref="AF12:AF18" si="36">IF(H12&lt;&gt;"N/A",IF(T12&lt;&gt;"N/A",H12*T12,"N/A"),"N/A")</f>
        <v>N/A</v>
      </c>
      <c r="AG12" s="6" t="str">
        <f t="shared" ref="AG12:AI18" si="37">IF(I12&lt;&gt;"N/A",IF(U12&lt;&gt;"N/A",I12*U12,"N/A"),"N/A")</f>
        <v>N/A</v>
      </c>
      <c r="AH12" s="6" t="str">
        <f t="shared" si="37"/>
        <v>N/A</v>
      </c>
      <c r="AI12" s="6">
        <f t="shared" si="37"/>
        <v>0</v>
      </c>
      <c r="AJ12" s="6">
        <f t="shared" ref="AJ12:AJ18" si="38">IF(COUNTIF(AB12:AG12,"&lt;&gt;N/A")=0,"N/A",PRODUCT(AB12:AG12))</f>
        <v>0</v>
      </c>
      <c r="AN12" s="6">
        <f>IF( SUMPRODUCT( (Data!$A$2:$A$1223=$A12)*(Data!$B$2:$B$1223=$B12)*(Data!$C$2:$C$1223=$B$1)*(Data!$D$2:$D$1223=AN$7)*( (Data!$M$2:$M$1223=$B$2)+(Data!$M$2:$M$1223=$B$3)+(Data!$M$2:$M$1223=$B$4) )*(Data!$F$2:$F$1223) )=0,"N/A",SUMPRODUCT( (Data!$A$2:$A$1223=$A12)*(Data!$B$2:$B$1223=$B12)*(Data!$C$2:$C$1223=$B$1)*(Data!$D$2:$D$1223=AN$7)*( (Data!$M$2:$M$1223=$B$2)+(Data!$M$2:$M$1223=$B$3)+(Data!$M$2:$M$1223=$B$4) )*(Data!$F$2:$F$1223&gt;=AN$8) ) )</f>
        <v>1</v>
      </c>
      <c r="AO12" s="6">
        <f>IF( SUMPRODUCT( (Data!$A$2:$A$1223=$A12)*(Data!$B$2:$B$1223=$B12)*(Data!$C$2:$C$1223=$B$1)*(Data!$D$2:$D$1223=AO$7)*( (Data!$M$2:$M$1223=$B$2)+(Data!$M$2:$M$1223=$B$3)+(Data!$M$2:$M$1223=$B$4) )*(Data!$F$2:$F$1223) )=0,"N/A",SUMPRODUCT( (Data!$A$2:$A$1223=$A12)*(Data!$B$2:$B$1223=$B12)*(Data!$C$2:$C$1223=$B$1)*(Data!$D$2:$D$1223=AO$7)*( (Data!$M$2:$M$1223=$B$2)+(Data!$M$2:$M$1223=$B$3)+(Data!$M$2:$M$1223=$B$4) )*(Data!$F$2:$F$1223&gt;=AO$8) ) )</f>
        <v>1</v>
      </c>
      <c r="AP12" s="6">
        <f>IF( SUMPRODUCT( (Data!$A$2:$A$1223=$A12)*(Data!$B$2:$B$1223=$B12)*(Data!$C$2:$C$1223=$B$1)*(Data!$D$2:$D$1223=AP$7)*( (Data!$M$2:$M$1223=$B$2)+(Data!$M$2:$M$1223=$B$3)+(Data!$M$2:$M$1223=$B$4) )*(Data!$F$2:$F$1223) )=0,"N/A",SUMPRODUCT( (Data!$A$2:$A$1223=$A12)*(Data!$B$2:$B$1223=$B12)*(Data!$C$2:$C$1223=$B$1)*(Data!$D$2:$D$1223=AP$7)*( (Data!$M$2:$M$1223=$B$2)+(Data!$M$2:$M$1223=$B$3)+(Data!$M$2:$M$1223=$B$4) )*(Data!$F$2:$F$1223&gt;=AP$8) ) )</f>
        <v>1</v>
      </c>
      <c r="AQ12" s="6">
        <f>IF( SUMPRODUCT( (Data!$A$2:$A$1223=$A12)*(Data!$B$2:$B$1223=$B12)*(Data!$C$2:$C$1223=$B$1)*(Data!$D$2:$D$1223=AQ$7)*( (Data!$M$2:$M$1223=$B$2)+(Data!$M$2:$M$1223=$B$3)+(Data!$M$2:$M$1223=$B$4) )*(Data!$F$2:$F$1223) )=0,"N/A",SUMPRODUCT( (Data!$A$2:$A$1223=$A12)*(Data!$B$2:$B$1223=$B12)*(Data!$C$2:$C$1223=$B$1)*(Data!$D$2:$D$1223=AQ$7)*( (Data!$M$2:$M$1223=$B$2)+(Data!$M$2:$M$1223=$B$3)+(Data!$M$2:$M$1223=$B$4) )*(Data!$F$2:$F$1223&gt;=AQ$8) ) )</f>
        <v>1</v>
      </c>
      <c r="AR12" s="6" t="str">
        <f>IF( SUMPRODUCT( (Data!$A$2:$A$1223=$A12)*(Data!$B$2:$B$1223=$B12)*(Data!$C$2:$C$1223=$B$1)*(Data!$D$2:$D$1223=AR$7)*( (Data!$M$2:$M$1223=$B$2)+(Data!$M$2:$M$1223=$B$3)+(Data!$M$2:$M$1223=$B$4) )*(Data!$F$2:$F$1223) )=0,"N/A",SUMPRODUCT( (Data!$A$2:$A$1223=$A12)*(Data!$B$2:$B$1223=$B12)*(Data!$C$2:$C$1223=$B$1)*(Data!$D$2:$D$1223=AR$7)*( (Data!$M$2:$M$1223=$B$2)+(Data!$M$2:$M$1223=$B$3)+(Data!$M$2:$M$1223=$B$4) )*(Data!$F$2:$F$1223&gt;=AR$8) ) )</f>
        <v>N/A</v>
      </c>
      <c r="AS12" s="6" t="str">
        <f>IF( SUMPRODUCT( (Data!$A$2:$A$1223=$A12)*(Data!$B$2:$B$1223=$B12)*(Data!$C$2:$C$1223=$B$1)*(Data!$D$2:$D$1223=AS$7)*( (Data!$M$2:$M$1223=$B$2)+(Data!$M$2:$M$1223=$B$3)+(Data!$M$2:$M$1223=$B$4) )*(Data!$F$2:$F$1223) )=0,"N/A",SUMPRODUCT( (Data!$A$2:$A$1223=$A12)*(Data!$B$2:$B$1223=$B12)*(Data!$C$2:$C$1223=$B$1)*(Data!$D$2:$D$1223=AS$7)*( (Data!$M$2:$M$1223=$B$2)+(Data!$M$2:$M$1223=$B$3)+(Data!$M$2:$M$1223=$B$4) )*(Data!$F$2:$F$1223&gt;=AS$8) ) )</f>
        <v>N/A</v>
      </c>
      <c r="AT12" s="6" t="str">
        <f>IF( SUMPRODUCT( (Data!$A$2:$A$1223=$A12)*(Data!$B$2:$B$1223=$B12)*(Data!$C$2:$C$1223=$B$1)*(Data!$D$2:$D$1223=AT$7)*( (Data!$M$2:$M$1223=$B$2)+(Data!$M$2:$M$1223=$B$3)+(Data!$M$2:$M$1223=$B$4) )*(Data!$F$2:$F$1223) )=0,"N/A",SUMPRODUCT( (Data!$A$2:$A$1223=$A12)*(Data!$B$2:$B$1223=$B12)*(Data!$C$2:$C$1223=$B$1)*(Data!$D$2:$D$1223=AT$7)*( (Data!$M$2:$M$1223=$B$2)+(Data!$M$2:$M$1223=$B$3)+(Data!$M$2:$M$1223=$B$4) )*(Data!$F$2:$F$1223&gt;=AT$8) ) )</f>
        <v>N/A</v>
      </c>
      <c r="AU12" s="6">
        <f>IF( SUMPRODUCT( (Data!$A$2:$A$1223=$A12)*(Data!$B$2:$B$1223=$B12)*(Data!$C$2:$C$1223=$B$1)*(Data!$D$2:$D$1223=AU$7)*( (Data!$M$2:$M$1223=$B$2)+(Data!$M$2:$M$1223=$B$3)+(Data!$M$2:$M$1223=$B$4) )*(Data!$F$2:$F$1223) )=0,"N/A",SUMPRODUCT( (Data!$A$2:$A$1223=$A12)*(Data!$B$2:$B$1223=$B12)*(Data!$C$2:$C$1223=$B$1)*(Data!$D$2:$D$1223=AU$7)*( (Data!$M$2:$M$1223=$B$2)+(Data!$M$2:$M$1223=$B$3)+(Data!$M$2:$M$1223=$B$4) )*(Data!$F$2:$F$1223&gt;=AU$8) ) )</f>
        <v>0</v>
      </c>
      <c r="AV12" s="6">
        <f t="shared" ref="AV12:AV18" si="39">IF(COUNTIF(AN12:AS12,"&lt;&gt;N/A")=0,"N/A",PRODUCT(AN12:AS12))</f>
        <v>1</v>
      </c>
      <c r="AZ12" s="6">
        <f>IF( SUMPRODUCT( (Data!$A$2:$A$1223=$A12)*(Data!$B$2:$B$1223=$B12)*(Data!$C$2:$C$1223=$B$1)*(Data!$D$2:$D$1223=AZ$7)*( (Data!$M$2:$M$1223=$B$2)+(Data!$M$2:$M$1223=$B$3)+(Data!$M$2:$M$1223=$B$4) )*(Data!$L$2:$L$1223) )=0,"N/A",SUMPRODUCT( (Data!$A$2:$A$1223=$A12)*(Data!$B$2:$B$1223=$B12)*(Data!$C$2:$C$1223=$B$1)*(Data!$D$2:$D$1223=AZ$7)*( (Data!$M$2:$M$1223=$B$2)+(Data!$M$2:$M$1223=$B$3)+(Data!$M$2:$M$1223=$B$4) )*(Data!$L$2:$L$1223&lt;=AZ$8) ) )</f>
        <v>1</v>
      </c>
      <c r="BA12" s="6">
        <f>IF( SUMPRODUCT( (Data!$A$2:$A$1223=$A12)*(Data!$B$2:$B$1223=$B12)*(Data!$C$2:$C$1223=$B$1)*(Data!$D$2:$D$1223=BA$7)*( (Data!$M$2:$M$1223=$B$2)+(Data!$M$2:$M$1223=$B$3)+(Data!$M$2:$M$1223=$B$4) )*(Data!$L$2:$L$1223) )=0,"N/A",SUMPRODUCT( (Data!$A$2:$A$1223=$A12)*(Data!$B$2:$B$1223=$B12)*(Data!$C$2:$C$1223=$B$1)*(Data!$D$2:$D$1223=BA$7)*( (Data!$M$2:$M$1223=$B$2)+(Data!$M$2:$M$1223=$B$3)+(Data!$M$2:$M$1223=$B$4) )*(Data!$L$2:$L$1223&lt;=BA$8) ) )</f>
        <v>1</v>
      </c>
      <c r="BB12" s="6">
        <f>IF( SUMPRODUCT( (Data!$A$2:$A$1223=$A12)*(Data!$B$2:$B$1223=$B12)*(Data!$C$2:$C$1223=$B$1)*(Data!$D$2:$D$1223=BB$7)*( (Data!$M$2:$M$1223=$B$2)+(Data!$M$2:$M$1223=$B$3)+(Data!$M$2:$M$1223=$B$4) )*(Data!$L$2:$L$1223) )=0,"N/A",SUMPRODUCT( (Data!$A$2:$A$1223=$A12)*(Data!$B$2:$B$1223=$B12)*(Data!$C$2:$C$1223=$B$1)*(Data!$D$2:$D$1223=BB$7)*( (Data!$M$2:$M$1223=$B$2)+(Data!$M$2:$M$1223=$B$3)+(Data!$M$2:$M$1223=$B$4) )*(Data!$L$2:$L$1223&lt;=BB$8) ) )</f>
        <v>0</v>
      </c>
      <c r="BC12" s="6">
        <f>IF( SUMPRODUCT( (Data!$A$2:$A$1223=$A12)*(Data!$B$2:$B$1223=$B12)*(Data!$C$2:$C$1223=$B$1)*(Data!$D$2:$D$1223=BC$7)*( (Data!$M$2:$M$1223=$B$2)+(Data!$M$2:$M$1223=$B$3)+(Data!$M$2:$M$1223=$B$4) )*(Data!$L$2:$L$1223) )=0,"N/A",SUMPRODUCT( (Data!$A$2:$A$1223=$A12)*(Data!$B$2:$B$1223=$B12)*(Data!$C$2:$C$1223=$B$1)*(Data!$D$2:$D$1223=BC$7)*( (Data!$M$2:$M$1223=$B$2)+(Data!$M$2:$M$1223=$B$3)+(Data!$M$2:$M$1223=$B$4) )*(Data!$L$2:$L$1223&lt;=BC$8) ) )</f>
        <v>1</v>
      </c>
      <c r="BD12" s="6" t="str">
        <f>IF( SUMPRODUCT( (Data!$A$2:$A$1223=$A12)*(Data!$B$2:$B$1223=$B12)*(Data!$C$2:$C$1223=$B$1)*(Data!$D$2:$D$1223=BD$7)*( (Data!$M$2:$M$1223=$B$2)+(Data!$M$2:$M$1223=$B$3)+(Data!$M$2:$M$1223=$B$4) )*(Data!$L$2:$L$1223) )=0,"N/A",SUMPRODUCT( (Data!$A$2:$A$1223=$A12)*(Data!$B$2:$B$1223=$B12)*(Data!$C$2:$C$1223=$B$1)*(Data!$D$2:$D$1223=BD$7)*( (Data!$M$2:$M$1223=$B$2)+(Data!$M$2:$M$1223=$B$3)+(Data!$M$2:$M$1223=$B$4) )*(Data!$L$2:$L$1223&lt;=BD$8) ) )</f>
        <v>N/A</v>
      </c>
      <c r="BE12" s="6" t="str">
        <f>IF( SUMPRODUCT( (Data!$A$2:$A$1223=$A12)*(Data!$B$2:$B$1223=$B12)*(Data!$C$2:$C$1223=$B$1)*(Data!$D$2:$D$1223=BE$7)*( (Data!$M$2:$M$1223=$B$2)+(Data!$M$2:$M$1223=$B$3)+(Data!$M$2:$M$1223=$B$4) )*(Data!$L$2:$L$1223) )=0,"N/A",SUMPRODUCT( (Data!$A$2:$A$1223=$A12)*(Data!$B$2:$B$1223=$B12)*(Data!$C$2:$C$1223=$B$1)*(Data!$D$2:$D$1223=BE$7)*( (Data!$M$2:$M$1223=$B$2)+(Data!$M$2:$M$1223=$B$3)+(Data!$M$2:$M$1223=$B$4) )*(Data!$L$2:$L$1223&lt;=BE$8) ) )</f>
        <v>N/A</v>
      </c>
      <c r="BF12" s="6" t="str">
        <f>IF( SUMPRODUCT( (Data!$A$2:$A$1223=$A12)*(Data!$B$2:$B$1223=$B12)*(Data!$C$2:$C$1223=$B$1)*(Data!$D$2:$D$1223=BF$7)*( (Data!$M$2:$M$1223=$B$2)+(Data!$M$2:$M$1223=$B$3)+(Data!$M$2:$M$1223=$B$4) )*(Data!$L$2:$L$1223) )=0,"N/A",SUMPRODUCT( (Data!$A$2:$A$1223=$A12)*(Data!$B$2:$B$1223=$B12)*(Data!$C$2:$C$1223=$B$1)*(Data!$D$2:$D$1223=BF$7)*( (Data!$M$2:$M$1223=$B$2)+(Data!$M$2:$M$1223=$B$3)+(Data!$M$2:$M$1223=$B$4) )*(Data!$L$2:$L$1223&lt;=BF$8) ) )</f>
        <v>N/A</v>
      </c>
      <c r="BG12" s="6">
        <f>IF( SUMPRODUCT( (Data!$A$2:$A$1223=$A12)*(Data!$B$2:$B$1223=$B12)*(Data!$C$2:$C$1223=$B$1)*(Data!$D$2:$D$1223=BG$7)*( (Data!$M$2:$M$1223=$B$2)+(Data!$M$2:$M$1223=$B$3)+(Data!$M$2:$M$1223=$B$4) )*(Data!$L$2:$L$1223) )=0,"N/A",SUMPRODUCT( (Data!$A$2:$A$1223=$A12)*(Data!$B$2:$B$1223=$B12)*(Data!$C$2:$C$1223=$B$1)*(Data!$D$2:$D$1223=BG$7)*( (Data!$M$2:$M$1223=$B$2)+(Data!$M$2:$M$1223=$B$3)+(Data!$M$2:$M$1223=$B$4) )*(Data!$L$2:$L$1223&lt;=BG$8) ) )</f>
        <v>0</v>
      </c>
      <c r="BH12" s="6">
        <f t="shared" ref="BH12:BH18" si="40">IF(COUNTIF(AZ12:BE12,"&lt;&gt;N/A")=0,"N/A",PRODUCT(AZ12:BE12))</f>
        <v>0</v>
      </c>
      <c r="BL12" s="6">
        <f t="shared" ref="BL12:BL18" si="41">IF(AN12&lt;&gt;"N/A",IF(AZ12&lt;&gt;"N/A",AN12*AZ12,"N/A"),"N/A")</f>
        <v>1</v>
      </c>
      <c r="BM12" s="6">
        <f t="shared" ref="BM12:BM44" si="42">IF(AO12&lt;&gt;"N/A",IF(BA12&lt;&gt;"N/A",AO12*BA12,"N/A"),"N/A")</f>
        <v>1</v>
      </c>
      <c r="BN12" s="6">
        <f t="shared" ref="BN12:BN44" si="43">IF(AP12&lt;&gt;"N/A",IF(BB12&lt;&gt;"N/A",AP12*BB12,"N/A"),"N/A")</f>
        <v>0</v>
      </c>
      <c r="BO12" s="6">
        <f t="shared" ref="BO12:BO18" si="44">IF(AQ12&lt;&gt;"N/A",IF(BC12&lt;&gt;"N/A",AQ12*BC12,"N/A"),"N/A")</f>
        <v>1</v>
      </c>
      <c r="BP12" s="6" t="str">
        <f t="shared" ref="BP12:BP18" si="45">IF(AR12&lt;&gt;"N/A",IF(BD12&lt;&gt;"N/A",AR12*BD12,"N/A"),"N/A")</f>
        <v>N/A</v>
      </c>
      <c r="BQ12" s="6" t="str">
        <f t="shared" ref="BQ12:BS18" si="46">IF(AS12&lt;&gt;"N/A",IF(BE12&lt;&gt;"N/A",AS12*BE12,"N/A"),"N/A")</f>
        <v>N/A</v>
      </c>
      <c r="BR12" s="6" t="str">
        <f t="shared" si="46"/>
        <v>N/A</v>
      </c>
      <c r="BS12" s="6">
        <f t="shared" si="46"/>
        <v>0</v>
      </c>
      <c r="BT12" s="6">
        <f t="shared" ref="BT12:BT18" si="47">IF(COUNTIF(BL12:BQ12,"&lt;&gt;N/A")=0,"N/A",PRODUCT(BL12:BQ12))</f>
        <v>0</v>
      </c>
      <c r="BX12" s="6">
        <f t="shared" ref="BX12:BX18" si="48">IF(AB12&lt;&gt;"N/A",IF(BL12&lt;&gt;"N/A",AB12*BL12,"N/A"),"N/A")</f>
        <v>1</v>
      </c>
      <c r="BY12" s="6">
        <f t="shared" ref="BY12:BY44" si="49">IF(AC12&lt;&gt;"N/A",IF(BM12&lt;&gt;"N/A",AC12*BM12,"N/A"),"N/A")</f>
        <v>1</v>
      </c>
      <c r="BZ12" s="6">
        <f t="shared" ref="BZ12:BZ44" si="50">IF(AD12&lt;&gt;"N/A",IF(BN12&lt;&gt;"N/A",AD12*BN12,"N/A"),"N/A")</f>
        <v>0</v>
      </c>
      <c r="CA12" s="6">
        <f t="shared" ref="CA12:CA18" si="51">IF(AE12&lt;&gt;"N/A",IF(BO12&lt;&gt;"N/A",AE12*BO12,"N/A"),"N/A")</f>
        <v>1</v>
      </c>
      <c r="CB12" s="6" t="str">
        <f t="shared" ref="CB12:CB18" si="52">IF(AF12&lt;&gt;"N/A",IF(BP12&lt;&gt;"N/A",AF12*BP12,"N/A"),"N/A")</f>
        <v>N/A</v>
      </c>
      <c r="CC12" s="6" t="str">
        <f t="shared" ref="CC12:CE18" si="53">IF(AG12&lt;&gt;"N/A",IF(BQ12&lt;&gt;"N/A",AG12*BQ12,"N/A"),"N/A")</f>
        <v>N/A</v>
      </c>
      <c r="CD12" s="6" t="str">
        <f t="shared" si="53"/>
        <v>N/A</v>
      </c>
      <c r="CE12" s="6">
        <f t="shared" si="53"/>
        <v>0</v>
      </c>
      <c r="CF12" s="6">
        <f t="shared" ref="CF12:CF18" si="54">IF(COUNTIF(BX12:CC12,"&lt;&gt;N/A")=0,"N/A",PRODUCT(BX12:CC12))</f>
        <v>0</v>
      </c>
    </row>
    <row r="13" spans="1:84" x14ac:dyDescent="0.25">
      <c r="A13" s="7" t="s">
        <v>14</v>
      </c>
      <c r="B13" s="7" t="s">
        <v>35</v>
      </c>
      <c r="C13" s="31"/>
      <c r="D13" s="6">
        <f>IF( SUMPRODUCT( (Data!$A$2:$A$1223=$A13)*(Data!$B$2:$B$1223=$B13)*(Data!$C$2:$C$1223=$B$1)*(Data!$D$2:$D$1223=D$7)*( (Data!$M$2:$M$1223=$B$2)+(Data!$M$2:$M$1223=$B$3)+(Data!$M$2:$M$1223=$B$4) )*(Data!$E$2:$E$1223) )=0,"N/A",SUMPRODUCT( (Data!$A$2:$A$1223=$A13)*(Data!$B$2:$B$1223=$B13)*(Data!$C$2:$C$1223=$B$1)*(Data!$D$2:$D$1223=D$7)*( (Data!$M$2:$M$1223=$B$2)+(Data!$M$2:$M$1223=$B$3)+(Data!$M$2:$M$1223=$B$4) )*(Data!$E$2:$E$1223&gt;=D$8) ) )</f>
        <v>1</v>
      </c>
      <c r="E13" s="6">
        <f>IF( SUMPRODUCT( (Data!$A$2:$A$1223=$A13)*(Data!$B$2:$B$1223=$B13)*(Data!$C$2:$C$1223=$B$1)*(Data!$D$2:$D$1223=E$7)*( (Data!$M$2:$M$1223=$B$2)+(Data!$M$2:$M$1223=$B$3)+(Data!$M$2:$M$1223=$B$4) )*(Data!$E$2:$E$1223) )=0,"N/A",SUMPRODUCT( (Data!$A$2:$A$1223=$A13)*(Data!$B$2:$B$1223=$B13)*(Data!$C$2:$C$1223=$B$1)*(Data!$D$2:$D$1223=E$7)*( (Data!$M$2:$M$1223=$B$2)+(Data!$M$2:$M$1223=$B$3)+(Data!$M$2:$M$1223=$B$4) )*(Data!$E$2:$E$1223&gt;=E$8) ) )</f>
        <v>1</v>
      </c>
      <c r="F13" s="6" t="str">
        <f>IF( SUMPRODUCT( (Data!$A$2:$A$1223=$A13)*(Data!$B$2:$B$1223=$B13)*(Data!$C$2:$C$1223=$B$1)*(Data!$D$2:$D$1223=F$7)*( (Data!$M$2:$M$1223=$B$2)+(Data!$M$2:$M$1223=$B$3)+(Data!$M$2:$M$1223=$B$4) )*(Data!$E$2:$E$1223) )=0,"N/A",SUMPRODUCT( (Data!$A$2:$A$1223=$A13)*(Data!$B$2:$B$1223=$B13)*(Data!$C$2:$C$1223=$B$1)*(Data!$D$2:$D$1223=F$7)*( (Data!$M$2:$M$1223=$B$2)+(Data!$M$2:$M$1223=$B$3)+(Data!$M$2:$M$1223=$B$4) )*(Data!$E$2:$E$1223&gt;=F$8) ) )</f>
        <v>N/A</v>
      </c>
      <c r="G13" s="6">
        <f>IF( SUMPRODUCT( (Data!$A$2:$A$1223=$A13)*(Data!$B$2:$B$1223=$B13)*(Data!$C$2:$C$1223=$B$1)*(Data!$D$2:$D$1223=G$7)*( (Data!$M$2:$M$1223=$B$2)+(Data!$M$2:$M$1223=$B$3)+(Data!$M$2:$M$1223=$B$4) )*(Data!$E$2:$E$1223) )=0,"N/A",SUMPRODUCT( (Data!$A$2:$A$1223=$A13)*(Data!$B$2:$B$1223=$B13)*(Data!$C$2:$C$1223=$B$1)*(Data!$D$2:$D$1223=G$7)*( (Data!$M$2:$M$1223=$B$2)+(Data!$M$2:$M$1223=$B$3)+(Data!$M$2:$M$1223=$B$4) )*(Data!$E$2:$E$1223&gt;=G$8) ) )</f>
        <v>1</v>
      </c>
      <c r="H13" s="6" t="str">
        <f>IF( SUMPRODUCT( (Data!$A$2:$A$1223=$A13)*(Data!$B$2:$B$1223=$B13)*(Data!$C$2:$C$1223=$B$1)*(Data!$D$2:$D$1223=H$7)*( (Data!$M$2:$M$1223=$B$2)+(Data!$M$2:$M$1223=$B$3)+(Data!$M$2:$M$1223=$B$4) )*(Data!$E$2:$E$1223) )=0,"N/A",SUMPRODUCT( (Data!$A$2:$A$1223=$A13)*(Data!$B$2:$B$1223=$B13)*(Data!$C$2:$C$1223=$B$1)*(Data!$D$2:$D$1223=H$7)*( (Data!$M$2:$M$1223=$B$2)+(Data!$M$2:$M$1223=$B$3)+(Data!$M$2:$M$1223=$B$4) )*(Data!$E$2:$E$1223&gt;=H$8) ) )</f>
        <v>N/A</v>
      </c>
      <c r="I13" s="6" t="str">
        <f>IF( SUMPRODUCT( (Data!$A$2:$A$1223=$A13)*(Data!$B$2:$B$1223=$B13)*(Data!$C$2:$C$1223=$B$1)*(Data!$D$2:$D$1223=I$7)*( (Data!$M$2:$M$1223=$B$2)+(Data!$M$2:$M$1223=$B$3)+(Data!$M$2:$M$1223=$B$4) )*(Data!$E$2:$E$1223) )=0,"N/A",SUMPRODUCT( (Data!$A$2:$A$1223=$A13)*(Data!$B$2:$B$1223=$B13)*(Data!$C$2:$C$1223=$B$1)*(Data!$D$2:$D$1223=I$7)*( (Data!$M$2:$M$1223=$B$2)+(Data!$M$2:$M$1223=$B$3)+(Data!$M$2:$M$1223=$B$4) )*(Data!$E$2:$E$1223&gt;=I$8) ) )</f>
        <v>N/A</v>
      </c>
      <c r="J13" s="6" t="str">
        <f>IF( SUMPRODUCT( (Data!$A$2:$A$1223=$A13)*(Data!$B$2:$B$1223=$B13)*(Data!$C$2:$C$1223=$B$1)*(Data!$D$2:$D$1223=J$7)*( (Data!$M$2:$M$1223=$B$2)+(Data!$M$2:$M$1223=$B$3)+(Data!$M$2:$M$1223=$B$4) )*(Data!$E$2:$E$1223) )=0,"N/A",SUMPRODUCT( (Data!$A$2:$A$1223=$A13)*(Data!$B$2:$B$1223=$B13)*(Data!$C$2:$C$1223=$B$1)*(Data!$D$2:$D$1223=J$7)*( (Data!$M$2:$M$1223=$B$2)+(Data!$M$2:$M$1223=$B$3)+(Data!$M$2:$M$1223=$B$4) )*(Data!$E$2:$E$1223&gt;=J$8) ) )</f>
        <v>N/A</v>
      </c>
      <c r="K13" s="6" t="str">
        <f>IF( SUMPRODUCT( (Data!$A$2:$A$1223=$A13)*(Data!$B$2:$B$1223=$B13)*(Data!$C$2:$C$1223=$B$1)*(Data!$D$2:$D$1223=K$7)*( (Data!$M$2:$M$1223=$B$2)+(Data!$M$2:$M$1223=$B$3)+(Data!$M$2:$M$1223=$B$4) )*(Data!$E$2:$E$1223) )=0,"N/A",SUMPRODUCT( (Data!$A$2:$A$1223=$A13)*(Data!$B$2:$B$1223=$B13)*(Data!$C$2:$C$1223=$B$1)*(Data!$D$2:$D$1223=K$7)*( (Data!$M$2:$M$1223=$B$2)+(Data!$M$2:$M$1223=$B$3)+(Data!$M$2:$M$1223=$B$4) )*(Data!$E$2:$E$1223&gt;=K$8) ) )</f>
        <v>N/A</v>
      </c>
      <c r="L13" s="6">
        <f t="shared" si="30"/>
        <v>1</v>
      </c>
      <c r="P13" s="6">
        <f>IF( SUMPRODUCT( (Data!$A$2:$A$1223=$A13)*(Data!$B$2:$B$1223=$B13)*(Data!$C$2:$C$1223=$B$1)*(Data!$D$2:$D$1223=P$7)*( (Data!$M$2:$M$1223=$B$2)+(Data!$M$2:$M$1223=$B$3)+(Data!$M$2:$M$1223=$B$4) )*(Data!$K$2:$K$1223) )=0,"N/A",SUMPRODUCT( (Data!$A$2:$A$1223=$A13)*(Data!$B$2:$B$1223=$B13)*(Data!$C$2:$C$1223=$B$1)*(Data!$D$2:$D$1223=P$7)*( (Data!$M$2:$M$1223=$B$2)+(Data!$M$2:$M$1223=$B$3)+(Data!$M$2:$M$1223=$B$4) )*(Data!$K$2:$K$1223&lt;=P$8) ) )</f>
        <v>1</v>
      </c>
      <c r="Q13" s="6">
        <f>IF( SUMPRODUCT( (Data!$A$2:$A$1223=$A13)*(Data!$B$2:$B$1223=$B13)*(Data!$C$2:$C$1223=$B$1)*(Data!$D$2:$D$1223=Q$7)*( (Data!$M$2:$M$1223=$B$2)+(Data!$M$2:$M$1223=$B$3)+(Data!$M$2:$M$1223=$B$4) )*(Data!$K$2:$K$1223) )=0,"N/A",SUMPRODUCT( (Data!$A$2:$A$1223=$A13)*(Data!$B$2:$B$1223=$B13)*(Data!$C$2:$C$1223=$B$1)*(Data!$D$2:$D$1223=Q$7)*( (Data!$M$2:$M$1223=$B$2)+(Data!$M$2:$M$1223=$B$3)+(Data!$M$2:$M$1223=$B$4) )*(Data!$K$2:$K$1223&lt;=Q$8) ) )</f>
        <v>1</v>
      </c>
      <c r="R13" s="6" t="str">
        <f>IF( SUMPRODUCT( (Data!$A$2:$A$1223=$A13)*(Data!$B$2:$B$1223=$B13)*(Data!$C$2:$C$1223=$B$1)*(Data!$D$2:$D$1223=R$7)*( (Data!$M$2:$M$1223=$B$2)+(Data!$M$2:$M$1223=$B$3)+(Data!$M$2:$M$1223=$B$4) )*(Data!$K$2:$K$1223) )=0,"N/A",SUMPRODUCT( (Data!$A$2:$A$1223=$A13)*(Data!$B$2:$B$1223=$B13)*(Data!$C$2:$C$1223=$B$1)*(Data!$D$2:$D$1223=R$7)*( (Data!$M$2:$M$1223=$B$2)+(Data!$M$2:$M$1223=$B$3)+(Data!$M$2:$M$1223=$B$4) )*(Data!$K$2:$K$1223&lt;=R$8) ) )</f>
        <v>N/A</v>
      </c>
      <c r="S13" s="6">
        <f>IF( SUMPRODUCT( (Data!$A$2:$A$1223=$A13)*(Data!$B$2:$B$1223=$B13)*(Data!$C$2:$C$1223=$B$1)*(Data!$D$2:$D$1223=S$7)*( (Data!$M$2:$M$1223=$B$2)+(Data!$M$2:$M$1223=$B$3)+(Data!$M$2:$M$1223=$B$4) )*(Data!$K$2:$K$1223) )=0,"N/A",SUMPRODUCT( (Data!$A$2:$A$1223=$A13)*(Data!$B$2:$B$1223=$B13)*(Data!$C$2:$C$1223=$B$1)*(Data!$D$2:$D$1223=S$7)*( (Data!$M$2:$M$1223=$B$2)+(Data!$M$2:$M$1223=$B$3)+(Data!$M$2:$M$1223=$B$4) )*(Data!$K$2:$K$1223&lt;=S$8) ) )</f>
        <v>0</v>
      </c>
      <c r="T13" s="6" t="str">
        <f>IF( SUMPRODUCT( (Data!$A$2:$A$1223=$A13)*(Data!$B$2:$B$1223=$B13)*(Data!$C$2:$C$1223=$B$1)*(Data!$D$2:$D$1223=T$7)*( (Data!$M$2:$M$1223=$B$2)+(Data!$M$2:$M$1223=$B$3)+(Data!$M$2:$M$1223=$B$4) )*(Data!$K$2:$K$1223) )=0,"N/A",SUMPRODUCT( (Data!$A$2:$A$1223=$A13)*(Data!$B$2:$B$1223=$B13)*(Data!$C$2:$C$1223=$B$1)*(Data!$D$2:$D$1223=T$7)*( (Data!$M$2:$M$1223=$B$2)+(Data!$M$2:$M$1223=$B$3)+(Data!$M$2:$M$1223=$B$4) )*(Data!$K$2:$K$1223&lt;=T$8) ) )</f>
        <v>N/A</v>
      </c>
      <c r="U13" s="6" t="str">
        <f>IF( SUMPRODUCT( (Data!$A$2:$A$1223=$A13)*(Data!$B$2:$B$1223=$B13)*(Data!$C$2:$C$1223=$B$1)*(Data!$D$2:$D$1223=U$7)*( (Data!$M$2:$M$1223=$B$2)+(Data!$M$2:$M$1223=$B$3)+(Data!$M$2:$M$1223=$B$4) )*(Data!$K$2:$K$1223) )=0,"N/A",SUMPRODUCT( (Data!$A$2:$A$1223=$A13)*(Data!$B$2:$B$1223=$B13)*(Data!$C$2:$C$1223=$B$1)*(Data!$D$2:$D$1223=U$7)*( (Data!$M$2:$M$1223=$B$2)+(Data!$M$2:$M$1223=$B$3)+(Data!$M$2:$M$1223=$B$4) )*(Data!$K$2:$K$1223&lt;=U$8) ) )</f>
        <v>N/A</v>
      </c>
      <c r="V13" s="6" t="str">
        <f>IF( SUMPRODUCT( (Data!$A$2:$A$1223=$A13)*(Data!$B$2:$B$1223=$B13)*(Data!$C$2:$C$1223=$B$1)*(Data!$D$2:$D$1223=V$7)*( (Data!$M$2:$M$1223=$B$2)+(Data!$M$2:$M$1223=$B$3)+(Data!$M$2:$M$1223=$B$4) )*(Data!$K$2:$K$1223) )=0,"N/A",SUMPRODUCT( (Data!$A$2:$A$1223=$A13)*(Data!$B$2:$B$1223=$B13)*(Data!$C$2:$C$1223=$B$1)*(Data!$D$2:$D$1223=V$7)*( (Data!$M$2:$M$1223=$B$2)+(Data!$M$2:$M$1223=$B$3)+(Data!$M$2:$M$1223=$B$4) )*(Data!$K$2:$K$1223&lt;=V$8) ) )</f>
        <v>N/A</v>
      </c>
      <c r="W13" s="6" t="str">
        <f>IF( SUMPRODUCT( (Data!$A$2:$A$1223=$A13)*(Data!$B$2:$B$1223=$B13)*(Data!$C$2:$C$1223=$B$1)*(Data!$D$2:$D$1223=W$7)*( (Data!$M$2:$M$1223=$B$2)+(Data!$M$2:$M$1223=$B$3)+(Data!$M$2:$M$1223=$B$4) )*(Data!$K$2:$K$1223) )=0,"N/A",SUMPRODUCT( (Data!$A$2:$A$1223=$A13)*(Data!$B$2:$B$1223=$B13)*(Data!$C$2:$C$1223=$B$1)*(Data!$D$2:$D$1223=W$7)*( (Data!$M$2:$M$1223=$B$2)+(Data!$M$2:$M$1223=$B$3)+(Data!$M$2:$M$1223=$B$4) )*(Data!$K$2:$K$1223&lt;=W$8) ) )</f>
        <v>N/A</v>
      </c>
      <c r="X13" s="6">
        <f t="shared" si="31"/>
        <v>0</v>
      </c>
      <c r="AB13" s="6">
        <f t="shared" si="32"/>
        <v>1</v>
      </c>
      <c r="AC13" s="6">
        <f t="shared" si="33"/>
        <v>1</v>
      </c>
      <c r="AD13" s="6" t="str">
        <f t="shared" si="34"/>
        <v>N/A</v>
      </c>
      <c r="AE13" s="6">
        <f t="shared" si="35"/>
        <v>0</v>
      </c>
      <c r="AF13" s="6" t="str">
        <f t="shared" si="36"/>
        <v>N/A</v>
      </c>
      <c r="AG13" s="6" t="str">
        <f t="shared" si="37"/>
        <v>N/A</v>
      </c>
      <c r="AH13" s="6" t="str">
        <f t="shared" si="37"/>
        <v>N/A</v>
      </c>
      <c r="AI13" s="6" t="str">
        <f t="shared" si="37"/>
        <v>N/A</v>
      </c>
      <c r="AJ13" s="6">
        <f t="shared" si="38"/>
        <v>0</v>
      </c>
      <c r="AN13" s="6">
        <f>IF( SUMPRODUCT( (Data!$A$2:$A$1223=$A13)*(Data!$B$2:$B$1223=$B13)*(Data!$C$2:$C$1223=$B$1)*(Data!$D$2:$D$1223=AN$7)*( (Data!$M$2:$M$1223=$B$2)+(Data!$M$2:$M$1223=$B$3)+(Data!$M$2:$M$1223=$B$4) )*(Data!$F$2:$F$1223) )=0,"N/A",SUMPRODUCT( (Data!$A$2:$A$1223=$A13)*(Data!$B$2:$B$1223=$B13)*(Data!$C$2:$C$1223=$B$1)*(Data!$D$2:$D$1223=AN$7)*( (Data!$M$2:$M$1223=$B$2)+(Data!$M$2:$M$1223=$B$3)+(Data!$M$2:$M$1223=$B$4) )*(Data!$F$2:$F$1223&gt;=AN$8) ) )</f>
        <v>1</v>
      </c>
      <c r="AO13" s="6">
        <f>IF( SUMPRODUCT( (Data!$A$2:$A$1223=$A13)*(Data!$B$2:$B$1223=$B13)*(Data!$C$2:$C$1223=$B$1)*(Data!$D$2:$D$1223=AO$7)*( (Data!$M$2:$M$1223=$B$2)+(Data!$M$2:$M$1223=$B$3)+(Data!$M$2:$M$1223=$B$4) )*(Data!$F$2:$F$1223) )=0,"N/A",SUMPRODUCT( (Data!$A$2:$A$1223=$A13)*(Data!$B$2:$B$1223=$B13)*(Data!$C$2:$C$1223=$B$1)*(Data!$D$2:$D$1223=AO$7)*( (Data!$M$2:$M$1223=$B$2)+(Data!$M$2:$M$1223=$B$3)+(Data!$M$2:$M$1223=$B$4) )*(Data!$F$2:$F$1223&gt;=AO$8) ) )</f>
        <v>1</v>
      </c>
      <c r="AP13" s="6" t="str">
        <f>IF( SUMPRODUCT( (Data!$A$2:$A$1223=$A13)*(Data!$B$2:$B$1223=$B13)*(Data!$C$2:$C$1223=$B$1)*(Data!$D$2:$D$1223=AP$7)*( (Data!$M$2:$M$1223=$B$2)+(Data!$M$2:$M$1223=$B$3)+(Data!$M$2:$M$1223=$B$4) )*(Data!$F$2:$F$1223) )=0,"N/A",SUMPRODUCT( (Data!$A$2:$A$1223=$A13)*(Data!$B$2:$B$1223=$B13)*(Data!$C$2:$C$1223=$B$1)*(Data!$D$2:$D$1223=AP$7)*( (Data!$M$2:$M$1223=$B$2)+(Data!$M$2:$M$1223=$B$3)+(Data!$M$2:$M$1223=$B$4) )*(Data!$F$2:$F$1223&gt;=AP$8) ) )</f>
        <v>N/A</v>
      </c>
      <c r="AQ13" s="6">
        <f>IF( SUMPRODUCT( (Data!$A$2:$A$1223=$A13)*(Data!$B$2:$B$1223=$B13)*(Data!$C$2:$C$1223=$B$1)*(Data!$D$2:$D$1223=AQ$7)*( (Data!$M$2:$M$1223=$B$2)+(Data!$M$2:$M$1223=$B$3)+(Data!$M$2:$M$1223=$B$4) )*(Data!$F$2:$F$1223) )=0,"N/A",SUMPRODUCT( (Data!$A$2:$A$1223=$A13)*(Data!$B$2:$B$1223=$B13)*(Data!$C$2:$C$1223=$B$1)*(Data!$D$2:$D$1223=AQ$7)*( (Data!$M$2:$M$1223=$B$2)+(Data!$M$2:$M$1223=$B$3)+(Data!$M$2:$M$1223=$B$4) )*(Data!$F$2:$F$1223&gt;=AQ$8) ) )</f>
        <v>1</v>
      </c>
      <c r="AR13" s="6" t="str">
        <f>IF( SUMPRODUCT( (Data!$A$2:$A$1223=$A13)*(Data!$B$2:$B$1223=$B13)*(Data!$C$2:$C$1223=$B$1)*(Data!$D$2:$D$1223=AR$7)*( (Data!$M$2:$M$1223=$B$2)+(Data!$M$2:$M$1223=$B$3)+(Data!$M$2:$M$1223=$B$4) )*(Data!$F$2:$F$1223) )=0,"N/A",SUMPRODUCT( (Data!$A$2:$A$1223=$A13)*(Data!$B$2:$B$1223=$B13)*(Data!$C$2:$C$1223=$B$1)*(Data!$D$2:$D$1223=AR$7)*( (Data!$M$2:$M$1223=$B$2)+(Data!$M$2:$M$1223=$B$3)+(Data!$M$2:$M$1223=$B$4) )*(Data!$F$2:$F$1223&gt;=AR$8) ) )</f>
        <v>N/A</v>
      </c>
      <c r="AS13" s="6" t="str">
        <f>IF( SUMPRODUCT( (Data!$A$2:$A$1223=$A13)*(Data!$B$2:$B$1223=$B13)*(Data!$C$2:$C$1223=$B$1)*(Data!$D$2:$D$1223=AS$7)*( (Data!$M$2:$M$1223=$B$2)+(Data!$M$2:$M$1223=$B$3)+(Data!$M$2:$M$1223=$B$4) )*(Data!$F$2:$F$1223) )=0,"N/A",SUMPRODUCT( (Data!$A$2:$A$1223=$A13)*(Data!$B$2:$B$1223=$B13)*(Data!$C$2:$C$1223=$B$1)*(Data!$D$2:$D$1223=AS$7)*( (Data!$M$2:$M$1223=$B$2)+(Data!$M$2:$M$1223=$B$3)+(Data!$M$2:$M$1223=$B$4) )*(Data!$F$2:$F$1223&gt;=AS$8) ) )</f>
        <v>N/A</v>
      </c>
      <c r="AT13" s="6" t="str">
        <f>IF( SUMPRODUCT( (Data!$A$2:$A$1223=$A13)*(Data!$B$2:$B$1223=$B13)*(Data!$C$2:$C$1223=$B$1)*(Data!$D$2:$D$1223=AT$7)*( (Data!$M$2:$M$1223=$B$2)+(Data!$M$2:$M$1223=$B$3)+(Data!$M$2:$M$1223=$B$4) )*(Data!$F$2:$F$1223) )=0,"N/A",SUMPRODUCT( (Data!$A$2:$A$1223=$A13)*(Data!$B$2:$B$1223=$B13)*(Data!$C$2:$C$1223=$B$1)*(Data!$D$2:$D$1223=AT$7)*( (Data!$M$2:$M$1223=$B$2)+(Data!$M$2:$M$1223=$B$3)+(Data!$M$2:$M$1223=$B$4) )*(Data!$F$2:$F$1223&gt;=AT$8) ) )</f>
        <v>N/A</v>
      </c>
      <c r="AU13" s="6" t="str">
        <f>IF( SUMPRODUCT( (Data!$A$2:$A$1223=$A13)*(Data!$B$2:$B$1223=$B13)*(Data!$C$2:$C$1223=$B$1)*(Data!$D$2:$D$1223=AU$7)*( (Data!$M$2:$M$1223=$B$2)+(Data!$M$2:$M$1223=$B$3)+(Data!$M$2:$M$1223=$B$4) )*(Data!$F$2:$F$1223) )=0,"N/A",SUMPRODUCT( (Data!$A$2:$A$1223=$A13)*(Data!$B$2:$B$1223=$B13)*(Data!$C$2:$C$1223=$B$1)*(Data!$D$2:$D$1223=AU$7)*( (Data!$M$2:$M$1223=$B$2)+(Data!$M$2:$M$1223=$B$3)+(Data!$M$2:$M$1223=$B$4) )*(Data!$F$2:$F$1223&gt;=AU$8) ) )</f>
        <v>N/A</v>
      </c>
      <c r="AV13" s="6">
        <f t="shared" si="39"/>
        <v>1</v>
      </c>
      <c r="AZ13" s="6">
        <f>IF( SUMPRODUCT( (Data!$A$2:$A$1223=$A13)*(Data!$B$2:$B$1223=$B13)*(Data!$C$2:$C$1223=$B$1)*(Data!$D$2:$D$1223=AZ$7)*( (Data!$M$2:$M$1223=$B$2)+(Data!$M$2:$M$1223=$B$3)+(Data!$M$2:$M$1223=$B$4) )*(Data!$L$2:$L$1223) )=0,"N/A",SUMPRODUCT( (Data!$A$2:$A$1223=$A13)*(Data!$B$2:$B$1223=$B13)*(Data!$C$2:$C$1223=$B$1)*(Data!$D$2:$D$1223=AZ$7)*( (Data!$M$2:$M$1223=$B$2)+(Data!$M$2:$M$1223=$B$3)+(Data!$M$2:$M$1223=$B$4) )*(Data!$L$2:$L$1223&lt;=AZ$8) ) )</f>
        <v>1</v>
      </c>
      <c r="BA13" s="6">
        <f>IF( SUMPRODUCT( (Data!$A$2:$A$1223=$A13)*(Data!$B$2:$B$1223=$B13)*(Data!$C$2:$C$1223=$B$1)*(Data!$D$2:$D$1223=BA$7)*( (Data!$M$2:$M$1223=$B$2)+(Data!$M$2:$M$1223=$B$3)+(Data!$M$2:$M$1223=$B$4) )*(Data!$L$2:$L$1223) )=0,"N/A",SUMPRODUCT( (Data!$A$2:$A$1223=$A13)*(Data!$B$2:$B$1223=$B13)*(Data!$C$2:$C$1223=$B$1)*(Data!$D$2:$D$1223=BA$7)*( (Data!$M$2:$M$1223=$B$2)+(Data!$M$2:$M$1223=$B$3)+(Data!$M$2:$M$1223=$B$4) )*(Data!$L$2:$L$1223&lt;=BA$8) ) )</f>
        <v>1</v>
      </c>
      <c r="BB13" s="6" t="str">
        <f>IF( SUMPRODUCT( (Data!$A$2:$A$1223=$A13)*(Data!$B$2:$B$1223=$B13)*(Data!$C$2:$C$1223=$B$1)*(Data!$D$2:$D$1223=BB$7)*( (Data!$M$2:$M$1223=$B$2)+(Data!$M$2:$M$1223=$B$3)+(Data!$M$2:$M$1223=$B$4) )*(Data!$L$2:$L$1223) )=0,"N/A",SUMPRODUCT( (Data!$A$2:$A$1223=$A13)*(Data!$B$2:$B$1223=$B13)*(Data!$C$2:$C$1223=$B$1)*(Data!$D$2:$D$1223=BB$7)*( (Data!$M$2:$M$1223=$B$2)+(Data!$M$2:$M$1223=$B$3)+(Data!$M$2:$M$1223=$B$4) )*(Data!$L$2:$L$1223&lt;=BB$8) ) )</f>
        <v>N/A</v>
      </c>
      <c r="BC13" s="6">
        <f>IF( SUMPRODUCT( (Data!$A$2:$A$1223=$A13)*(Data!$B$2:$B$1223=$B13)*(Data!$C$2:$C$1223=$B$1)*(Data!$D$2:$D$1223=BC$7)*( (Data!$M$2:$M$1223=$B$2)+(Data!$M$2:$M$1223=$B$3)+(Data!$M$2:$M$1223=$B$4) )*(Data!$L$2:$L$1223) )=0,"N/A",SUMPRODUCT( (Data!$A$2:$A$1223=$A13)*(Data!$B$2:$B$1223=$B13)*(Data!$C$2:$C$1223=$B$1)*(Data!$D$2:$D$1223=BC$7)*( (Data!$M$2:$M$1223=$B$2)+(Data!$M$2:$M$1223=$B$3)+(Data!$M$2:$M$1223=$B$4) )*(Data!$L$2:$L$1223&lt;=BC$8) ) )</f>
        <v>1</v>
      </c>
      <c r="BD13" s="6" t="str">
        <f>IF( SUMPRODUCT( (Data!$A$2:$A$1223=$A13)*(Data!$B$2:$B$1223=$B13)*(Data!$C$2:$C$1223=$B$1)*(Data!$D$2:$D$1223=BD$7)*( (Data!$M$2:$M$1223=$B$2)+(Data!$M$2:$M$1223=$B$3)+(Data!$M$2:$M$1223=$B$4) )*(Data!$L$2:$L$1223) )=0,"N/A",SUMPRODUCT( (Data!$A$2:$A$1223=$A13)*(Data!$B$2:$B$1223=$B13)*(Data!$C$2:$C$1223=$B$1)*(Data!$D$2:$D$1223=BD$7)*( (Data!$M$2:$M$1223=$B$2)+(Data!$M$2:$M$1223=$B$3)+(Data!$M$2:$M$1223=$B$4) )*(Data!$L$2:$L$1223&lt;=BD$8) ) )</f>
        <v>N/A</v>
      </c>
      <c r="BE13" s="6" t="str">
        <f>IF( SUMPRODUCT( (Data!$A$2:$A$1223=$A13)*(Data!$B$2:$B$1223=$B13)*(Data!$C$2:$C$1223=$B$1)*(Data!$D$2:$D$1223=BE$7)*( (Data!$M$2:$M$1223=$B$2)+(Data!$M$2:$M$1223=$B$3)+(Data!$M$2:$M$1223=$B$4) )*(Data!$L$2:$L$1223) )=0,"N/A",SUMPRODUCT( (Data!$A$2:$A$1223=$A13)*(Data!$B$2:$B$1223=$B13)*(Data!$C$2:$C$1223=$B$1)*(Data!$D$2:$D$1223=BE$7)*( (Data!$M$2:$M$1223=$B$2)+(Data!$M$2:$M$1223=$B$3)+(Data!$M$2:$M$1223=$B$4) )*(Data!$L$2:$L$1223&lt;=BE$8) ) )</f>
        <v>N/A</v>
      </c>
      <c r="BF13" s="6" t="str">
        <f>IF( SUMPRODUCT( (Data!$A$2:$A$1223=$A13)*(Data!$B$2:$B$1223=$B13)*(Data!$C$2:$C$1223=$B$1)*(Data!$D$2:$D$1223=BF$7)*( (Data!$M$2:$M$1223=$B$2)+(Data!$M$2:$M$1223=$B$3)+(Data!$M$2:$M$1223=$B$4) )*(Data!$L$2:$L$1223) )=0,"N/A",SUMPRODUCT( (Data!$A$2:$A$1223=$A13)*(Data!$B$2:$B$1223=$B13)*(Data!$C$2:$C$1223=$B$1)*(Data!$D$2:$D$1223=BF$7)*( (Data!$M$2:$M$1223=$B$2)+(Data!$M$2:$M$1223=$B$3)+(Data!$M$2:$M$1223=$B$4) )*(Data!$L$2:$L$1223&lt;=BF$8) ) )</f>
        <v>N/A</v>
      </c>
      <c r="BG13" s="6" t="str">
        <f>IF( SUMPRODUCT( (Data!$A$2:$A$1223=$A13)*(Data!$B$2:$B$1223=$B13)*(Data!$C$2:$C$1223=$B$1)*(Data!$D$2:$D$1223=BG$7)*( (Data!$M$2:$M$1223=$B$2)+(Data!$M$2:$M$1223=$B$3)+(Data!$M$2:$M$1223=$B$4) )*(Data!$L$2:$L$1223) )=0,"N/A",SUMPRODUCT( (Data!$A$2:$A$1223=$A13)*(Data!$B$2:$B$1223=$B13)*(Data!$C$2:$C$1223=$B$1)*(Data!$D$2:$D$1223=BG$7)*( (Data!$M$2:$M$1223=$B$2)+(Data!$M$2:$M$1223=$B$3)+(Data!$M$2:$M$1223=$B$4) )*(Data!$L$2:$L$1223&lt;=BG$8) ) )</f>
        <v>N/A</v>
      </c>
      <c r="BH13" s="6">
        <f t="shared" si="40"/>
        <v>1</v>
      </c>
      <c r="BL13" s="6">
        <f t="shared" si="41"/>
        <v>1</v>
      </c>
      <c r="BM13" s="6">
        <f t="shared" si="42"/>
        <v>1</v>
      </c>
      <c r="BN13" s="6" t="str">
        <f t="shared" si="43"/>
        <v>N/A</v>
      </c>
      <c r="BO13" s="6">
        <f t="shared" si="44"/>
        <v>1</v>
      </c>
      <c r="BP13" s="6" t="str">
        <f t="shared" si="45"/>
        <v>N/A</v>
      </c>
      <c r="BQ13" s="6" t="str">
        <f t="shared" si="46"/>
        <v>N/A</v>
      </c>
      <c r="BR13" s="6" t="str">
        <f t="shared" si="46"/>
        <v>N/A</v>
      </c>
      <c r="BS13" s="6" t="str">
        <f t="shared" si="46"/>
        <v>N/A</v>
      </c>
      <c r="BT13" s="6">
        <f t="shared" si="47"/>
        <v>1</v>
      </c>
      <c r="BX13" s="6">
        <f t="shared" si="48"/>
        <v>1</v>
      </c>
      <c r="BY13" s="6">
        <f t="shared" si="49"/>
        <v>1</v>
      </c>
      <c r="BZ13" s="6" t="str">
        <f t="shared" si="50"/>
        <v>N/A</v>
      </c>
      <c r="CA13" s="6">
        <f t="shared" si="51"/>
        <v>0</v>
      </c>
      <c r="CB13" s="6" t="str">
        <f t="shared" si="52"/>
        <v>N/A</v>
      </c>
      <c r="CC13" s="6" t="str">
        <f t="shared" si="53"/>
        <v>N/A</v>
      </c>
      <c r="CD13" s="6" t="str">
        <f t="shared" si="53"/>
        <v>N/A</v>
      </c>
      <c r="CE13" s="6" t="str">
        <f t="shared" si="53"/>
        <v>N/A</v>
      </c>
      <c r="CF13" s="6">
        <f t="shared" si="54"/>
        <v>0</v>
      </c>
    </row>
    <row r="14" spans="1:84" x14ac:dyDescent="0.25">
      <c r="A14" s="7" t="s">
        <v>15</v>
      </c>
      <c r="B14" s="7" t="s">
        <v>35</v>
      </c>
      <c r="C14" s="31"/>
      <c r="D14" s="6">
        <f>IF( SUMPRODUCT( (Data!$A$2:$A$1223=$A14)*(Data!$B$2:$B$1223=$B14)*(Data!$C$2:$C$1223=$B$1)*(Data!$D$2:$D$1223=D$7)*( (Data!$M$2:$M$1223=$B$2)+(Data!$M$2:$M$1223=$B$3)+(Data!$M$2:$M$1223=$B$4) )*(Data!$E$2:$E$1223) )=0,"N/A",SUMPRODUCT( (Data!$A$2:$A$1223=$A14)*(Data!$B$2:$B$1223=$B14)*(Data!$C$2:$C$1223=$B$1)*(Data!$D$2:$D$1223=D$7)*( (Data!$M$2:$M$1223=$B$2)+(Data!$M$2:$M$1223=$B$3)+(Data!$M$2:$M$1223=$B$4) )*(Data!$E$2:$E$1223&gt;=D$8) ) )</f>
        <v>1</v>
      </c>
      <c r="E14" s="6">
        <f>IF( SUMPRODUCT( (Data!$A$2:$A$1223=$A14)*(Data!$B$2:$B$1223=$B14)*(Data!$C$2:$C$1223=$B$1)*(Data!$D$2:$D$1223=E$7)*( (Data!$M$2:$M$1223=$B$2)+(Data!$M$2:$M$1223=$B$3)+(Data!$M$2:$M$1223=$B$4) )*(Data!$E$2:$E$1223) )=0,"N/A",SUMPRODUCT( (Data!$A$2:$A$1223=$A14)*(Data!$B$2:$B$1223=$B14)*(Data!$C$2:$C$1223=$B$1)*(Data!$D$2:$D$1223=E$7)*( (Data!$M$2:$M$1223=$B$2)+(Data!$M$2:$M$1223=$B$3)+(Data!$M$2:$M$1223=$B$4) )*(Data!$E$2:$E$1223&gt;=E$8) ) )</f>
        <v>1</v>
      </c>
      <c r="F14" s="6">
        <f>IF( SUMPRODUCT( (Data!$A$2:$A$1223=$A14)*(Data!$B$2:$B$1223=$B14)*(Data!$C$2:$C$1223=$B$1)*(Data!$D$2:$D$1223=F$7)*( (Data!$M$2:$M$1223=$B$2)+(Data!$M$2:$M$1223=$B$3)+(Data!$M$2:$M$1223=$B$4) )*(Data!$E$2:$E$1223) )=0,"N/A",SUMPRODUCT( (Data!$A$2:$A$1223=$A14)*(Data!$B$2:$B$1223=$B14)*(Data!$C$2:$C$1223=$B$1)*(Data!$D$2:$D$1223=F$7)*( (Data!$M$2:$M$1223=$B$2)+(Data!$M$2:$M$1223=$B$3)+(Data!$M$2:$M$1223=$B$4) )*(Data!$E$2:$E$1223&gt;=F$8) ) )</f>
        <v>1</v>
      </c>
      <c r="G14" s="6">
        <f>IF( SUMPRODUCT( (Data!$A$2:$A$1223=$A14)*(Data!$B$2:$B$1223=$B14)*(Data!$C$2:$C$1223=$B$1)*(Data!$D$2:$D$1223=G$7)*( (Data!$M$2:$M$1223=$B$2)+(Data!$M$2:$M$1223=$B$3)+(Data!$M$2:$M$1223=$B$4) )*(Data!$E$2:$E$1223) )=0,"N/A",SUMPRODUCT( (Data!$A$2:$A$1223=$A14)*(Data!$B$2:$B$1223=$B14)*(Data!$C$2:$C$1223=$B$1)*(Data!$D$2:$D$1223=G$7)*( (Data!$M$2:$M$1223=$B$2)+(Data!$M$2:$M$1223=$B$3)+(Data!$M$2:$M$1223=$B$4) )*(Data!$E$2:$E$1223&gt;=G$8) ) )</f>
        <v>1</v>
      </c>
      <c r="H14" s="6" t="str">
        <f>IF( SUMPRODUCT( (Data!$A$2:$A$1223=$A14)*(Data!$B$2:$B$1223=$B14)*(Data!$C$2:$C$1223=$B$1)*(Data!$D$2:$D$1223=H$7)*( (Data!$M$2:$M$1223=$B$2)+(Data!$M$2:$M$1223=$B$3)+(Data!$M$2:$M$1223=$B$4) )*(Data!$E$2:$E$1223) )=0,"N/A",SUMPRODUCT( (Data!$A$2:$A$1223=$A14)*(Data!$B$2:$B$1223=$B14)*(Data!$C$2:$C$1223=$B$1)*(Data!$D$2:$D$1223=H$7)*( (Data!$M$2:$M$1223=$B$2)+(Data!$M$2:$M$1223=$B$3)+(Data!$M$2:$M$1223=$B$4) )*(Data!$E$2:$E$1223&gt;=H$8) ) )</f>
        <v>N/A</v>
      </c>
      <c r="I14" s="6" t="str">
        <f>IF( SUMPRODUCT( (Data!$A$2:$A$1223=$A14)*(Data!$B$2:$B$1223=$B14)*(Data!$C$2:$C$1223=$B$1)*(Data!$D$2:$D$1223=I$7)*( (Data!$M$2:$M$1223=$B$2)+(Data!$M$2:$M$1223=$B$3)+(Data!$M$2:$M$1223=$B$4) )*(Data!$E$2:$E$1223) )=0,"N/A",SUMPRODUCT( (Data!$A$2:$A$1223=$A14)*(Data!$B$2:$B$1223=$B14)*(Data!$C$2:$C$1223=$B$1)*(Data!$D$2:$D$1223=I$7)*( (Data!$M$2:$M$1223=$B$2)+(Data!$M$2:$M$1223=$B$3)+(Data!$M$2:$M$1223=$B$4) )*(Data!$E$2:$E$1223&gt;=I$8) ) )</f>
        <v>N/A</v>
      </c>
      <c r="J14" s="6" t="str">
        <f>IF( SUMPRODUCT( (Data!$A$2:$A$1223=$A14)*(Data!$B$2:$B$1223=$B14)*(Data!$C$2:$C$1223=$B$1)*(Data!$D$2:$D$1223=J$7)*( (Data!$M$2:$M$1223=$B$2)+(Data!$M$2:$M$1223=$B$3)+(Data!$M$2:$M$1223=$B$4) )*(Data!$E$2:$E$1223) )=0,"N/A",SUMPRODUCT( (Data!$A$2:$A$1223=$A14)*(Data!$B$2:$B$1223=$B14)*(Data!$C$2:$C$1223=$B$1)*(Data!$D$2:$D$1223=J$7)*( (Data!$M$2:$M$1223=$B$2)+(Data!$M$2:$M$1223=$B$3)+(Data!$M$2:$M$1223=$B$4) )*(Data!$E$2:$E$1223&gt;=J$8) ) )</f>
        <v>N/A</v>
      </c>
      <c r="K14" s="6">
        <f>IF( SUMPRODUCT( (Data!$A$2:$A$1223=$A14)*(Data!$B$2:$B$1223=$B14)*(Data!$C$2:$C$1223=$B$1)*(Data!$D$2:$D$1223=K$7)*( (Data!$M$2:$M$1223=$B$2)+(Data!$M$2:$M$1223=$B$3)+(Data!$M$2:$M$1223=$B$4) )*(Data!$E$2:$E$1223) )=0,"N/A",SUMPRODUCT( (Data!$A$2:$A$1223=$A14)*(Data!$B$2:$B$1223=$B14)*(Data!$C$2:$C$1223=$B$1)*(Data!$D$2:$D$1223=K$7)*( (Data!$M$2:$M$1223=$B$2)+(Data!$M$2:$M$1223=$B$3)+(Data!$M$2:$M$1223=$B$4) )*(Data!$E$2:$E$1223&gt;=K$8) ) )</f>
        <v>1</v>
      </c>
      <c r="L14" s="6">
        <f t="shared" si="30"/>
        <v>1</v>
      </c>
      <c r="P14" s="6">
        <f>IF( SUMPRODUCT( (Data!$A$2:$A$1223=$A14)*(Data!$B$2:$B$1223=$B14)*(Data!$C$2:$C$1223=$B$1)*(Data!$D$2:$D$1223=P$7)*( (Data!$M$2:$M$1223=$B$2)+(Data!$M$2:$M$1223=$B$3)+(Data!$M$2:$M$1223=$B$4) )*(Data!$K$2:$K$1223) )=0,"N/A",SUMPRODUCT( (Data!$A$2:$A$1223=$A14)*(Data!$B$2:$B$1223=$B14)*(Data!$C$2:$C$1223=$B$1)*(Data!$D$2:$D$1223=P$7)*( (Data!$M$2:$M$1223=$B$2)+(Data!$M$2:$M$1223=$B$3)+(Data!$M$2:$M$1223=$B$4) )*(Data!$K$2:$K$1223&lt;=P$8) ) )</f>
        <v>0</v>
      </c>
      <c r="Q14" s="6">
        <f>IF( SUMPRODUCT( (Data!$A$2:$A$1223=$A14)*(Data!$B$2:$B$1223=$B14)*(Data!$C$2:$C$1223=$B$1)*(Data!$D$2:$D$1223=Q$7)*( (Data!$M$2:$M$1223=$B$2)+(Data!$M$2:$M$1223=$B$3)+(Data!$M$2:$M$1223=$B$4) )*(Data!$K$2:$K$1223) )=0,"N/A",SUMPRODUCT( (Data!$A$2:$A$1223=$A14)*(Data!$B$2:$B$1223=$B14)*(Data!$C$2:$C$1223=$B$1)*(Data!$D$2:$D$1223=Q$7)*( (Data!$M$2:$M$1223=$B$2)+(Data!$M$2:$M$1223=$B$3)+(Data!$M$2:$M$1223=$B$4) )*(Data!$K$2:$K$1223&lt;=Q$8) ) )</f>
        <v>0</v>
      </c>
      <c r="R14" s="6">
        <f>IF( SUMPRODUCT( (Data!$A$2:$A$1223=$A14)*(Data!$B$2:$B$1223=$B14)*(Data!$C$2:$C$1223=$B$1)*(Data!$D$2:$D$1223=R$7)*( (Data!$M$2:$M$1223=$B$2)+(Data!$M$2:$M$1223=$B$3)+(Data!$M$2:$M$1223=$B$4) )*(Data!$K$2:$K$1223) )=0,"N/A",SUMPRODUCT( (Data!$A$2:$A$1223=$A14)*(Data!$B$2:$B$1223=$B14)*(Data!$C$2:$C$1223=$B$1)*(Data!$D$2:$D$1223=R$7)*( (Data!$M$2:$M$1223=$B$2)+(Data!$M$2:$M$1223=$B$3)+(Data!$M$2:$M$1223=$B$4) )*(Data!$K$2:$K$1223&lt;=R$8) ) )</f>
        <v>0</v>
      </c>
      <c r="S14" s="6">
        <f>IF( SUMPRODUCT( (Data!$A$2:$A$1223=$A14)*(Data!$B$2:$B$1223=$B14)*(Data!$C$2:$C$1223=$B$1)*(Data!$D$2:$D$1223=S$7)*( (Data!$M$2:$M$1223=$B$2)+(Data!$M$2:$M$1223=$B$3)+(Data!$M$2:$M$1223=$B$4) )*(Data!$K$2:$K$1223) )=0,"N/A",SUMPRODUCT( (Data!$A$2:$A$1223=$A14)*(Data!$B$2:$B$1223=$B14)*(Data!$C$2:$C$1223=$B$1)*(Data!$D$2:$D$1223=S$7)*( (Data!$M$2:$M$1223=$B$2)+(Data!$M$2:$M$1223=$B$3)+(Data!$M$2:$M$1223=$B$4) )*(Data!$K$2:$K$1223&lt;=S$8) ) )</f>
        <v>1</v>
      </c>
      <c r="T14" s="6" t="str">
        <f>IF( SUMPRODUCT( (Data!$A$2:$A$1223=$A14)*(Data!$B$2:$B$1223=$B14)*(Data!$C$2:$C$1223=$B$1)*(Data!$D$2:$D$1223=T$7)*( (Data!$M$2:$M$1223=$B$2)+(Data!$M$2:$M$1223=$B$3)+(Data!$M$2:$M$1223=$B$4) )*(Data!$K$2:$K$1223) )=0,"N/A",SUMPRODUCT( (Data!$A$2:$A$1223=$A14)*(Data!$B$2:$B$1223=$B14)*(Data!$C$2:$C$1223=$B$1)*(Data!$D$2:$D$1223=T$7)*( (Data!$M$2:$M$1223=$B$2)+(Data!$M$2:$M$1223=$B$3)+(Data!$M$2:$M$1223=$B$4) )*(Data!$K$2:$K$1223&lt;=T$8) ) )</f>
        <v>N/A</v>
      </c>
      <c r="U14" s="6" t="str">
        <f>IF( SUMPRODUCT( (Data!$A$2:$A$1223=$A14)*(Data!$B$2:$B$1223=$B14)*(Data!$C$2:$C$1223=$B$1)*(Data!$D$2:$D$1223=U$7)*( (Data!$M$2:$M$1223=$B$2)+(Data!$M$2:$M$1223=$B$3)+(Data!$M$2:$M$1223=$B$4) )*(Data!$K$2:$K$1223) )=0,"N/A",SUMPRODUCT( (Data!$A$2:$A$1223=$A14)*(Data!$B$2:$B$1223=$B14)*(Data!$C$2:$C$1223=$B$1)*(Data!$D$2:$D$1223=U$7)*( (Data!$M$2:$M$1223=$B$2)+(Data!$M$2:$M$1223=$B$3)+(Data!$M$2:$M$1223=$B$4) )*(Data!$K$2:$K$1223&lt;=U$8) ) )</f>
        <v>N/A</v>
      </c>
      <c r="V14" s="6" t="str">
        <f>IF( SUMPRODUCT( (Data!$A$2:$A$1223=$A14)*(Data!$B$2:$B$1223=$B14)*(Data!$C$2:$C$1223=$B$1)*(Data!$D$2:$D$1223=V$7)*( (Data!$M$2:$M$1223=$B$2)+(Data!$M$2:$M$1223=$B$3)+(Data!$M$2:$M$1223=$B$4) )*(Data!$K$2:$K$1223) )=0,"N/A",SUMPRODUCT( (Data!$A$2:$A$1223=$A14)*(Data!$B$2:$B$1223=$B14)*(Data!$C$2:$C$1223=$B$1)*(Data!$D$2:$D$1223=V$7)*( (Data!$M$2:$M$1223=$B$2)+(Data!$M$2:$M$1223=$B$3)+(Data!$M$2:$M$1223=$B$4) )*(Data!$K$2:$K$1223&lt;=V$8) ) )</f>
        <v>N/A</v>
      </c>
      <c r="W14" s="6">
        <f>IF( SUMPRODUCT( (Data!$A$2:$A$1223=$A14)*(Data!$B$2:$B$1223=$B14)*(Data!$C$2:$C$1223=$B$1)*(Data!$D$2:$D$1223=W$7)*( (Data!$M$2:$M$1223=$B$2)+(Data!$M$2:$M$1223=$B$3)+(Data!$M$2:$M$1223=$B$4) )*(Data!$K$2:$K$1223) )=0,"N/A",SUMPRODUCT( (Data!$A$2:$A$1223=$A14)*(Data!$B$2:$B$1223=$B14)*(Data!$C$2:$C$1223=$B$1)*(Data!$D$2:$D$1223=W$7)*( (Data!$M$2:$M$1223=$B$2)+(Data!$M$2:$M$1223=$B$3)+(Data!$M$2:$M$1223=$B$4) )*(Data!$K$2:$K$1223&lt;=W$8) ) )</f>
        <v>0</v>
      </c>
      <c r="X14" s="6">
        <f t="shared" si="31"/>
        <v>0</v>
      </c>
      <c r="AB14" s="6">
        <f t="shared" si="32"/>
        <v>0</v>
      </c>
      <c r="AC14" s="6">
        <f t="shared" si="33"/>
        <v>0</v>
      </c>
      <c r="AD14" s="6">
        <f t="shared" si="34"/>
        <v>0</v>
      </c>
      <c r="AE14" s="6">
        <f t="shared" si="35"/>
        <v>1</v>
      </c>
      <c r="AF14" s="6" t="str">
        <f t="shared" si="36"/>
        <v>N/A</v>
      </c>
      <c r="AG14" s="6" t="str">
        <f t="shared" si="37"/>
        <v>N/A</v>
      </c>
      <c r="AH14" s="6" t="str">
        <f t="shared" si="37"/>
        <v>N/A</v>
      </c>
      <c r="AI14" s="6">
        <f t="shared" si="37"/>
        <v>0</v>
      </c>
      <c r="AJ14" s="6">
        <f t="shared" si="38"/>
        <v>0</v>
      </c>
      <c r="AN14" s="6">
        <f>IF( SUMPRODUCT( (Data!$A$2:$A$1223=$A14)*(Data!$B$2:$B$1223=$B14)*(Data!$C$2:$C$1223=$B$1)*(Data!$D$2:$D$1223=AN$7)*( (Data!$M$2:$M$1223=$B$2)+(Data!$M$2:$M$1223=$B$3)+(Data!$M$2:$M$1223=$B$4) )*(Data!$F$2:$F$1223) )=0,"N/A",SUMPRODUCT( (Data!$A$2:$A$1223=$A14)*(Data!$B$2:$B$1223=$B14)*(Data!$C$2:$C$1223=$B$1)*(Data!$D$2:$D$1223=AN$7)*( (Data!$M$2:$M$1223=$B$2)+(Data!$M$2:$M$1223=$B$3)+(Data!$M$2:$M$1223=$B$4) )*(Data!$F$2:$F$1223&gt;=AN$8) ) )</f>
        <v>1</v>
      </c>
      <c r="AO14" s="6">
        <f>IF( SUMPRODUCT( (Data!$A$2:$A$1223=$A14)*(Data!$B$2:$B$1223=$B14)*(Data!$C$2:$C$1223=$B$1)*(Data!$D$2:$D$1223=AO$7)*( (Data!$M$2:$M$1223=$B$2)+(Data!$M$2:$M$1223=$B$3)+(Data!$M$2:$M$1223=$B$4) )*(Data!$F$2:$F$1223) )=0,"N/A",SUMPRODUCT( (Data!$A$2:$A$1223=$A14)*(Data!$B$2:$B$1223=$B14)*(Data!$C$2:$C$1223=$B$1)*(Data!$D$2:$D$1223=AO$7)*( (Data!$M$2:$M$1223=$B$2)+(Data!$M$2:$M$1223=$B$3)+(Data!$M$2:$M$1223=$B$4) )*(Data!$F$2:$F$1223&gt;=AO$8) ) )</f>
        <v>1</v>
      </c>
      <c r="AP14" s="6">
        <f>IF( SUMPRODUCT( (Data!$A$2:$A$1223=$A14)*(Data!$B$2:$B$1223=$B14)*(Data!$C$2:$C$1223=$B$1)*(Data!$D$2:$D$1223=AP$7)*( (Data!$M$2:$M$1223=$B$2)+(Data!$M$2:$M$1223=$B$3)+(Data!$M$2:$M$1223=$B$4) )*(Data!$F$2:$F$1223) )=0,"N/A",SUMPRODUCT( (Data!$A$2:$A$1223=$A14)*(Data!$B$2:$B$1223=$B14)*(Data!$C$2:$C$1223=$B$1)*(Data!$D$2:$D$1223=AP$7)*( (Data!$M$2:$M$1223=$B$2)+(Data!$M$2:$M$1223=$B$3)+(Data!$M$2:$M$1223=$B$4) )*(Data!$F$2:$F$1223&gt;=AP$8) ) )</f>
        <v>1</v>
      </c>
      <c r="AQ14" s="6">
        <f>IF( SUMPRODUCT( (Data!$A$2:$A$1223=$A14)*(Data!$B$2:$B$1223=$B14)*(Data!$C$2:$C$1223=$B$1)*(Data!$D$2:$D$1223=AQ$7)*( (Data!$M$2:$M$1223=$B$2)+(Data!$M$2:$M$1223=$B$3)+(Data!$M$2:$M$1223=$B$4) )*(Data!$F$2:$F$1223) )=0,"N/A",SUMPRODUCT( (Data!$A$2:$A$1223=$A14)*(Data!$B$2:$B$1223=$B14)*(Data!$C$2:$C$1223=$B$1)*(Data!$D$2:$D$1223=AQ$7)*( (Data!$M$2:$M$1223=$B$2)+(Data!$M$2:$M$1223=$B$3)+(Data!$M$2:$M$1223=$B$4) )*(Data!$F$2:$F$1223&gt;=AQ$8) ) )</f>
        <v>1</v>
      </c>
      <c r="AR14" s="6" t="str">
        <f>IF( SUMPRODUCT( (Data!$A$2:$A$1223=$A14)*(Data!$B$2:$B$1223=$B14)*(Data!$C$2:$C$1223=$B$1)*(Data!$D$2:$D$1223=AR$7)*( (Data!$M$2:$M$1223=$B$2)+(Data!$M$2:$M$1223=$B$3)+(Data!$M$2:$M$1223=$B$4) )*(Data!$F$2:$F$1223) )=0,"N/A",SUMPRODUCT( (Data!$A$2:$A$1223=$A14)*(Data!$B$2:$B$1223=$B14)*(Data!$C$2:$C$1223=$B$1)*(Data!$D$2:$D$1223=AR$7)*( (Data!$M$2:$M$1223=$B$2)+(Data!$M$2:$M$1223=$B$3)+(Data!$M$2:$M$1223=$B$4) )*(Data!$F$2:$F$1223&gt;=AR$8) ) )</f>
        <v>N/A</v>
      </c>
      <c r="AS14" s="6" t="str">
        <f>IF( SUMPRODUCT( (Data!$A$2:$A$1223=$A14)*(Data!$B$2:$B$1223=$B14)*(Data!$C$2:$C$1223=$B$1)*(Data!$D$2:$D$1223=AS$7)*( (Data!$M$2:$M$1223=$B$2)+(Data!$M$2:$M$1223=$B$3)+(Data!$M$2:$M$1223=$B$4) )*(Data!$F$2:$F$1223) )=0,"N/A",SUMPRODUCT( (Data!$A$2:$A$1223=$A14)*(Data!$B$2:$B$1223=$B14)*(Data!$C$2:$C$1223=$B$1)*(Data!$D$2:$D$1223=AS$7)*( (Data!$M$2:$M$1223=$B$2)+(Data!$M$2:$M$1223=$B$3)+(Data!$M$2:$M$1223=$B$4) )*(Data!$F$2:$F$1223&gt;=AS$8) ) )</f>
        <v>N/A</v>
      </c>
      <c r="AT14" s="6" t="str">
        <f>IF( SUMPRODUCT( (Data!$A$2:$A$1223=$A14)*(Data!$B$2:$B$1223=$B14)*(Data!$C$2:$C$1223=$B$1)*(Data!$D$2:$D$1223=AT$7)*( (Data!$M$2:$M$1223=$B$2)+(Data!$M$2:$M$1223=$B$3)+(Data!$M$2:$M$1223=$B$4) )*(Data!$F$2:$F$1223) )=0,"N/A",SUMPRODUCT( (Data!$A$2:$A$1223=$A14)*(Data!$B$2:$B$1223=$B14)*(Data!$C$2:$C$1223=$B$1)*(Data!$D$2:$D$1223=AT$7)*( (Data!$M$2:$M$1223=$B$2)+(Data!$M$2:$M$1223=$B$3)+(Data!$M$2:$M$1223=$B$4) )*(Data!$F$2:$F$1223&gt;=AT$8) ) )</f>
        <v>N/A</v>
      </c>
      <c r="AU14" s="6">
        <f>IF( SUMPRODUCT( (Data!$A$2:$A$1223=$A14)*(Data!$B$2:$B$1223=$B14)*(Data!$C$2:$C$1223=$B$1)*(Data!$D$2:$D$1223=AU$7)*( (Data!$M$2:$M$1223=$B$2)+(Data!$M$2:$M$1223=$B$3)+(Data!$M$2:$M$1223=$B$4) )*(Data!$F$2:$F$1223) )=0,"N/A",SUMPRODUCT( (Data!$A$2:$A$1223=$A14)*(Data!$B$2:$B$1223=$B14)*(Data!$C$2:$C$1223=$B$1)*(Data!$D$2:$D$1223=AU$7)*( (Data!$M$2:$M$1223=$B$2)+(Data!$M$2:$M$1223=$B$3)+(Data!$M$2:$M$1223=$B$4) )*(Data!$F$2:$F$1223&gt;=AU$8) ) )</f>
        <v>1</v>
      </c>
      <c r="AV14" s="6">
        <f t="shared" si="39"/>
        <v>1</v>
      </c>
      <c r="AZ14" s="6">
        <f>IF( SUMPRODUCT( (Data!$A$2:$A$1223=$A14)*(Data!$B$2:$B$1223=$B14)*(Data!$C$2:$C$1223=$B$1)*(Data!$D$2:$D$1223=AZ$7)*( (Data!$M$2:$M$1223=$B$2)+(Data!$M$2:$M$1223=$B$3)+(Data!$M$2:$M$1223=$B$4) )*(Data!$L$2:$L$1223) )=0,"N/A",SUMPRODUCT( (Data!$A$2:$A$1223=$A14)*(Data!$B$2:$B$1223=$B14)*(Data!$C$2:$C$1223=$B$1)*(Data!$D$2:$D$1223=AZ$7)*( (Data!$M$2:$M$1223=$B$2)+(Data!$M$2:$M$1223=$B$3)+(Data!$M$2:$M$1223=$B$4) )*(Data!$L$2:$L$1223&lt;=AZ$8) ) )</f>
        <v>1</v>
      </c>
      <c r="BA14" s="6">
        <f>IF( SUMPRODUCT( (Data!$A$2:$A$1223=$A14)*(Data!$B$2:$B$1223=$B14)*(Data!$C$2:$C$1223=$B$1)*(Data!$D$2:$D$1223=BA$7)*( (Data!$M$2:$M$1223=$B$2)+(Data!$M$2:$M$1223=$B$3)+(Data!$M$2:$M$1223=$B$4) )*(Data!$L$2:$L$1223) )=0,"N/A",SUMPRODUCT( (Data!$A$2:$A$1223=$A14)*(Data!$B$2:$B$1223=$B14)*(Data!$C$2:$C$1223=$B$1)*(Data!$D$2:$D$1223=BA$7)*( (Data!$M$2:$M$1223=$B$2)+(Data!$M$2:$M$1223=$B$3)+(Data!$M$2:$M$1223=$B$4) )*(Data!$L$2:$L$1223&lt;=BA$8) ) )</f>
        <v>1</v>
      </c>
      <c r="BB14" s="6">
        <f>IF( SUMPRODUCT( (Data!$A$2:$A$1223=$A14)*(Data!$B$2:$B$1223=$B14)*(Data!$C$2:$C$1223=$B$1)*(Data!$D$2:$D$1223=BB$7)*( (Data!$M$2:$M$1223=$B$2)+(Data!$M$2:$M$1223=$B$3)+(Data!$M$2:$M$1223=$B$4) )*(Data!$L$2:$L$1223) )=0,"N/A",SUMPRODUCT( (Data!$A$2:$A$1223=$A14)*(Data!$B$2:$B$1223=$B14)*(Data!$C$2:$C$1223=$B$1)*(Data!$D$2:$D$1223=BB$7)*( (Data!$M$2:$M$1223=$B$2)+(Data!$M$2:$M$1223=$B$3)+(Data!$M$2:$M$1223=$B$4) )*(Data!$L$2:$L$1223&lt;=BB$8) ) )</f>
        <v>1</v>
      </c>
      <c r="BC14" s="6">
        <f>IF( SUMPRODUCT( (Data!$A$2:$A$1223=$A14)*(Data!$B$2:$B$1223=$B14)*(Data!$C$2:$C$1223=$B$1)*(Data!$D$2:$D$1223=BC$7)*( (Data!$M$2:$M$1223=$B$2)+(Data!$M$2:$M$1223=$B$3)+(Data!$M$2:$M$1223=$B$4) )*(Data!$L$2:$L$1223) )=0,"N/A",SUMPRODUCT( (Data!$A$2:$A$1223=$A14)*(Data!$B$2:$B$1223=$B14)*(Data!$C$2:$C$1223=$B$1)*(Data!$D$2:$D$1223=BC$7)*( (Data!$M$2:$M$1223=$B$2)+(Data!$M$2:$M$1223=$B$3)+(Data!$M$2:$M$1223=$B$4) )*(Data!$L$2:$L$1223&lt;=BC$8) ) )</f>
        <v>1</v>
      </c>
      <c r="BD14" s="6" t="str">
        <f>IF( SUMPRODUCT( (Data!$A$2:$A$1223=$A14)*(Data!$B$2:$B$1223=$B14)*(Data!$C$2:$C$1223=$B$1)*(Data!$D$2:$D$1223=BD$7)*( (Data!$M$2:$M$1223=$B$2)+(Data!$M$2:$M$1223=$B$3)+(Data!$M$2:$M$1223=$B$4) )*(Data!$L$2:$L$1223) )=0,"N/A",SUMPRODUCT( (Data!$A$2:$A$1223=$A14)*(Data!$B$2:$B$1223=$B14)*(Data!$C$2:$C$1223=$B$1)*(Data!$D$2:$D$1223=BD$7)*( (Data!$M$2:$M$1223=$B$2)+(Data!$M$2:$M$1223=$B$3)+(Data!$M$2:$M$1223=$B$4) )*(Data!$L$2:$L$1223&lt;=BD$8) ) )</f>
        <v>N/A</v>
      </c>
      <c r="BE14" s="6" t="str">
        <f>IF( SUMPRODUCT( (Data!$A$2:$A$1223=$A14)*(Data!$B$2:$B$1223=$B14)*(Data!$C$2:$C$1223=$B$1)*(Data!$D$2:$D$1223=BE$7)*( (Data!$M$2:$M$1223=$B$2)+(Data!$M$2:$M$1223=$B$3)+(Data!$M$2:$M$1223=$B$4) )*(Data!$L$2:$L$1223) )=0,"N/A",SUMPRODUCT( (Data!$A$2:$A$1223=$A14)*(Data!$B$2:$B$1223=$B14)*(Data!$C$2:$C$1223=$B$1)*(Data!$D$2:$D$1223=BE$7)*( (Data!$M$2:$M$1223=$B$2)+(Data!$M$2:$M$1223=$B$3)+(Data!$M$2:$M$1223=$B$4) )*(Data!$L$2:$L$1223&lt;=BE$8) ) )</f>
        <v>N/A</v>
      </c>
      <c r="BF14" s="6" t="str">
        <f>IF( SUMPRODUCT( (Data!$A$2:$A$1223=$A14)*(Data!$B$2:$B$1223=$B14)*(Data!$C$2:$C$1223=$B$1)*(Data!$D$2:$D$1223=BF$7)*( (Data!$M$2:$M$1223=$B$2)+(Data!$M$2:$M$1223=$B$3)+(Data!$M$2:$M$1223=$B$4) )*(Data!$L$2:$L$1223) )=0,"N/A",SUMPRODUCT( (Data!$A$2:$A$1223=$A14)*(Data!$B$2:$B$1223=$B14)*(Data!$C$2:$C$1223=$B$1)*(Data!$D$2:$D$1223=BF$7)*( (Data!$M$2:$M$1223=$B$2)+(Data!$M$2:$M$1223=$B$3)+(Data!$M$2:$M$1223=$B$4) )*(Data!$L$2:$L$1223&lt;=BF$8) ) )</f>
        <v>N/A</v>
      </c>
      <c r="BG14" s="6">
        <f>IF( SUMPRODUCT( (Data!$A$2:$A$1223=$A14)*(Data!$B$2:$B$1223=$B14)*(Data!$C$2:$C$1223=$B$1)*(Data!$D$2:$D$1223=BG$7)*( (Data!$M$2:$M$1223=$B$2)+(Data!$M$2:$M$1223=$B$3)+(Data!$M$2:$M$1223=$B$4) )*(Data!$L$2:$L$1223) )=0,"N/A",SUMPRODUCT( (Data!$A$2:$A$1223=$A14)*(Data!$B$2:$B$1223=$B14)*(Data!$C$2:$C$1223=$B$1)*(Data!$D$2:$D$1223=BG$7)*( (Data!$M$2:$M$1223=$B$2)+(Data!$M$2:$M$1223=$B$3)+(Data!$M$2:$M$1223=$B$4) )*(Data!$L$2:$L$1223&lt;=BG$8) ) )</f>
        <v>1</v>
      </c>
      <c r="BH14" s="6">
        <f t="shared" si="40"/>
        <v>1</v>
      </c>
      <c r="BL14" s="6">
        <f t="shared" si="41"/>
        <v>1</v>
      </c>
      <c r="BM14" s="6">
        <f t="shared" si="42"/>
        <v>1</v>
      </c>
      <c r="BN14" s="6">
        <f t="shared" si="43"/>
        <v>1</v>
      </c>
      <c r="BO14" s="6">
        <f t="shared" si="44"/>
        <v>1</v>
      </c>
      <c r="BP14" s="6" t="str">
        <f t="shared" si="45"/>
        <v>N/A</v>
      </c>
      <c r="BQ14" s="6" t="str">
        <f t="shared" si="46"/>
        <v>N/A</v>
      </c>
      <c r="BR14" s="6" t="str">
        <f t="shared" si="46"/>
        <v>N/A</v>
      </c>
      <c r="BS14" s="6">
        <f t="shared" si="46"/>
        <v>1</v>
      </c>
      <c r="BT14" s="6">
        <f t="shared" si="47"/>
        <v>1</v>
      </c>
      <c r="BX14" s="6">
        <f t="shared" si="48"/>
        <v>0</v>
      </c>
      <c r="BY14" s="6">
        <f t="shared" si="49"/>
        <v>0</v>
      </c>
      <c r="BZ14" s="6">
        <f t="shared" si="50"/>
        <v>0</v>
      </c>
      <c r="CA14" s="6">
        <f t="shared" si="51"/>
        <v>1</v>
      </c>
      <c r="CB14" s="6" t="str">
        <f t="shared" si="52"/>
        <v>N/A</v>
      </c>
      <c r="CC14" s="6" t="str">
        <f t="shared" si="53"/>
        <v>N/A</v>
      </c>
      <c r="CD14" s="6" t="str">
        <f t="shared" si="53"/>
        <v>N/A</v>
      </c>
      <c r="CE14" s="6">
        <f t="shared" si="53"/>
        <v>0</v>
      </c>
      <c r="CF14" s="6">
        <f t="shared" si="54"/>
        <v>0</v>
      </c>
    </row>
    <row r="15" spans="1:84" x14ac:dyDescent="0.25">
      <c r="A15" s="7" t="s">
        <v>16</v>
      </c>
      <c r="B15" s="7" t="s">
        <v>35</v>
      </c>
      <c r="C15" s="31"/>
      <c r="D15" s="6">
        <f>IF( SUMPRODUCT( (Data!$A$2:$A$1223=$A15)*(Data!$B$2:$B$1223=$B15)*(Data!$C$2:$C$1223=$B$1)*(Data!$D$2:$D$1223=D$7)*( (Data!$M$2:$M$1223=$B$2)+(Data!$M$2:$M$1223=$B$3)+(Data!$M$2:$M$1223=$B$4) )*(Data!$E$2:$E$1223) )=0,"N/A",SUMPRODUCT( (Data!$A$2:$A$1223=$A15)*(Data!$B$2:$B$1223=$B15)*(Data!$C$2:$C$1223=$B$1)*(Data!$D$2:$D$1223=D$7)*( (Data!$M$2:$M$1223=$B$2)+(Data!$M$2:$M$1223=$B$3)+(Data!$M$2:$M$1223=$B$4) )*(Data!$E$2:$E$1223&gt;=D$8) ) )</f>
        <v>0</v>
      </c>
      <c r="E15" s="6">
        <f>IF( SUMPRODUCT( (Data!$A$2:$A$1223=$A15)*(Data!$B$2:$B$1223=$B15)*(Data!$C$2:$C$1223=$B$1)*(Data!$D$2:$D$1223=E$7)*( (Data!$M$2:$M$1223=$B$2)+(Data!$M$2:$M$1223=$B$3)+(Data!$M$2:$M$1223=$B$4) )*(Data!$E$2:$E$1223) )=0,"N/A",SUMPRODUCT( (Data!$A$2:$A$1223=$A15)*(Data!$B$2:$B$1223=$B15)*(Data!$C$2:$C$1223=$B$1)*(Data!$D$2:$D$1223=E$7)*( (Data!$M$2:$M$1223=$B$2)+(Data!$M$2:$M$1223=$B$3)+(Data!$M$2:$M$1223=$B$4) )*(Data!$E$2:$E$1223&gt;=E$8) ) )</f>
        <v>0</v>
      </c>
      <c r="F15" s="6">
        <f>IF( SUMPRODUCT( (Data!$A$2:$A$1223=$A15)*(Data!$B$2:$B$1223=$B15)*(Data!$C$2:$C$1223=$B$1)*(Data!$D$2:$D$1223=F$7)*( (Data!$M$2:$M$1223=$B$2)+(Data!$M$2:$M$1223=$B$3)+(Data!$M$2:$M$1223=$B$4) )*(Data!$E$2:$E$1223) )=0,"N/A",SUMPRODUCT( (Data!$A$2:$A$1223=$A15)*(Data!$B$2:$B$1223=$B15)*(Data!$C$2:$C$1223=$B$1)*(Data!$D$2:$D$1223=F$7)*( (Data!$M$2:$M$1223=$B$2)+(Data!$M$2:$M$1223=$B$3)+(Data!$M$2:$M$1223=$B$4) )*(Data!$E$2:$E$1223&gt;=F$8) ) )</f>
        <v>0</v>
      </c>
      <c r="G15" s="6">
        <f>IF( SUMPRODUCT( (Data!$A$2:$A$1223=$A15)*(Data!$B$2:$B$1223=$B15)*(Data!$C$2:$C$1223=$B$1)*(Data!$D$2:$D$1223=G$7)*( (Data!$M$2:$M$1223=$B$2)+(Data!$M$2:$M$1223=$B$3)+(Data!$M$2:$M$1223=$B$4) )*(Data!$E$2:$E$1223) )=0,"N/A",SUMPRODUCT( (Data!$A$2:$A$1223=$A15)*(Data!$B$2:$B$1223=$B15)*(Data!$C$2:$C$1223=$B$1)*(Data!$D$2:$D$1223=G$7)*( (Data!$M$2:$M$1223=$B$2)+(Data!$M$2:$M$1223=$B$3)+(Data!$M$2:$M$1223=$B$4) )*(Data!$E$2:$E$1223&gt;=G$8) ) )</f>
        <v>1</v>
      </c>
      <c r="H15" s="6" t="str">
        <f>IF( SUMPRODUCT( (Data!$A$2:$A$1223=$A15)*(Data!$B$2:$B$1223=$B15)*(Data!$C$2:$C$1223=$B$1)*(Data!$D$2:$D$1223=H$7)*( (Data!$M$2:$M$1223=$B$2)+(Data!$M$2:$M$1223=$B$3)+(Data!$M$2:$M$1223=$B$4) )*(Data!$E$2:$E$1223) )=0,"N/A",SUMPRODUCT( (Data!$A$2:$A$1223=$A15)*(Data!$B$2:$B$1223=$B15)*(Data!$C$2:$C$1223=$B$1)*(Data!$D$2:$D$1223=H$7)*( (Data!$M$2:$M$1223=$B$2)+(Data!$M$2:$M$1223=$B$3)+(Data!$M$2:$M$1223=$B$4) )*(Data!$E$2:$E$1223&gt;=H$8) ) )</f>
        <v>N/A</v>
      </c>
      <c r="I15" s="6" t="str">
        <f>IF( SUMPRODUCT( (Data!$A$2:$A$1223=$A15)*(Data!$B$2:$B$1223=$B15)*(Data!$C$2:$C$1223=$B$1)*(Data!$D$2:$D$1223=I$7)*( (Data!$M$2:$M$1223=$B$2)+(Data!$M$2:$M$1223=$B$3)+(Data!$M$2:$M$1223=$B$4) )*(Data!$E$2:$E$1223) )=0,"N/A",SUMPRODUCT( (Data!$A$2:$A$1223=$A15)*(Data!$B$2:$B$1223=$B15)*(Data!$C$2:$C$1223=$B$1)*(Data!$D$2:$D$1223=I$7)*( (Data!$M$2:$M$1223=$B$2)+(Data!$M$2:$M$1223=$B$3)+(Data!$M$2:$M$1223=$B$4) )*(Data!$E$2:$E$1223&gt;=I$8) ) )</f>
        <v>N/A</v>
      </c>
      <c r="J15" s="6" t="str">
        <f>IF( SUMPRODUCT( (Data!$A$2:$A$1223=$A15)*(Data!$B$2:$B$1223=$B15)*(Data!$C$2:$C$1223=$B$1)*(Data!$D$2:$D$1223=J$7)*( (Data!$M$2:$M$1223=$B$2)+(Data!$M$2:$M$1223=$B$3)+(Data!$M$2:$M$1223=$B$4) )*(Data!$E$2:$E$1223) )=0,"N/A",SUMPRODUCT( (Data!$A$2:$A$1223=$A15)*(Data!$B$2:$B$1223=$B15)*(Data!$C$2:$C$1223=$B$1)*(Data!$D$2:$D$1223=J$7)*( (Data!$M$2:$M$1223=$B$2)+(Data!$M$2:$M$1223=$B$3)+(Data!$M$2:$M$1223=$B$4) )*(Data!$E$2:$E$1223&gt;=J$8) ) )</f>
        <v>N/A</v>
      </c>
      <c r="K15" s="6">
        <f>IF( SUMPRODUCT( (Data!$A$2:$A$1223=$A15)*(Data!$B$2:$B$1223=$B15)*(Data!$C$2:$C$1223=$B$1)*(Data!$D$2:$D$1223=K$7)*( (Data!$M$2:$M$1223=$B$2)+(Data!$M$2:$M$1223=$B$3)+(Data!$M$2:$M$1223=$B$4) )*(Data!$E$2:$E$1223) )=0,"N/A",SUMPRODUCT( (Data!$A$2:$A$1223=$A15)*(Data!$B$2:$B$1223=$B15)*(Data!$C$2:$C$1223=$B$1)*(Data!$D$2:$D$1223=K$7)*( (Data!$M$2:$M$1223=$B$2)+(Data!$M$2:$M$1223=$B$3)+(Data!$M$2:$M$1223=$B$4) )*(Data!$E$2:$E$1223&gt;=K$8) ) )</f>
        <v>0</v>
      </c>
      <c r="L15" s="6">
        <f t="shared" si="30"/>
        <v>0</v>
      </c>
      <c r="P15" s="6">
        <f>IF( SUMPRODUCT( (Data!$A$2:$A$1223=$A15)*(Data!$B$2:$B$1223=$B15)*(Data!$C$2:$C$1223=$B$1)*(Data!$D$2:$D$1223=P$7)*( (Data!$M$2:$M$1223=$B$2)+(Data!$M$2:$M$1223=$B$3)+(Data!$M$2:$M$1223=$B$4) )*(Data!$K$2:$K$1223) )=0,"N/A",SUMPRODUCT( (Data!$A$2:$A$1223=$A15)*(Data!$B$2:$B$1223=$B15)*(Data!$C$2:$C$1223=$B$1)*(Data!$D$2:$D$1223=P$7)*( (Data!$M$2:$M$1223=$B$2)+(Data!$M$2:$M$1223=$B$3)+(Data!$M$2:$M$1223=$B$4) )*(Data!$K$2:$K$1223&lt;=P$8) ) )</f>
        <v>1</v>
      </c>
      <c r="Q15" s="6">
        <f>IF( SUMPRODUCT( (Data!$A$2:$A$1223=$A15)*(Data!$B$2:$B$1223=$B15)*(Data!$C$2:$C$1223=$B$1)*(Data!$D$2:$D$1223=Q$7)*( (Data!$M$2:$M$1223=$B$2)+(Data!$M$2:$M$1223=$B$3)+(Data!$M$2:$M$1223=$B$4) )*(Data!$K$2:$K$1223) )=0,"N/A",SUMPRODUCT( (Data!$A$2:$A$1223=$A15)*(Data!$B$2:$B$1223=$B15)*(Data!$C$2:$C$1223=$B$1)*(Data!$D$2:$D$1223=Q$7)*( (Data!$M$2:$M$1223=$B$2)+(Data!$M$2:$M$1223=$B$3)+(Data!$M$2:$M$1223=$B$4) )*(Data!$K$2:$K$1223&lt;=Q$8) ) )</f>
        <v>1</v>
      </c>
      <c r="R15" s="6">
        <f>IF( SUMPRODUCT( (Data!$A$2:$A$1223=$A15)*(Data!$B$2:$B$1223=$B15)*(Data!$C$2:$C$1223=$B$1)*(Data!$D$2:$D$1223=R$7)*( (Data!$M$2:$M$1223=$B$2)+(Data!$M$2:$M$1223=$B$3)+(Data!$M$2:$M$1223=$B$4) )*(Data!$K$2:$K$1223) )=0,"N/A",SUMPRODUCT( (Data!$A$2:$A$1223=$A15)*(Data!$B$2:$B$1223=$B15)*(Data!$C$2:$C$1223=$B$1)*(Data!$D$2:$D$1223=R$7)*( (Data!$M$2:$M$1223=$B$2)+(Data!$M$2:$M$1223=$B$3)+(Data!$M$2:$M$1223=$B$4) )*(Data!$K$2:$K$1223&lt;=R$8) ) )</f>
        <v>1</v>
      </c>
      <c r="S15" s="6">
        <f>IF( SUMPRODUCT( (Data!$A$2:$A$1223=$A15)*(Data!$B$2:$B$1223=$B15)*(Data!$C$2:$C$1223=$B$1)*(Data!$D$2:$D$1223=S$7)*( (Data!$M$2:$M$1223=$B$2)+(Data!$M$2:$M$1223=$B$3)+(Data!$M$2:$M$1223=$B$4) )*(Data!$K$2:$K$1223) )=0,"N/A",SUMPRODUCT( (Data!$A$2:$A$1223=$A15)*(Data!$B$2:$B$1223=$B15)*(Data!$C$2:$C$1223=$B$1)*(Data!$D$2:$D$1223=S$7)*( (Data!$M$2:$M$1223=$B$2)+(Data!$M$2:$M$1223=$B$3)+(Data!$M$2:$M$1223=$B$4) )*(Data!$K$2:$K$1223&lt;=S$8) ) )</f>
        <v>1</v>
      </c>
      <c r="T15" s="6" t="str">
        <f>IF( SUMPRODUCT( (Data!$A$2:$A$1223=$A15)*(Data!$B$2:$B$1223=$B15)*(Data!$C$2:$C$1223=$B$1)*(Data!$D$2:$D$1223=T$7)*( (Data!$M$2:$M$1223=$B$2)+(Data!$M$2:$M$1223=$B$3)+(Data!$M$2:$M$1223=$B$4) )*(Data!$K$2:$K$1223) )=0,"N/A",SUMPRODUCT( (Data!$A$2:$A$1223=$A15)*(Data!$B$2:$B$1223=$B15)*(Data!$C$2:$C$1223=$B$1)*(Data!$D$2:$D$1223=T$7)*( (Data!$M$2:$M$1223=$B$2)+(Data!$M$2:$M$1223=$B$3)+(Data!$M$2:$M$1223=$B$4) )*(Data!$K$2:$K$1223&lt;=T$8) ) )</f>
        <v>N/A</v>
      </c>
      <c r="U15" s="6" t="str">
        <f>IF( SUMPRODUCT( (Data!$A$2:$A$1223=$A15)*(Data!$B$2:$B$1223=$B15)*(Data!$C$2:$C$1223=$B$1)*(Data!$D$2:$D$1223=U$7)*( (Data!$M$2:$M$1223=$B$2)+(Data!$M$2:$M$1223=$B$3)+(Data!$M$2:$M$1223=$B$4) )*(Data!$K$2:$K$1223) )=0,"N/A",SUMPRODUCT( (Data!$A$2:$A$1223=$A15)*(Data!$B$2:$B$1223=$B15)*(Data!$C$2:$C$1223=$B$1)*(Data!$D$2:$D$1223=U$7)*( (Data!$M$2:$M$1223=$B$2)+(Data!$M$2:$M$1223=$B$3)+(Data!$M$2:$M$1223=$B$4) )*(Data!$K$2:$K$1223&lt;=U$8) ) )</f>
        <v>N/A</v>
      </c>
      <c r="V15" s="6" t="str">
        <f>IF( SUMPRODUCT( (Data!$A$2:$A$1223=$A15)*(Data!$B$2:$B$1223=$B15)*(Data!$C$2:$C$1223=$B$1)*(Data!$D$2:$D$1223=V$7)*( (Data!$M$2:$M$1223=$B$2)+(Data!$M$2:$M$1223=$B$3)+(Data!$M$2:$M$1223=$B$4) )*(Data!$K$2:$K$1223) )=0,"N/A",SUMPRODUCT( (Data!$A$2:$A$1223=$A15)*(Data!$B$2:$B$1223=$B15)*(Data!$C$2:$C$1223=$B$1)*(Data!$D$2:$D$1223=V$7)*( (Data!$M$2:$M$1223=$B$2)+(Data!$M$2:$M$1223=$B$3)+(Data!$M$2:$M$1223=$B$4) )*(Data!$K$2:$K$1223&lt;=V$8) ) )</f>
        <v>N/A</v>
      </c>
      <c r="W15" s="6">
        <f>IF( SUMPRODUCT( (Data!$A$2:$A$1223=$A15)*(Data!$B$2:$B$1223=$B15)*(Data!$C$2:$C$1223=$B$1)*(Data!$D$2:$D$1223=W$7)*( (Data!$M$2:$M$1223=$B$2)+(Data!$M$2:$M$1223=$B$3)+(Data!$M$2:$M$1223=$B$4) )*(Data!$K$2:$K$1223) )=0,"N/A",SUMPRODUCT( (Data!$A$2:$A$1223=$A15)*(Data!$B$2:$B$1223=$B15)*(Data!$C$2:$C$1223=$B$1)*(Data!$D$2:$D$1223=W$7)*( (Data!$M$2:$M$1223=$B$2)+(Data!$M$2:$M$1223=$B$3)+(Data!$M$2:$M$1223=$B$4) )*(Data!$K$2:$K$1223&lt;=W$8) ) )</f>
        <v>1</v>
      </c>
      <c r="X15" s="6">
        <f t="shared" si="31"/>
        <v>1</v>
      </c>
      <c r="AB15" s="6">
        <f t="shared" si="32"/>
        <v>0</v>
      </c>
      <c r="AC15" s="6">
        <f t="shared" si="33"/>
        <v>0</v>
      </c>
      <c r="AD15" s="6">
        <f t="shared" si="34"/>
        <v>0</v>
      </c>
      <c r="AE15" s="6">
        <f t="shared" si="35"/>
        <v>1</v>
      </c>
      <c r="AF15" s="6" t="str">
        <f t="shared" si="36"/>
        <v>N/A</v>
      </c>
      <c r="AG15" s="6" t="str">
        <f t="shared" si="37"/>
        <v>N/A</v>
      </c>
      <c r="AH15" s="6" t="str">
        <f t="shared" si="37"/>
        <v>N/A</v>
      </c>
      <c r="AI15" s="6">
        <f t="shared" si="37"/>
        <v>0</v>
      </c>
      <c r="AJ15" s="6">
        <f t="shared" si="38"/>
        <v>0</v>
      </c>
      <c r="AN15" s="6">
        <f>IF( SUMPRODUCT( (Data!$A$2:$A$1223=$A15)*(Data!$B$2:$B$1223=$B15)*(Data!$C$2:$C$1223=$B$1)*(Data!$D$2:$D$1223=AN$7)*( (Data!$M$2:$M$1223=$B$2)+(Data!$M$2:$M$1223=$B$3)+(Data!$M$2:$M$1223=$B$4) )*(Data!$F$2:$F$1223) )=0,"N/A",SUMPRODUCT( (Data!$A$2:$A$1223=$A15)*(Data!$B$2:$B$1223=$B15)*(Data!$C$2:$C$1223=$B$1)*(Data!$D$2:$D$1223=AN$7)*( (Data!$M$2:$M$1223=$B$2)+(Data!$M$2:$M$1223=$B$3)+(Data!$M$2:$M$1223=$B$4) )*(Data!$F$2:$F$1223&gt;=AN$8) ) )</f>
        <v>0</v>
      </c>
      <c r="AO15" s="6">
        <f>IF( SUMPRODUCT( (Data!$A$2:$A$1223=$A15)*(Data!$B$2:$B$1223=$B15)*(Data!$C$2:$C$1223=$B$1)*(Data!$D$2:$D$1223=AO$7)*( (Data!$M$2:$M$1223=$B$2)+(Data!$M$2:$M$1223=$B$3)+(Data!$M$2:$M$1223=$B$4) )*(Data!$F$2:$F$1223) )=0,"N/A",SUMPRODUCT( (Data!$A$2:$A$1223=$A15)*(Data!$B$2:$B$1223=$B15)*(Data!$C$2:$C$1223=$B$1)*(Data!$D$2:$D$1223=AO$7)*( (Data!$M$2:$M$1223=$B$2)+(Data!$M$2:$M$1223=$B$3)+(Data!$M$2:$M$1223=$B$4) )*(Data!$F$2:$F$1223&gt;=AO$8) ) )</f>
        <v>0</v>
      </c>
      <c r="AP15" s="6">
        <f>IF( SUMPRODUCT( (Data!$A$2:$A$1223=$A15)*(Data!$B$2:$B$1223=$B15)*(Data!$C$2:$C$1223=$B$1)*(Data!$D$2:$D$1223=AP$7)*( (Data!$M$2:$M$1223=$B$2)+(Data!$M$2:$M$1223=$B$3)+(Data!$M$2:$M$1223=$B$4) )*(Data!$F$2:$F$1223) )=0,"N/A",SUMPRODUCT( (Data!$A$2:$A$1223=$A15)*(Data!$B$2:$B$1223=$B15)*(Data!$C$2:$C$1223=$B$1)*(Data!$D$2:$D$1223=AP$7)*( (Data!$M$2:$M$1223=$B$2)+(Data!$M$2:$M$1223=$B$3)+(Data!$M$2:$M$1223=$B$4) )*(Data!$F$2:$F$1223&gt;=AP$8) ) )</f>
        <v>0</v>
      </c>
      <c r="AQ15" s="6">
        <f>IF( SUMPRODUCT( (Data!$A$2:$A$1223=$A15)*(Data!$B$2:$B$1223=$B15)*(Data!$C$2:$C$1223=$B$1)*(Data!$D$2:$D$1223=AQ$7)*( (Data!$M$2:$M$1223=$B$2)+(Data!$M$2:$M$1223=$B$3)+(Data!$M$2:$M$1223=$B$4) )*(Data!$F$2:$F$1223) )=0,"N/A",SUMPRODUCT( (Data!$A$2:$A$1223=$A15)*(Data!$B$2:$B$1223=$B15)*(Data!$C$2:$C$1223=$B$1)*(Data!$D$2:$D$1223=AQ$7)*( (Data!$M$2:$M$1223=$B$2)+(Data!$M$2:$M$1223=$B$3)+(Data!$M$2:$M$1223=$B$4) )*(Data!$F$2:$F$1223&gt;=AQ$8) ) )</f>
        <v>0</v>
      </c>
      <c r="AR15" s="6" t="str">
        <f>IF( SUMPRODUCT( (Data!$A$2:$A$1223=$A15)*(Data!$B$2:$B$1223=$B15)*(Data!$C$2:$C$1223=$B$1)*(Data!$D$2:$D$1223=AR$7)*( (Data!$M$2:$M$1223=$B$2)+(Data!$M$2:$M$1223=$B$3)+(Data!$M$2:$M$1223=$B$4) )*(Data!$F$2:$F$1223) )=0,"N/A",SUMPRODUCT( (Data!$A$2:$A$1223=$A15)*(Data!$B$2:$B$1223=$B15)*(Data!$C$2:$C$1223=$B$1)*(Data!$D$2:$D$1223=AR$7)*( (Data!$M$2:$M$1223=$B$2)+(Data!$M$2:$M$1223=$B$3)+(Data!$M$2:$M$1223=$B$4) )*(Data!$F$2:$F$1223&gt;=AR$8) ) )</f>
        <v>N/A</v>
      </c>
      <c r="AS15" s="6" t="str">
        <f>IF( SUMPRODUCT( (Data!$A$2:$A$1223=$A15)*(Data!$B$2:$B$1223=$B15)*(Data!$C$2:$C$1223=$B$1)*(Data!$D$2:$D$1223=AS$7)*( (Data!$M$2:$M$1223=$B$2)+(Data!$M$2:$M$1223=$B$3)+(Data!$M$2:$M$1223=$B$4) )*(Data!$F$2:$F$1223) )=0,"N/A",SUMPRODUCT( (Data!$A$2:$A$1223=$A15)*(Data!$B$2:$B$1223=$B15)*(Data!$C$2:$C$1223=$B$1)*(Data!$D$2:$D$1223=AS$7)*( (Data!$M$2:$M$1223=$B$2)+(Data!$M$2:$M$1223=$B$3)+(Data!$M$2:$M$1223=$B$4) )*(Data!$F$2:$F$1223&gt;=AS$8) ) )</f>
        <v>N/A</v>
      </c>
      <c r="AT15" s="6" t="str">
        <f>IF( SUMPRODUCT( (Data!$A$2:$A$1223=$A15)*(Data!$B$2:$B$1223=$B15)*(Data!$C$2:$C$1223=$B$1)*(Data!$D$2:$D$1223=AT$7)*( (Data!$M$2:$M$1223=$B$2)+(Data!$M$2:$M$1223=$B$3)+(Data!$M$2:$M$1223=$B$4) )*(Data!$F$2:$F$1223) )=0,"N/A",SUMPRODUCT( (Data!$A$2:$A$1223=$A15)*(Data!$B$2:$B$1223=$B15)*(Data!$C$2:$C$1223=$B$1)*(Data!$D$2:$D$1223=AT$7)*( (Data!$M$2:$M$1223=$B$2)+(Data!$M$2:$M$1223=$B$3)+(Data!$M$2:$M$1223=$B$4) )*(Data!$F$2:$F$1223&gt;=AT$8) ) )</f>
        <v>N/A</v>
      </c>
      <c r="AU15" s="6">
        <f>IF( SUMPRODUCT( (Data!$A$2:$A$1223=$A15)*(Data!$B$2:$B$1223=$B15)*(Data!$C$2:$C$1223=$B$1)*(Data!$D$2:$D$1223=AU$7)*( (Data!$M$2:$M$1223=$B$2)+(Data!$M$2:$M$1223=$B$3)+(Data!$M$2:$M$1223=$B$4) )*(Data!$F$2:$F$1223) )=0,"N/A",SUMPRODUCT( (Data!$A$2:$A$1223=$A15)*(Data!$B$2:$B$1223=$B15)*(Data!$C$2:$C$1223=$B$1)*(Data!$D$2:$D$1223=AU$7)*( (Data!$M$2:$M$1223=$B$2)+(Data!$M$2:$M$1223=$B$3)+(Data!$M$2:$M$1223=$B$4) )*(Data!$F$2:$F$1223&gt;=AU$8) ) )</f>
        <v>0</v>
      </c>
      <c r="AV15" s="6">
        <f t="shared" si="39"/>
        <v>0</v>
      </c>
      <c r="AZ15" s="6">
        <f>IF( SUMPRODUCT( (Data!$A$2:$A$1223=$A15)*(Data!$B$2:$B$1223=$B15)*(Data!$C$2:$C$1223=$B$1)*(Data!$D$2:$D$1223=AZ$7)*( (Data!$M$2:$M$1223=$B$2)+(Data!$M$2:$M$1223=$B$3)+(Data!$M$2:$M$1223=$B$4) )*(Data!$L$2:$L$1223) )=0,"N/A",SUMPRODUCT( (Data!$A$2:$A$1223=$A15)*(Data!$B$2:$B$1223=$B15)*(Data!$C$2:$C$1223=$B$1)*(Data!$D$2:$D$1223=AZ$7)*( (Data!$M$2:$M$1223=$B$2)+(Data!$M$2:$M$1223=$B$3)+(Data!$M$2:$M$1223=$B$4) )*(Data!$L$2:$L$1223&lt;=AZ$8) ) )</f>
        <v>1</v>
      </c>
      <c r="BA15" s="6">
        <f>IF( SUMPRODUCT( (Data!$A$2:$A$1223=$A15)*(Data!$B$2:$B$1223=$B15)*(Data!$C$2:$C$1223=$B$1)*(Data!$D$2:$D$1223=BA$7)*( (Data!$M$2:$M$1223=$B$2)+(Data!$M$2:$M$1223=$B$3)+(Data!$M$2:$M$1223=$B$4) )*(Data!$L$2:$L$1223) )=0,"N/A",SUMPRODUCT( (Data!$A$2:$A$1223=$A15)*(Data!$B$2:$B$1223=$B15)*(Data!$C$2:$C$1223=$B$1)*(Data!$D$2:$D$1223=BA$7)*( (Data!$M$2:$M$1223=$B$2)+(Data!$M$2:$M$1223=$B$3)+(Data!$M$2:$M$1223=$B$4) )*(Data!$L$2:$L$1223&lt;=BA$8) ) )</f>
        <v>1</v>
      </c>
      <c r="BB15" s="6">
        <f>IF( SUMPRODUCT( (Data!$A$2:$A$1223=$A15)*(Data!$B$2:$B$1223=$B15)*(Data!$C$2:$C$1223=$B$1)*(Data!$D$2:$D$1223=BB$7)*( (Data!$M$2:$M$1223=$B$2)+(Data!$M$2:$M$1223=$B$3)+(Data!$M$2:$M$1223=$B$4) )*(Data!$L$2:$L$1223) )=0,"N/A",SUMPRODUCT( (Data!$A$2:$A$1223=$A15)*(Data!$B$2:$B$1223=$B15)*(Data!$C$2:$C$1223=$B$1)*(Data!$D$2:$D$1223=BB$7)*( (Data!$M$2:$M$1223=$B$2)+(Data!$M$2:$M$1223=$B$3)+(Data!$M$2:$M$1223=$B$4) )*(Data!$L$2:$L$1223&lt;=BB$8) ) )</f>
        <v>1</v>
      </c>
      <c r="BC15" s="6">
        <f>IF( SUMPRODUCT( (Data!$A$2:$A$1223=$A15)*(Data!$B$2:$B$1223=$B15)*(Data!$C$2:$C$1223=$B$1)*(Data!$D$2:$D$1223=BC$7)*( (Data!$M$2:$M$1223=$B$2)+(Data!$M$2:$M$1223=$B$3)+(Data!$M$2:$M$1223=$B$4) )*(Data!$L$2:$L$1223) )=0,"N/A",SUMPRODUCT( (Data!$A$2:$A$1223=$A15)*(Data!$B$2:$B$1223=$B15)*(Data!$C$2:$C$1223=$B$1)*(Data!$D$2:$D$1223=BC$7)*( (Data!$M$2:$M$1223=$B$2)+(Data!$M$2:$M$1223=$B$3)+(Data!$M$2:$M$1223=$B$4) )*(Data!$L$2:$L$1223&lt;=BC$8) ) )</f>
        <v>1</v>
      </c>
      <c r="BD15" s="6" t="str">
        <f>IF( SUMPRODUCT( (Data!$A$2:$A$1223=$A15)*(Data!$B$2:$B$1223=$B15)*(Data!$C$2:$C$1223=$B$1)*(Data!$D$2:$D$1223=BD$7)*( (Data!$M$2:$M$1223=$B$2)+(Data!$M$2:$M$1223=$B$3)+(Data!$M$2:$M$1223=$B$4) )*(Data!$L$2:$L$1223) )=0,"N/A",SUMPRODUCT( (Data!$A$2:$A$1223=$A15)*(Data!$B$2:$B$1223=$B15)*(Data!$C$2:$C$1223=$B$1)*(Data!$D$2:$D$1223=BD$7)*( (Data!$M$2:$M$1223=$B$2)+(Data!$M$2:$M$1223=$B$3)+(Data!$M$2:$M$1223=$B$4) )*(Data!$L$2:$L$1223&lt;=BD$8) ) )</f>
        <v>N/A</v>
      </c>
      <c r="BE15" s="6" t="str">
        <f>IF( SUMPRODUCT( (Data!$A$2:$A$1223=$A15)*(Data!$B$2:$B$1223=$B15)*(Data!$C$2:$C$1223=$B$1)*(Data!$D$2:$D$1223=BE$7)*( (Data!$M$2:$M$1223=$B$2)+(Data!$M$2:$M$1223=$B$3)+(Data!$M$2:$M$1223=$B$4) )*(Data!$L$2:$L$1223) )=0,"N/A",SUMPRODUCT( (Data!$A$2:$A$1223=$A15)*(Data!$B$2:$B$1223=$B15)*(Data!$C$2:$C$1223=$B$1)*(Data!$D$2:$D$1223=BE$7)*( (Data!$M$2:$M$1223=$B$2)+(Data!$M$2:$M$1223=$B$3)+(Data!$M$2:$M$1223=$B$4) )*(Data!$L$2:$L$1223&lt;=BE$8) ) )</f>
        <v>N/A</v>
      </c>
      <c r="BF15" s="6" t="str">
        <f>IF( SUMPRODUCT( (Data!$A$2:$A$1223=$A15)*(Data!$B$2:$B$1223=$B15)*(Data!$C$2:$C$1223=$B$1)*(Data!$D$2:$D$1223=BF$7)*( (Data!$M$2:$M$1223=$B$2)+(Data!$M$2:$M$1223=$B$3)+(Data!$M$2:$M$1223=$B$4) )*(Data!$L$2:$L$1223) )=0,"N/A",SUMPRODUCT( (Data!$A$2:$A$1223=$A15)*(Data!$B$2:$B$1223=$B15)*(Data!$C$2:$C$1223=$B$1)*(Data!$D$2:$D$1223=BF$7)*( (Data!$M$2:$M$1223=$B$2)+(Data!$M$2:$M$1223=$B$3)+(Data!$M$2:$M$1223=$B$4) )*(Data!$L$2:$L$1223&lt;=BF$8) ) )</f>
        <v>N/A</v>
      </c>
      <c r="BG15" s="6">
        <f>IF( SUMPRODUCT( (Data!$A$2:$A$1223=$A15)*(Data!$B$2:$B$1223=$B15)*(Data!$C$2:$C$1223=$B$1)*(Data!$D$2:$D$1223=BG$7)*( (Data!$M$2:$M$1223=$B$2)+(Data!$M$2:$M$1223=$B$3)+(Data!$M$2:$M$1223=$B$4) )*(Data!$L$2:$L$1223) )=0,"N/A",SUMPRODUCT( (Data!$A$2:$A$1223=$A15)*(Data!$B$2:$B$1223=$B15)*(Data!$C$2:$C$1223=$B$1)*(Data!$D$2:$D$1223=BG$7)*( (Data!$M$2:$M$1223=$B$2)+(Data!$M$2:$M$1223=$B$3)+(Data!$M$2:$M$1223=$B$4) )*(Data!$L$2:$L$1223&lt;=BG$8) ) )</f>
        <v>1</v>
      </c>
      <c r="BH15" s="6">
        <f t="shared" si="40"/>
        <v>1</v>
      </c>
      <c r="BL15" s="6">
        <f t="shared" si="41"/>
        <v>0</v>
      </c>
      <c r="BM15" s="6">
        <f t="shared" si="42"/>
        <v>0</v>
      </c>
      <c r="BN15" s="6">
        <f t="shared" si="43"/>
        <v>0</v>
      </c>
      <c r="BO15" s="6">
        <f t="shared" si="44"/>
        <v>0</v>
      </c>
      <c r="BP15" s="6" t="str">
        <f t="shared" si="45"/>
        <v>N/A</v>
      </c>
      <c r="BQ15" s="6" t="str">
        <f t="shared" si="46"/>
        <v>N/A</v>
      </c>
      <c r="BR15" s="6" t="str">
        <f t="shared" si="46"/>
        <v>N/A</v>
      </c>
      <c r="BS15" s="6">
        <f t="shared" si="46"/>
        <v>0</v>
      </c>
      <c r="BT15" s="6">
        <f t="shared" si="47"/>
        <v>0</v>
      </c>
      <c r="BX15" s="6">
        <f t="shared" si="48"/>
        <v>0</v>
      </c>
      <c r="BY15" s="6">
        <f t="shared" si="49"/>
        <v>0</v>
      </c>
      <c r="BZ15" s="6">
        <f t="shared" si="50"/>
        <v>0</v>
      </c>
      <c r="CA15" s="6">
        <f t="shared" si="51"/>
        <v>0</v>
      </c>
      <c r="CB15" s="6" t="str">
        <f t="shared" si="52"/>
        <v>N/A</v>
      </c>
      <c r="CC15" s="6" t="str">
        <f t="shared" si="53"/>
        <v>N/A</v>
      </c>
      <c r="CD15" s="6" t="str">
        <f t="shared" si="53"/>
        <v>N/A</v>
      </c>
      <c r="CE15" s="6">
        <f t="shared" si="53"/>
        <v>0</v>
      </c>
      <c r="CF15" s="6">
        <f t="shared" si="54"/>
        <v>0</v>
      </c>
    </row>
    <row r="16" spans="1:84" x14ac:dyDescent="0.25">
      <c r="A16" s="7" t="s">
        <v>17</v>
      </c>
      <c r="B16" s="7" t="s">
        <v>35</v>
      </c>
      <c r="C16" s="31"/>
      <c r="D16" s="6" t="str">
        <f>IF( SUMPRODUCT( (Data!$A$2:$A$1223=$A16)*(Data!$B$2:$B$1223=$B16)*(Data!$C$2:$C$1223=$B$1)*(Data!$D$2:$D$1223=D$7)*( (Data!$M$2:$M$1223=$B$2)+(Data!$M$2:$M$1223=$B$3)+(Data!$M$2:$M$1223=$B$4) )*(Data!$E$2:$E$1223) )=0,"N/A",SUMPRODUCT( (Data!$A$2:$A$1223=$A16)*(Data!$B$2:$B$1223=$B16)*(Data!$C$2:$C$1223=$B$1)*(Data!$D$2:$D$1223=D$7)*( (Data!$M$2:$M$1223=$B$2)+(Data!$M$2:$M$1223=$B$3)+(Data!$M$2:$M$1223=$B$4) )*(Data!$E$2:$E$1223&gt;=D$8) ) )</f>
        <v>N/A</v>
      </c>
      <c r="E16" s="6">
        <f>IF( SUMPRODUCT( (Data!$A$2:$A$1223=$A16)*(Data!$B$2:$B$1223=$B16)*(Data!$C$2:$C$1223=$B$1)*(Data!$D$2:$D$1223=E$7)*( (Data!$M$2:$M$1223=$B$2)+(Data!$M$2:$M$1223=$B$3)+(Data!$M$2:$M$1223=$B$4) )*(Data!$E$2:$E$1223) )=0,"N/A",SUMPRODUCT( (Data!$A$2:$A$1223=$A16)*(Data!$B$2:$B$1223=$B16)*(Data!$C$2:$C$1223=$B$1)*(Data!$D$2:$D$1223=E$7)*( (Data!$M$2:$M$1223=$B$2)+(Data!$M$2:$M$1223=$B$3)+(Data!$M$2:$M$1223=$B$4) )*(Data!$E$2:$E$1223&gt;=E$8) ) )</f>
        <v>1</v>
      </c>
      <c r="F16" s="6">
        <f>IF( SUMPRODUCT( (Data!$A$2:$A$1223=$A16)*(Data!$B$2:$B$1223=$B16)*(Data!$C$2:$C$1223=$B$1)*(Data!$D$2:$D$1223=F$7)*( (Data!$M$2:$M$1223=$B$2)+(Data!$M$2:$M$1223=$B$3)+(Data!$M$2:$M$1223=$B$4) )*(Data!$E$2:$E$1223) )=0,"N/A",SUMPRODUCT( (Data!$A$2:$A$1223=$A16)*(Data!$B$2:$B$1223=$B16)*(Data!$C$2:$C$1223=$B$1)*(Data!$D$2:$D$1223=F$7)*( (Data!$M$2:$M$1223=$B$2)+(Data!$M$2:$M$1223=$B$3)+(Data!$M$2:$M$1223=$B$4) )*(Data!$E$2:$E$1223&gt;=F$8) ) )</f>
        <v>0</v>
      </c>
      <c r="G16" s="6">
        <f>IF( SUMPRODUCT( (Data!$A$2:$A$1223=$A16)*(Data!$B$2:$B$1223=$B16)*(Data!$C$2:$C$1223=$B$1)*(Data!$D$2:$D$1223=G$7)*( (Data!$M$2:$M$1223=$B$2)+(Data!$M$2:$M$1223=$B$3)+(Data!$M$2:$M$1223=$B$4) )*(Data!$E$2:$E$1223) )=0,"N/A",SUMPRODUCT( (Data!$A$2:$A$1223=$A16)*(Data!$B$2:$B$1223=$B16)*(Data!$C$2:$C$1223=$B$1)*(Data!$D$2:$D$1223=G$7)*( (Data!$M$2:$M$1223=$B$2)+(Data!$M$2:$M$1223=$B$3)+(Data!$M$2:$M$1223=$B$4) )*(Data!$E$2:$E$1223&gt;=G$8) ) )</f>
        <v>1</v>
      </c>
      <c r="H16" s="6" t="str">
        <f>IF( SUMPRODUCT( (Data!$A$2:$A$1223=$A16)*(Data!$B$2:$B$1223=$B16)*(Data!$C$2:$C$1223=$B$1)*(Data!$D$2:$D$1223=H$7)*( (Data!$M$2:$M$1223=$B$2)+(Data!$M$2:$M$1223=$B$3)+(Data!$M$2:$M$1223=$B$4) )*(Data!$E$2:$E$1223) )=0,"N/A",SUMPRODUCT( (Data!$A$2:$A$1223=$A16)*(Data!$B$2:$B$1223=$B16)*(Data!$C$2:$C$1223=$B$1)*(Data!$D$2:$D$1223=H$7)*( (Data!$M$2:$M$1223=$B$2)+(Data!$M$2:$M$1223=$B$3)+(Data!$M$2:$M$1223=$B$4) )*(Data!$E$2:$E$1223&gt;=H$8) ) )</f>
        <v>N/A</v>
      </c>
      <c r="I16" s="6" t="str">
        <f>IF( SUMPRODUCT( (Data!$A$2:$A$1223=$A16)*(Data!$B$2:$B$1223=$B16)*(Data!$C$2:$C$1223=$B$1)*(Data!$D$2:$D$1223=I$7)*( (Data!$M$2:$M$1223=$B$2)+(Data!$M$2:$M$1223=$B$3)+(Data!$M$2:$M$1223=$B$4) )*(Data!$E$2:$E$1223) )=0,"N/A",SUMPRODUCT( (Data!$A$2:$A$1223=$A16)*(Data!$B$2:$B$1223=$B16)*(Data!$C$2:$C$1223=$B$1)*(Data!$D$2:$D$1223=I$7)*( (Data!$M$2:$M$1223=$B$2)+(Data!$M$2:$M$1223=$B$3)+(Data!$M$2:$M$1223=$B$4) )*(Data!$E$2:$E$1223&gt;=I$8) ) )</f>
        <v>N/A</v>
      </c>
      <c r="J16" s="6" t="str">
        <f>IF( SUMPRODUCT( (Data!$A$2:$A$1223=$A16)*(Data!$B$2:$B$1223=$B16)*(Data!$C$2:$C$1223=$B$1)*(Data!$D$2:$D$1223=J$7)*( (Data!$M$2:$M$1223=$B$2)+(Data!$M$2:$M$1223=$B$3)+(Data!$M$2:$M$1223=$B$4) )*(Data!$E$2:$E$1223) )=0,"N/A",SUMPRODUCT( (Data!$A$2:$A$1223=$A16)*(Data!$B$2:$B$1223=$B16)*(Data!$C$2:$C$1223=$B$1)*(Data!$D$2:$D$1223=J$7)*( (Data!$M$2:$M$1223=$B$2)+(Data!$M$2:$M$1223=$B$3)+(Data!$M$2:$M$1223=$B$4) )*(Data!$E$2:$E$1223&gt;=J$8) ) )</f>
        <v>N/A</v>
      </c>
      <c r="K16" s="6" t="str">
        <f>IF( SUMPRODUCT( (Data!$A$2:$A$1223=$A16)*(Data!$B$2:$B$1223=$B16)*(Data!$C$2:$C$1223=$B$1)*(Data!$D$2:$D$1223=K$7)*( (Data!$M$2:$M$1223=$B$2)+(Data!$M$2:$M$1223=$B$3)+(Data!$M$2:$M$1223=$B$4) )*(Data!$E$2:$E$1223) )=0,"N/A",SUMPRODUCT( (Data!$A$2:$A$1223=$A16)*(Data!$B$2:$B$1223=$B16)*(Data!$C$2:$C$1223=$B$1)*(Data!$D$2:$D$1223=K$7)*( (Data!$M$2:$M$1223=$B$2)+(Data!$M$2:$M$1223=$B$3)+(Data!$M$2:$M$1223=$B$4) )*(Data!$E$2:$E$1223&gt;=K$8) ) )</f>
        <v>N/A</v>
      </c>
      <c r="L16" s="6">
        <f t="shared" si="30"/>
        <v>0</v>
      </c>
      <c r="P16" s="6" t="str">
        <f>IF( SUMPRODUCT( (Data!$A$2:$A$1223=$A16)*(Data!$B$2:$B$1223=$B16)*(Data!$C$2:$C$1223=$B$1)*(Data!$D$2:$D$1223=P$7)*( (Data!$M$2:$M$1223=$B$2)+(Data!$M$2:$M$1223=$B$3)+(Data!$M$2:$M$1223=$B$4) )*(Data!$K$2:$K$1223) )=0,"N/A",SUMPRODUCT( (Data!$A$2:$A$1223=$A16)*(Data!$B$2:$B$1223=$B16)*(Data!$C$2:$C$1223=$B$1)*(Data!$D$2:$D$1223=P$7)*( (Data!$M$2:$M$1223=$B$2)+(Data!$M$2:$M$1223=$B$3)+(Data!$M$2:$M$1223=$B$4) )*(Data!$K$2:$K$1223&lt;=P$8) ) )</f>
        <v>N/A</v>
      </c>
      <c r="Q16" s="6">
        <f>IF( SUMPRODUCT( (Data!$A$2:$A$1223=$A16)*(Data!$B$2:$B$1223=$B16)*(Data!$C$2:$C$1223=$B$1)*(Data!$D$2:$D$1223=Q$7)*( (Data!$M$2:$M$1223=$B$2)+(Data!$M$2:$M$1223=$B$3)+(Data!$M$2:$M$1223=$B$4) )*(Data!$K$2:$K$1223) )=0,"N/A",SUMPRODUCT( (Data!$A$2:$A$1223=$A16)*(Data!$B$2:$B$1223=$B16)*(Data!$C$2:$C$1223=$B$1)*(Data!$D$2:$D$1223=Q$7)*( (Data!$M$2:$M$1223=$B$2)+(Data!$M$2:$M$1223=$B$3)+(Data!$M$2:$M$1223=$B$4) )*(Data!$K$2:$K$1223&lt;=Q$8) ) )</f>
        <v>1</v>
      </c>
      <c r="R16" s="6">
        <f>IF( SUMPRODUCT( (Data!$A$2:$A$1223=$A16)*(Data!$B$2:$B$1223=$B16)*(Data!$C$2:$C$1223=$B$1)*(Data!$D$2:$D$1223=R$7)*( (Data!$M$2:$M$1223=$B$2)+(Data!$M$2:$M$1223=$B$3)+(Data!$M$2:$M$1223=$B$4) )*(Data!$K$2:$K$1223) )=0,"N/A",SUMPRODUCT( (Data!$A$2:$A$1223=$A16)*(Data!$B$2:$B$1223=$B16)*(Data!$C$2:$C$1223=$B$1)*(Data!$D$2:$D$1223=R$7)*( (Data!$M$2:$M$1223=$B$2)+(Data!$M$2:$M$1223=$B$3)+(Data!$M$2:$M$1223=$B$4) )*(Data!$K$2:$K$1223&lt;=R$8) ) )</f>
        <v>0</v>
      </c>
      <c r="S16" s="6">
        <f>IF( SUMPRODUCT( (Data!$A$2:$A$1223=$A16)*(Data!$B$2:$B$1223=$B16)*(Data!$C$2:$C$1223=$B$1)*(Data!$D$2:$D$1223=S$7)*( (Data!$M$2:$M$1223=$B$2)+(Data!$M$2:$M$1223=$B$3)+(Data!$M$2:$M$1223=$B$4) )*(Data!$K$2:$K$1223) )=0,"N/A",SUMPRODUCT( (Data!$A$2:$A$1223=$A16)*(Data!$B$2:$B$1223=$B16)*(Data!$C$2:$C$1223=$B$1)*(Data!$D$2:$D$1223=S$7)*( (Data!$M$2:$M$1223=$B$2)+(Data!$M$2:$M$1223=$B$3)+(Data!$M$2:$M$1223=$B$4) )*(Data!$K$2:$K$1223&lt;=S$8) ) )</f>
        <v>1</v>
      </c>
      <c r="T16" s="6" t="str">
        <f>IF( SUMPRODUCT( (Data!$A$2:$A$1223=$A16)*(Data!$B$2:$B$1223=$B16)*(Data!$C$2:$C$1223=$B$1)*(Data!$D$2:$D$1223=T$7)*( (Data!$M$2:$M$1223=$B$2)+(Data!$M$2:$M$1223=$B$3)+(Data!$M$2:$M$1223=$B$4) )*(Data!$K$2:$K$1223) )=0,"N/A",SUMPRODUCT( (Data!$A$2:$A$1223=$A16)*(Data!$B$2:$B$1223=$B16)*(Data!$C$2:$C$1223=$B$1)*(Data!$D$2:$D$1223=T$7)*( (Data!$M$2:$M$1223=$B$2)+(Data!$M$2:$M$1223=$B$3)+(Data!$M$2:$M$1223=$B$4) )*(Data!$K$2:$K$1223&lt;=T$8) ) )</f>
        <v>N/A</v>
      </c>
      <c r="U16" s="6" t="str">
        <f>IF( SUMPRODUCT( (Data!$A$2:$A$1223=$A16)*(Data!$B$2:$B$1223=$B16)*(Data!$C$2:$C$1223=$B$1)*(Data!$D$2:$D$1223=U$7)*( (Data!$M$2:$M$1223=$B$2)+(Data!$M$2:$M$1223=$B$3)+(Data!$M$2:$M$1223=$B$4) )*(Data!$K$2:$K$1223) )=0,"N/A",SUMPRODUCT( (Data!$A$2:$A$1223=$A16)*(Data!$B$2:$B$1223=$B16)*(Data!$C$2:$C$1223=$B$1)*(Data!$D$2:$D$1223=U$7)*( (Data!$M$2:$M$1223=$B$2)+(Data!$M$2:$M$1223=$B$3)+(Data!$M$2:$M$1223=$B$4) )*(Data!$K$2:$K$1223&lt;=U$8) ) )</f>
        <v>N/A</v>
      </c>
      <c r="V16" s="6" t="str">
        <f>IF( SUMPRODUCT( (Data!$A$2:$A$1223=$A16)*(Data!$B$2:$B$1223=$B16)*(Data!$C$2:$C$1223=$B$1)*(Data!$D$2:$D$1223=V$7)*( (Data!$M$2:$M$1223=$B$2)+(Data!$M$2:$M$1223=$B$3)+(Data!$M$2:$M$1223=$B$4) )*(Data!$K$2:$K$1223) )=0,"N/A",SUMPRODUCT( (Data!$A$2:$A$1223=$A16)*(Data!$B$2:$B$1223=$B16)*(Data!$C$2:$C$1223=$B$1)*(Data!$D$2:$D$1223=V$7)*( (Data!$M$2:$M$1223=$B$2)+(Data!$M$2:$M$1223=$B$3)+(Data!$M$2:$M$1223=$B$4) )*(Data!$K$2:$K$1223&lt;=V$8) ) )</f>
        <v>N/A</v>
      </c>
      <c r="W16" s="6" t="str">
        <f>IF( SUMPRODUCT( (Data!$A$2:$A$1223=$A16)*(Data!$B$2:$B$1223=$B16)*(Data!$C$2:$C$1223=$B$1)*(Data!$D$2:$D$1223=W$7)*( (Data!$M$2:$M$1223=$B$2)+(Data!$M$2:$M$1223=$B$3)+(Data!$M$2:$M$1223=$B$4) )*(Data!$K$2:$K$1223) )=0,"N/A",SUMPRODUCT( (Data!$A$2:$A$1223=$A16)*(Data!$B$2:$B$1223=$B16)*(Data!$C$2:$C$1223=$B$1)*(Data!$D$2:$D$1223=W$7)*( (Data!$M$2:$M$1223=$B$2)+(Data!$M$2:$M$1223=$B$3)+(Data!$M$2:$M$1223=$B$4) )*(Data!$K$2:$K$1223&lt;=W$8) ) )</f>
        <v>N/A</v>
      </c>
      <c r="X16" s="6">
        <f t="shared" si="31"/>
        <v>0</v>
      </c>
      <c r="AB16" s="6" t="str">
        <f t="shared" si="32"/>
        <v>N/A</v>
      </c>
      <c r="AC16" s="6">
        <f t="shared" si="33"/>
        <v>1</v>
      </c>
      <c r="AD16" s="6">
        <f t="shared" si="34"/>
        <v>0</v>
      </c>
      <c r="AE16" s="6">
        <f t="shared" si="35"/>
        <v>1</v>
      </c>
      <c r="AF16" s="6" t="str">
        <f t="shared" si="36"/>
        <v>N/A</v>
      </c>
      <c r="AG16" s="6" t="str">
        <f t="shared" si="37"/>
        <v>N/A</v>
      </c>
      <c r="AH16" s="6" t="str">
        <f t="shared" si="37"/>
        <v>N/A</v>
      </c>
      <c r="AI16" s="6" t="str">
        <f t="shared" si="37"/>
        <v>N/A</v>
      </c>
      <c r="AJ16" s="6">
        <f t="shared" si="38"/>
        <v>0</v>
      </c>
      <c r="AN16" s="6" t="str">
        <f>IF( SUMPRODUCT( (Data!$A$2:$A$1223=$A16)*(Data!$B$2:$B$1223=$B16)*(Data!$C$2:$C$1223=$B$1)*(Data!$D$2:$D$1223=AN$7)*( (Data!$M$2:$M$1223=$B$2)+(Data!$M$2:$M$1223=$B$3)+(Data!$M$2:$M$1223=$B$4) )*(Data!$F$2:$F$1223) )=0,"N/A",SUMPRODUCT( (Data!$A$2:$A$1223=$A16)*(Data!$B$2:$B$1223=$B16)*(Data!$C$2:$C$1223=$B$1)*(Data!$D$2:$D$1223=AN$7)*( (Data!$M$2:$M$1223=$B$2)+(Data!$M$2:$M$1223=$B$3)+(Data!$M$2:$M$1223=$B$4) )*(Data!$F$2:$F$1223&gt;=AN$8) ) )</f>
        <v>N/A</v>
      </c>
      <c r="AO16" s="6">
        <f>IF( SUMPRODUCT( (Data!$A$2:$A$1223=$A16)*(Data!$B$2:$B$1223=$B16)*(Data!$C$2:$C$1223=$B$1)*(Data!$D$2:$D$1223=AO$7)*( (Data!$M$2:$M$1223=$B$2)+(Data!$M$2:$M$1223=$B$3)+(Data!$M$2:$M$1223=$B$4) )*(Data!$F$2:$F$1223) )=0,"N/A",SUMPRODUCT( (Data!$A$2:$A$1223=$A16)*(Data!$B$2:$B$1223=$B16)*(Data!$C$2:$C$1223=$B$1)*(Data!$D$2:$D$1223=AO$7)*( (Data!$M$2:$M$1223=$B$2)+(Data!$M$2:$M$1223=$B$3)+(Data!$M$2:$M$1223=$B$4) )*(Data!$F$2:$F$1223&gt;=AO$8) ) )</f>
        <v>1</v>
      </c>
      <c r="AP16" s="6">
        <f>IF( SUMPRODUCT( (Data!$A$2:$A$1223=$A16)*(Data!$B$2:$B$1223=$B16)*(Data!$C$2:$C$1223=$B$1)*(Data!$D$2:$D$1223=AP$7)*( (Data!$M$2:$M$1223=$B$2)+(Data!$M$2:$M$1223=$B$3)+(Data!$M$2:$M$1223=$B$4) )*(Data!$F$2:$F$1223) )=0,"N/A",SUMPRODUCT( (Data!$A$2:$A$1223=$A16)*(Data!$B$2:$B$1223=$B16)*(Data!$C$2:$C$1223=$B$1)*(Data!$D$2:$D$1223=AP$7)*( (Data!$M$2:$M$1223=$B$2)+(Data!$M$2:$M$1223=$B$3)+(Data!$M$2:$M$1223=$B$4) )*(Data!$F$2:$F$1223&gt;=AP$8) ) )</f>
        <v>0</v>
      </c>
      <c r="AQ16" s="6">
        <f>IF( SUMPRODUCT( (Data!$A$2:$A$1223=$A16)*(Data!$B$2:$B$1223=$B16)*(Data!$C$2:$C$1223=$B$1)*(Data!$D$2:$D$1223=AQ$7)*( (Data!$M$2:$M$1223=$B$2)+(Data!$M$2:$M$1223=$B$3)+(Data!$M$2:$M$1223=$B$4) )*(Data!$F$2:$F$1223) )=0,"N/A",SUMPRODUCT( (Data!$A$2:$A$1223=$A16)*(Data!$B$2:$B$1223=$B16)*(Data!$C$2:$C$1223=$B$1)*(Data!$D$2:$D$1223=AQ$7)*( (Data!$M$2:$M$1223=$B$2)+(Data!$M$2:$M$1223=$B$3)+(Data!$M$2:$M$1223=$B$4) )*(Data!$F$2:$F$1223&gt;=AQ$8) ) )</f>
        <v>1</v>
      </c>
      <c r="AR16" s="6" t="str">
        <f>IF( SUMPRODUCT( (Data!$A$2:$A$1223=$A16)*(Data!$B$2:$B$1223=$B16)*(Data!$C$2:$C$1223=$B$1)*(Data!$D$2:$D$1223=AR$7)*( (Data!$M$2:$M$1223=$B$2)+(Data!$M$2:$M$1223=$B$3)+(Data!$M$2:$M$1223=$B$4) )*(Data!$F$2:$F$1223) )=0,"N/A",SUMPRODUCT( (Data!$A$2:$A$1223=$A16)*(Data!$B$2:$B$1223=$B16)*(Data!$C$2:$C$1223=$B$1)*(Data!$D$2:$D$1223=AR$7)*( (Data!$M$2:$M$1223=$B$2)+(Data!$M$2:$M$1223=$B$3)+(Data!$M$2:$M$1223=$B$4) )*(Data!$F$2:$F$1223&gt;=AR$8) ) )</f>
        <v>N/A</v>
      </c>
      <c r="AS16" s="6" t="str">
        <f>IF( SUMPRODUCT( (Data!$A$2:$A$1223=$A16)*(Data!$B$2:$B$1223=$B16)*(Data!$C$2:$C$1223=$B$1)*(Data!$D$2:$D$1223=AS$7)*( (Data!$M$2:$M$1223=$B$2)+(Data!$M$2:$M$1223=$B$3)+(Data!$M$2:$M$1223=$B$4) )*(Data!$F$2:$F$1223) )=0,"N/A",SUMPRODUCT( (Data!$A$2:$A$1223=$A16)*(Data!$B$2:$B$1223=$B16)*(Data!$C$2:$C$1223=$B$1)*(Data!$D$2:$D$1223=AS$7)*( (Data!$M$2:$M$1223=$B$2)+(Data!$M$2:$M$1223=$B$3)+(Data!$M$2:$M$1223=$B$4) )*(Data!$F$2:$F$1223&gt;=AS$8) ) )</f>
        <v>N/A</v>
      </c>
      <c r="AT16" s="6" t="str">
        <f>IF( SUMPRODUCT( (Data!$A$2:$A$1223=$A16)*(Data!$B$2:$B$1223=$B16)*(Data!$C$2:$C$1223=$B$1)*(Data!$D$2:$D$1223=AT$7)*( (Data!$M$2:$M$1223=$B$2)+(Data!$M$2:$M$1223=$B$3)+(Data!$M$2:$M$1223=$B$4) )*(Data!$F$2:$F$1223) )=0,"N/A",SUMPRODUCT( (Data!$A$2:$A$1223=$A16)*(Data!$B$2:$B$1223=$B16)*(Data!$C$2:$C$1223=$B$1)*(Data!$D$2:$D$1223=AT$7)*( (Data!$M$2:$M$1223=$B$2)+(Data!$M$2:$M$1223=$B$3)+(Data!$M$2:$M$1223=$B$4) )*(Data!$F$2:$F$1223&gt;=AT$8) ) )</f>
        <v>N/A</v>
      </c>
      <c r="AU16" s="6" t="str">
        <f>IF( SUMPRODUCT( (Data!$A$2:$A$1223=$A16)*(Data!$B$2:$B$1223=$B16)*(Data!$C$2:$C$1223=$B$1)*(Data!$D$2:$D$1223=AU$7)*( (Data!$M$2:$M$1223=$B$2)+(Data!$M$2:$M$1223=$B$3)+(Data!$M$2:$M$1223=$B$4) )*(Data!$F$2:$F$1223) )=0,"N/A",SUMPRODUCT( (Data!$A$2:$A$1223=$A16)*(Data!$B$2:$B$1223=$B16)*(Data!$C$2:$C$1223=$B$1)*(Data!$D$2:$D$1223=AU$7)*( (Data!$M$2:$M$1223=$B$2)+(Data!$M$2:$M$1223=$B$3)+(Data!$M$2:$M$1223=$B$4) )*(Data!$F$2:$F$1223&gt;=AU$8) ) )</f>
        <v>N/A</v>
      </c>
      <c r="AV16" s="6">
        <f t="shared" si="39"/>
        <v>0</v>
      </c>
      <c r="AZ16" s="6" t="str">
        <f>IF( SUMPRODUCT( (Data!$A$2:$A$1223=$A16)*(Data!$B$2:$B$1223=$B16)*(Data!$C$2:$C$1223=$B$1)*(Data!$D$2:$D$1223=AZ$7)*( (Data!$M$2:$M$1223=$B$2)+(Data!$M$2:$M$1223=$B$3)+(Data!$M$2:$M$1223=$B$4) )*(Data!$L$2:$L$1223) )=0,"N/A",SUMPRODUCT( (Data!$A$2:$A$1223=$A16)*(Data!$B$2:$B$1223=$B16)*(Data!$C$2:$C$1223=$B$1)*(Data!$D$2:$D$1223=AZ$7)*( (Data!$M$2:$M$1223=$B$2)+(Data!$M$2:$M$1223=$B$3)+(Data!$M$2:$M$1223=$B$4) )*(Data!$L$2:$L$1223&lt;=AZ$8) ) )</f>
        <v>N/A</v>
      </c>
      <c r="BA16" s="6">
        <f>IF( SUMPRODUCT( (Data!$A$2:$A$1223=$A16)*(Data!$B$2:$B$1223=$B16)*(Data!$C$2:$C$1223=$B$1)*(Data!$D$2:$D$1223=BA$7)*( (Data!$M$2:$M$1223=$B$2)+(Data!$M$2:$M$1223=$B$3)+(Data!$M$2:$M$1223=$B$4) )*(Data!$L$2:$L$1223) )=0,"N/A",SUMPRODUCT( (Data!$A$2:$A$1223=$A16)*(Data!$B$2:$B$1223=$B16)*(Data!$C$2:$C$1223=$B$1)*(Data!$D$2:$D$1223=BA$7)*( (Data!$M$2:$M$1223=$B$2)+(Data!$M$2:$M$1223=$B$3)+(Data!$M$2:$M$1223=$B$4) )*(Data!$L$2:$L$1223&lt;=BA$8) ) )</f>
        <v>0</v>
      </c>
      <c r="BB16" s="6">
        <f>IF( SUMPRODUCT( (Data!$A$2:$A$1223=$A16)*(Data!$B$2:$B$1223=$B16)*(Data!$C$2:$C$1223=$B$1)*(Data!$D$2:$D$1223=BB$7)*( (Data!$M$2:$M$1223=$B$2)+(Data!$M$2:$M$1223=$B$3)+(Data!$M$2:$M$1223=$B$4) )*(Data!$L$2:$L$1223) )=0,"N/A",SUMPRODUCT( (Data!$A$2:$A$1223=$A16)*(Data!$B$2:$B$1223=$B16)*(Data!$C$2:$C$1223=$B$1)*(Data!$D$2:$D$1223=BB$7)*( (Data!$M$2:$M$1223=$B$2)+(Data!$M$2:$M$1223=$B$3)+(Data!$M$2:$M$1223=$B$4) )*(Data!$L$2:$L$1223&lt;=BB$8) ) )</f>
        <v>1</v>
      </c>
      <c r="BC16" s="6">
        <f>IF( SUMPRODUCT( (Data!$A$2:$A$1223=$A16)*(Data!$B$2:$B$1223=$B16)*(Data!$C$2:$C$1223=$B$1)*(Data!$D$2:$D$1223=BC$7)*( (Data!$M$2:$M$1223=$B$2)+(Data!$M$2:$M$1223=$B$3)+(Data!$M$2:$M$1223=$B$4) )*(Data!$L$2:$L$1223) )=0,"N/A",SUMPRODUCT( (Data!$A$2:$A$1223=$A16)*(Data!$B$2:$B$1223=$B16)*(Data!$C$2:$C$1223=$B$1)*(Data!$D$2:$D$1223=BC$7)*( (Data!$M$2:$M$1223=$B$2)+(Data!$M$2:$M$1223=$B$3)+(Data!$M$2:$M$1223=$B$4) )*(Data!$L$2:$L$1223&lt;=BC$8) ) )</f>
        <v>1</v>
      </c>
      <c r="BD16" s="6" t="str">
        <f>IF( SUMPRODUCT( (Data!$A$2:$A$1223=$A16)*(Data!$B$2:$B$1223=$B16)*(Data!$C$2:$C$1223=$B$1)*(Data!$D$2:$D$1223=BD$7)*( (Data!$M$2:$M$1223=$B$2)+(Data!$M$2:$M$1223=$B$3)+(Data!$M$2:$M$1223=$B$4) )*(Data!$L$2:$L$1223) )=0,"N/A",SUMPRODUCT( (Data!$A$2:$A$1223=$A16)*(Data!$B$2:$B$1223=$B16)*(Data!$C$2:$C$1223=$B$1)*(Data!$D$2:$D$1223=BD$7)*( (Data!$M$2:$M$1223=$B$2)+(Data!$M$2:$M$1223=$B$3)+(Data!$M$2:$M$1223=$B$4) )*(Data!$L$2:$L$1223&lt;=BD$8) ) )</f>
        <v>N/A</v>
      </c>
      <c r="BE16" s="6" t="str">
        <f>IF( SUMPRODUCT( (Data!$A$2:$A$1223=$A16)*(Data!$B$2:$B$1223=$B16)*(Data!$C$2:$C$1223=$B$1)*(Data!$D$2:$D$1223=BE$7)*( (Data!$M$2:$M$1223=$B$2)+(Data!$M$2:$M$1223=$B$3)+(Data!$M$2:$M$1223=$B$4) )*(Data!$L$2:$L$1223) )=0,"N/A",SUMPRODUCT( (Data!$A$2:$A$1223=$A16)*(Data!$B$2:$B$1223=$B16)*(Data!$C$2:$C$1223=$B$1)*(Data!$D$2:$D$1223=BE$7)*( (Data!$M$2:$M$1223=$B$2)+(Data!$M$2:$M$1223=$B$3)+(Data!$M$2:$M$1223=$B$4) )*(Data!$L$2:$L$1223&lt;=BE$8) ) )</f>
        <v>N/A</v>
      </c>
      <c r="BF16" s="6" t="str">
        <f>IF( SUMPRODUCT( (Data!$A$2:$A$1223=$A16)*(Data!$B$2:$B$1223=$B16)*(Data!$C$2:$C$1223=$B$1)*(Data!$D$2:$D$1223=BF$7)*( (Data!$M$2:$M$1223=$B$2)+(Data!$M$2:$M$1223=$B$3)+(Data!$M$2:$M$1223=$B$4) )*(Data!$L$2:$L$1223) )=0,"N/A",SUMPRODUCT( (Data!$A$2:$A$1223=$A16)*(Data!$B$2:$B$1223=$B16)*(Data!$C$2:$C$1223=$B$1)*(Data!$D$2:$D$1223=BF$7)*( (Data!$M$2:$M$1223=$B$2)+(Data!$M$2:$M$1223=$B$3)+(Data!$M$2:$M$1223=$B$4) )*(Data!$L$2:$L$1223&lt;=BF$8) ) )</f>
        <v>N/A</v>
      </c>
      <c r="BG16" s="6" t="str">
        <f>IF( SUMPRODUCT( (Data!$A$2:$A$1223=$A16)*(Data!$B$2:$B$1223=$B16)*(Data!$C$2:$C$1223=$B$1)*(Data!$D$2:$D$1223=BG$7)*( (Data!$M$2:$M$1223=$B$2)+(Data!$M$2:$M$1223=$B$3)+(Data!$M$2:$M$1223=$B$4) )*(Data!$L$2:$L$1223) )=0,"N/A",SUMPRODUCT( (Data!$A$2:$A$1223=$A16)*(Data!$B$2:$B$1223=$B16)*(Data!$C$2:$C$1223=$B$1)*(Data!$D$2:$D$1223=BG$7)*( (Data!$M$2:$M$1223=$B$2)+(Data!$M$2:$M$1223=$B$3)+(Data!$M$2:$M$1223=$B$4) )*(Data!$L$2:$L$1223&lt;=BG$8) ) )</f>
        <v>N/A</v>
      </c>
      <c r="BH16" s="6">
        <f t="shared" si="40"/>
        <v>0</v>
      </c>
      <c r="BL16" s="6" t="str">
        <f t="shared" si="41"/>
        <v>N/A</v>
      </c>
      <c r="BM16" s="6">
        <f t="shared" si="42"/>
        <v>0</v>
      </c>
      <c r="BN16" s="6">
        <f t="shared" si="43"/>
        <v>0</v>
      </c>
      <c r="BO16" s="6">
        <f t="shared" si="44"/>
        <v>1</v>
      </c>
      <c r="BP16" s="6" t="str">
        <f t="shared" si="45"/>
        <v>N/A</v>
      </c>
      <c r="BQ16" s="6" t="str">
        <f t="shared" si="46"/>
        <v>N/A</v>
      </c>
      <c r="BR16" s="6" t="str">
        <f t="shared" si="46"/>
        <v>N/A</v>
      </c>
      <c r="BS16" s="6" t="str">
        <f t="shared" si="46"/>
        <v>N/A</v>
      </c>
      <c r="BT16" s="6">
        <f t="shared" si="47"/>
        <v>0</v>
      </c>
      <c r="BX16" s="6" t="str">
        <f t="shared" si="48"/>
        <v>N/A</v>
      </c>
      <c r="BY16" s="6">
        <f t="shared" si="49"/>
        <v>0</v>
      </c>
      <c r="BZ16" s="6">
        <f t="shared" si="50"/>
        <v>0</v>
      </c>
      <c r="CA16" s="6">
        <f t="shared" si="51"/>
        <v>1</v>
      </c>
      <c r="CB16" s="6" t="str">
        <f t="shared" si="52"/>
        <v>N/A</v>
      </c>
      <c r="CC16" s="6" t="str">
        <f t="shared" si="53"/>
        <v>N/A</v>
      </c>
      <c r="CD16" s="6" t="str">
        <f t="shared" si="53"/>
        <v>N/A</v>
      </c>
      <c r="CE16" s="6" t="str">
        <f t="shared" si="53"/>
        <v>N/A</v>
      </c>
      <c r="CF16" s="6">
        <f t="shared" si="54"/>
        <v>0</v>
      </c>
    </row>
    <row r="17" spans="1:84" x14ac:dyDescent="0.25">
      <c r="A17" s="7" t="s">
        <v>18</v>
      </c>
      <c r="B17" s="7" t="s">
        <v>35</v>
      </c>
      <c r="C17" s="31"/>
      <c r="D17" s="6" t="str">
        <f>IF( SUMPRODUCT( (Data!$A$2:$A$1223=$A17)*(Data!$B$2:$B$1223=$B17)*(Data!$C$2:$C$1223=$B$1)*(Data!$D$2:$D$1223=D$7)*( (Data!$M$2:$M$1223=$B$2)+(Data!$M$2:$M$1223=$B$3)+(Data!$M$2:$M$1223=$B$4) )*(Data!$E$2:$E$1223) )=0,"N/A",SUMPRODUCT( (Data!$A$2:$A$1223=$A17)*(Data!$B$2:$B$1223=$B17)*(Data!$C$2:$C$1223=$B$1)*(Data!$D$2:$D$1223=D$7)*( (Data!$M$2:$M$1223=$B$2)+(Data!$M$2:$M$1223=$B$3)+(Data!$M$2:$M$1223=$B$4) )*(Data!$E$2:$E$1223&gt;=D$8) ) )</f>
        <v>N/A</v>
      </c>
      <c r="E17" s="6">
        <f>IF( SUMPRODUCT( (Data!$A$2:$A$1223=$A17)*(Data!$B$2:$B$1223=$B17)*(Data!$C$2:$C$1223=$B$1)*(Data!$D$2:$D$1223=E$7)*( (Data!$M$2:$M$1223=$B$2)+(Data!$M$2:$M$1223=$B$3)+(Data!$M$2:$M$1223=$B$4) )*(Data!$E$2:$E$1223) )=0,"N/A",SUMPRODUCT( (Data!$A$2:$A$1223=$A17)*(Data!$B$2:$B$1223=$B17)*(Data!$C$2:$C$1223=$B$1)*(Data!$D$2:$D$1223=E$7)*( (Data!$M$2:$M$1223=$B$2)+(Data!$M$2:$M$1223=$B$3)+(Data!$M$2:$M$1223=$B$4) )*(Data!$E$2:$E$1223&gt;=E$8) ) )</f>
        <v>1</v>
      </c>
      <c r="F17" s="6" t="str">
        <f>IF( SUMPRODUCT( (Data!$A$2:$A$1223=$A17)*(Data!$B$2:$B$1223=$B17)*(Data!$C$2:$C$1223=$B$1)*(Data!$D$2:$D$1223=F$7)*( (Data!$M$2:$M$1223=$B$2)+(Data!$M$2:$M$1223=$B$3)+(Data!$M$2:$M$1223=$B$4) )*(Data!$E$2:$E$1223) )=0,"N/A",SUMPRODUCT( (Data!$A$2:$A$1223=$A17)*(Data!$B$2:$B$1223=$B17)*(Data!$C$2:$C$1223=$B$1)*(Data!$D$2:$D$1223=F$7)*( (Data!$M$2:$M$1223=$B$2)+(Data!$M$2:$M$1223=$B$3)+(Data!$M$2:$M$1223=$B$4) )*(Data!$E$2:$E$1223&gt;=F$8) ) )</f>
        <v>N/A</v>
      </c>
      <c r="G17" s="6">
        <f>IF( SUMPRODUCT( (Data!$A$2:$A$1223=$A17)*(Data!$B$2:$B$1223=$B17)*(Data!$C$2:$C$1223=$B$1)*(Data!$D$2:$D$1223=G$7)*( (Data!$M$2:$M$1223=$B$2)+(Data!$M$2:$M$1223=$B$3)+(Data!$M$2:$M$1223=$B$4) )*(Data!$E$2:$E$1223) )=0,"N/A",SUMPRODUCT( (Data!$A$2:$A$1223=$A17)*(Data!$B$2:$B$1223=$B17)*(Data!$C$2:$C$1223=$B$1)*(Data!$D$2:$D$1223=G$7)*( (Data!$M$2:$M$1223=$B$2)+(Data!$M$2:$M$1223=$B$3)+(Data!$M$2:$M$1223=$B$4) )*(Data!$E$2:$E$1223&gt;=G$8) ) )</f>
        <v>1</v>
      </c>
      <c r="H17" s="6" t="str">
        <f>IF( SUMPRODUCT( (Data!$A$2:$A$1223=$A17)*(Data!$B$2:$B$1223=$B17)*(Data!$C$2:$C$1223=$B$1)*(Data!$D$2:$D$1223=H$7)*( (Data!$M$2:$M$1223=$B$2)+(Data!$M$2:$M$1223=$B$3)+(Data!$M$2:$M$1223=$B$4) )*(Data!$E$2:$E$1223) )=0,"N/A",SUMPRODUCT( (Data!$A$2:$A$1223=$A17)*(Data!$B$2:$B$1223=$B17)*(Data!$C$2:$C$1223=$B$1)*(Data!$D$2:$D$1223=H$7)*( (Data!$M$2:$M$1223=$B$2)+(Data!$M$2:$M$1223=$B$3)+(Data!$M$2:$M$1223=$B$4) )*(Data!$E$2:$E$1223&gt;=H$8) ) )</f>
        <v>N/A</v>
      </c>
      <c r="I17" s="6" t="str">
        <f>IF( SUMPRODUCT( (Data!$A$2:$A$1223=$A17)*(Data!$B$2:$B$1223=$B17)*(Data!$C$2:$C$1223=$B$1)*(Data!$D$2:$D$1223=I$7)*( (Data!$M$2:$M$1223=$B$2)+(Data!$M$2:$M$1223=$B$3)+(Data!$M$2:$M$1223=$B$4) )*(Data!$E$2:$E$1223) )=0,"N/A",SUMPRODUCT( (Data!$A$2:$A$1223=$A17)*(Data!$B$2:$B$1223=$B17)*(Data!$C$2:$C$1223=$B$1)*(Data!$D$2:$D$1223=I$7)*( (Data!$M$2:$M$1223=$B$2)+(Data!$M$2:$M$1223=$B$3)+(Data!$M$2:$M$1223=$B$4) )*(Data!$E$2:$E$1223&gt;=I$8) ) )</f>
        <v>N/A</v>
      </c>
      <c r="J17" s="6" t="str">
        <f>IF( SUMPRODUCT( (Data!$A$2:$A$1223=$A17)*(Data!$B$2:$B$1223=$B17)*(Data!$C$2:$C$1223=$B$1)*(Data!$D$2:$D$1223=J$7)*( (Data!$M$2:$M$1223=$B$2)+(Data!$M$2:$M$1223=$B$3)+(Data!$M$2:$M$1223=$B$4) )*(Data!$E$2:$E$1223) )=0,"N/A",SUMPRODUCT( (Data!$A$2:$A$1223=$A17)*(Data!$B$2:$B$1223=$B17)*(Data!$C$2:$C$1223=$B$1)*(Data!$D$2:$D$1223=J$7)*( (Data!$M$2:$M$1223=$B$2)+(Data!$M$2:$M$1223=$B$3)+(Data!$M$2:$M$1223=$B$4) )*(Data!$E$2:$E$1223&gt;=J$8) ) )</f>
        <v>N/A</v>
      </c>
      <c r="K17" s="6" t="str">
        <f>IF( SUMPRODUCT( (Data!$A$2:$A$1223=$A17)*(Data!$B$2:$B$1223=$B17)*(Data!$C$2:$C$1223=$B$1)*(Data!$D$2:$D$1223=K$7)*( (Data!$M$2:$M$1223=$B$2)+(Data!$M$2:$M$1223=$B$3)+(Data!$M$2:$M$1223=$B$4) )*(Data!$E$2:$E$1223) )=0,"N/A",SUMPRODUCT( (Data!$A$2:$A$1223=$A17)*(Data!$B$2:$B$1223=$B17)*(Data!$C$2:$C$1223=$B$1)*(Data!$D$2:$D$1223=K$7)*( (Data!$M$2:$M$1223=$B$2)+(Data!$M$2:$M$1223=$B$3)+(Data!$M$2:$M$1223=$B$4) )*(Data!$E$2:$E$1223&gt;=K$8) ) )</f>
        <v>N/A</v>
      </c>
      <c r="L17" s="6">
        <f t="shared" si="30"/>
        <v>1</v>
      </c>
      <c r="P17" s="6" t="str">
        <f>IF( SUMPRODUCT( (Data!$A$2:$A$1223=$A17)*(Data!$B$2:$B$1223=$B17)*(Data!$C$2:$C$1223=$B$1)*(Data!$D$2:$D$1223=P$7)*( (Data!$M$2:$M$1223=$B$2)+(Data!$M$2:$M$1223=$B$3)+(Data!$M$2:$M$1223=$B$4) )*(Data!$K$2:$K$1223) )=0,"N/A",SUMPRODUCT( (Data!$A$2:$A$1223=$A17)*(Data!$B$2:$B$1223=$B17)*(Data!$C$2:$C$1223=$B$1)*(Data!$D$2:$D$1223=P$7)*( (Data!$M$2:$M$1223=$B$2)+(Data!$M$2:$M$1223=$B$3)+(Data!$M$2:$M$1223=$B$4) )*(Data!$K$2:$K$1223&lt;=P$8) ) )</f>
        <v>N/A</v>
      </c>
      <c r="Q17" s="6">
        <f>IF( SUMPRODUCT( (Data!$A$2:$A$1223=$A17)*(Data!$B$2:$B$1223=$B17)*(Data!$C$2:$C$1223=$B$1)*(Data!$D$2:$D$1223=Q$7)*( (Data!$M$2:$M$1223=$B$2)+(Data!$M$2:$M$1223=$B$3)+(Data!$M$2:$M$1223=$B$4) )*(Data!$K$2:$K$1223) )=0,"N/A",SUMPRODUCT( (Data!$A$2:$A$1223=$A17)*(Data!$B$2:$B$1223=$B17)*(Data!$C$2:$C$1223=$B$1)*(Data!$D$2:$D$1223=Q$7)*( (Data!$M$2:$M$1223=$B$2)+(Data!$M$2:$M$1223=$B$3)+(Data!$M$2:$M$1223=$B$4) )*(Data!$K$2:$K$1223&lt;=Q$8) ) )</f>
        <v>1</v>
      </c>
      <c r="R17" s="6" t="str">
        <f>IF( SUMPRODUCT( (Data!$A$2:$A$1223=$A17)*(Data!$B$2:$B$1223=$B17)*(Data!$C$2:$C$1223=$B$1)*(Data!$D$2:$D$1223=R$7)*( (Data!$M$2:$M$1223=$B$2)+(Data!$M$2:$M$1223=$B$3)+(Data!$M$2:$M$1223=$B$4) )*(Data!$K$2:$K$1223) )=0,"N/A",SUMPRODUCT( (Data!$A$2:$A$1223=$A17)*(Data!$B$2:$B$1223=$B17)*(Data!$C$2:$C$1223=$B$1)*(Data!$D$2:$D$1223=R$7)*( (Data!$M$2:$M$1223=$B$2)+(Data!$M$2:$M$1223=$B$3)+(Data!$M$2:$M$1223=$B$4) )*(Data!$K$2:$K$1223&lt;=R$8) ) )</f>
        <v>N/A</v>
      </c>
      <c r="S17" s="6">
        <f>IF( SUMPRODUCT( (Data!$A$2:$A$1223=$A17)*(Data!$B$2:$B$1223=$B17)*(Data!$C$2:$C$1223=$B$1)*(Data!$D$2:$D$1223=S$7)*( (Data!$M$2:$M$1223=$B$2)+(Data!$M$2:$M$1223=$B$3)+(Data!$M$2:$M$1223=$B$4) )*(Data!$K$2:$K$1223) )=0,"N/A",SUMPRODUCT( (Data!$A$2:$A$1223=$A17)*(Data!$B$2:$B$1223=$B17)*(Data!$C$2:$C$1223=$B$1)*(Data!$D$2:$D$1223=S$7)*( (Data!$M$2:$M$1223=$B$2)+(Data!$M$2:$M$1223=$B$3)+(Data!$M$2:$M$1223=$B$4) )*(Data!$K$2:$K$1223&lt;=S$8) ) )</f>
        <v>1</v>
      </c>
      <c r="T17" s="6" t="str">
        <f>IF( SUMPRODUCT( (Data!$A$2:$A$1223=$A17)*(Data!$B$2:$B$1223=$B17)*(Data!$C$2:$C$1223=$B$1)*(Data!$D$2:$D$1223=T$7)*( (Data!$M$2:$M$1223=$B$2)+(Data!$M$2:$M$1223=$B$3)+(Data!$M$2:$M$1223=$B$4) )*(Data!$K$2:$K$1223) )=0,"N/A",SUMPRODUCT( (Data!$A$2:$A$1223=$A17)*(Data!$B$2:$B$1223=$B17)*(Data!$C$2:$C$1223=$B$1)*(Data!$D$2:$D$1223=T$7)*( (Data!$M$2:$M$1223=$B$2)+(Data!$M$2:$M$1223=$B$3)+(Data!$M$2:$M$1223=$B$4) )*(Data!$K$2:$K$1223&lt;=T$8) ) )</f>
        <v>N/A</v>
      </c>
      <c r="U17" s="6" t="str">
        <f>IF( SUMPRODUCT( (Data!$A$2:$A$1223=$A17)*(Data!$B$2:$B$1223=$B17)*(Data!$C$2:$C$1223=$B$1)*(Data!$D$2:$D$1223=U$7)*( (Data!$M$2:$M$1223=$B$2)+(Data!$M$2:$M$1223=$B$3)+(Data!$M$2:$M$1223=$B$4) )*(Data!$K$2:$K$1223) )=0,"N/A",SUMPRODUCT( (Data!$A$2:$A$1223=$A17)*(Data!$B$2:$B$1223=$B17)*(Data!$C$2:$C$1223=$B$1)*(Data!$D$2:$D$1223=U$7)*( (Data!$M$2:$M$1223=$B$2)+(Data!$M$2:$M$1223=$B$3)+(Data!$M$2:$M$1223=$B$4) )*(Data!$K$2:$K$1223&lt;=U$8) ) )</f>
        <v>N/A</v>
      </c>
      <c r="V17" s="6" t="str">
        <f>IF( SUMPRODUCT( (Data!$A$2:$A$1223=$A17)*(Data!$B$2:$B$1223=$B17)*(Data!$C$2:$C$1223=$B$1)*(Data!$D$2:$D$1223=V$7)*( (Data!$M$2:$M$1223=$B$2)+(Data!$M$2:$M$1223=$B$3)+(Data!$M$2:$M$1223=$B$4) )*(Data!$K$2:$K$1223) )=0,"N/A",SUMPRODUCT( (Data!$A$2:$A$1223=$A17)*(Data!$B$2:$B$1223=$B17)*(Data!$C$2:$C$1223=$B$1)*(Data!$D$2:$D$1223=V$7)*( (Data!$M$2:$M$1223=$B$2)+(Data!$M$2:$M$1223=$B$3)+(Data!$M$2:$M$1223=$B$4) )*(Data!$K$2:$K$1223&lt;=V$8) ) )</f>
        <v>N/A</v>
      </c>
      <c r="W17" s="6" t="str">
        <f>IF( SUMPRODUCT( (Data!$A$2:$A$1223=$A17)*(Data!$B$2:$B$1223=$B17)*(Data!$C$2:$C$1223=$B$1)*(Data!$D$2:$D$1223=W$7)*( (Data!$M$2:$M$1223=$B$2)+(Data!$M$2:$M$1223=$B$3)+(Data!$M$2:$M$1223=$B$4) )*(Data!$K$2:$K$1223) )=0,"N/A",SUMPRODUCT( (Data!$A$2:$A$1223=$A17)*(Data!$B$2:$B$1223=$B17)*(Data!$C$2:$C$1223=$B$1)*(Data!$D$2:$D$1223=W$7)*( (Data!$M$2:$M$1223=$B$2)+(Data!$M$2:$M$1223=$B$3)+(Data!$M$2:$M$1223=$B$4) )*(Data!$K$2:$K$1223&lt;=W$8) ) )</f>
        <v>N/A</v>
      </c>
      <c r="X17" s="6">
        <f t="shared" si="31"/>
        <v>1</v>
      </c>
      <c r="AB17" s="6" t="str">
        <f t="shared" si="32"/>
        <v>N/A</v>
      </c>
      <c r="AC17" s="6">
        <f t="shared" si="33"/>
        <v>1</v>
      </c>
      <c r="AD17" s="6" t="str">
        <f t="shared" si="34"/>
        <v>N/A</v>
      </c>
      <c r="AE17" s="6">
        <f t="shared" si="35"/>
        <v>1</v>
      </c>
      <c r="AF17" s="6" t="str">
        <f t="shared" si="36"/>
        <v>N/A</v>
      </c>
      <c r="AG17" s="6" t="str">
        <f t="shared" si="37"/>
        <v>N/A</v>
      </c>
      <c r="AH17" s="6" t="str">
        <f t="shared" si="37"/>
        <v>N/A</v>
      </c>
      <c r="AI17" s="6" t="str">
        <f t="shared" si="37"/>
        <v>N/A</v>
      </c>
      <c r="AJ17" s="6">
        <f t="shared" si="38"/>
        <v>1</v>
      </c>
      <c r="AN17" s="6" t="str">
        <f>IF( SUMPRODUCT( (Data!$A$2:$A$1223=$A17)*(Data!$B$2:$B$1223=$B17)*(Data!$C$2:$C$1223=$B$1)*(Data!$D$2:$D$1223=AN$7)*( (Data!$M$2:$M$1223=$B$2)+(Data!$M$2:$M$1223=$B$3)+(Data!$M$2:$M$1223=$B$4) )*(Data!$F$2:$F$1223) )=0,"N/A",SUMPRODUCT( (Data!$A$2:$A$1223=$A17)*(Data!$B$2:$B$1223=$B17)*(Data!$C$2:$C$1223=$B$1)*(Data!$D$2:$D$1223=AN$7)*( (Data!$M$2:$M$1223=$B$2)+(Data!$M$2:$M$1223=$B$3)+(Data!$M$2:$M$1223=$B$4) )*(Data!$F$2:$F$1223&gt;=AN$8) ) )</f>
        <v>N/A</v>
      </c>
      <c r="AO17" s="6">
        <f>IF( SUMPRODUCT( (Data!$A$2:$A$1223=$A17)*(Data!$B$2:$B$1223=$B17)*(Data!$C$2:$C$1223=$B$1)*(Data!$D$2:$D$1223=AO$7)*( (Data!$M$2:$M$1223=$B$2)+(Data!$M$2:$M$1223=$B$3)+(Data!$M$2:$M$1223=$B$4) )*(Data!$F$2:$F$1223) )=0,"N/A",SUMPRODUCT( (Data!$A$2:$A$1223=$A17)*(Data!$B$2:$B$1223=$B17)*(Data!$C$2:$C$1223=$B$1)*(Data!$D$2:$D$1223=AO$7)*( (Data!$M$2:$M$1223=$B$2)+(Data!$M$2:$M$1223=$B$3)+(Data!$M$2:$M$1223=$B$4) )*(Data!$F$2:$F$1223&gt;=AO$8) ) )</f>
        <v>1</v>
      </c>
      <c r="AP17" s="6" t="str">
        <f>IF( SUMPRODUCT( (Data!$A$2:$A$1223=$A17)*(Data!$B$2:$B$1223=$B17)*(Data!$C$2:$C$1223=$B$1)*(Data!$D$2:$D$1223=AP$7)*( (Data!$M$2:$M$1223=$B$2)+(Data!$M$2:$M$1223=$B$3)+(Data!$M$2:$M$1223=$B$4) )*(Data!$F$2:$F$1223) )=0,"N/A",SUMPRODUCT( (Data!$A$2:$A$1223=$A17)*(Data!$B$2:$B$1223=$B17)*(Data!$C$2:$C$1223=$B$1)*(Data!$D$2:$D$1223=AP$7)*( (Data!$M$2:$M$1223=$B$2)+(Data!$M$2:$M$1223=$B$3)+(Data!$M$2:$M$1223=$B$4) )*(Data!$F$2:$F$1223&gt;=AP$8) ) )</f>
        <v>N/A</v>
      </c>
      <c r="AQ17" s="6">
        <f>IF( SUMPRODUCT( (Data!$A$2:$A$1223=$A17)*(Data!$B$2:$B$1223=$B17)*(Data!$C$2:$C$1223=$B$1)*(Data!$D$2:$D$1223=AQ$7)*( (Data!$M$2:$M$1223=$B$2)+(Data!$M$2:$M$1223=$B$3)+(Data!$M$2:$M$1223=$B$4) )*(Data!$F$2:$F$1223) )=0,"N/A",SUMPRODUCT( (Data!$A$2:$A$1223=$A17)*(Data!$B$2:$B$1223=$B17)*(Data!$C$2:$C$1223=$B$1)*(Data!$D$2:$D$1223=AQ$7)*( (Data!$M$2:$M$1223=$B$2)+(Data!$M$2:$M$1223=$B$3)+(Data!$M$2:$M$1223=$B$4) )*(Data!$F$2:$F$1223&gt;=AQ$8) ) )</f>
        <v>1</v>
      </c>
      <c r="AR17" s="6" t="str">
        <f>IF( SUMPRODUCT( (Data!$A$2:$A$1223=$A17)*(Data!$B$2:$B$1223=$B17)*(Data!$C$2:$C$1223=$B$1)*(Data!$D$2:$D$1223=AR$7)*( (Data!$M$2:$M$1223=$B$2)+(Data!$M$2:$M$1223=$B$3)+(Data!$M$2:$M$1223=$B$4) )*(Data!$F$2:$F$1223) )=0,"N/A",SUMPRODUCT( (Data!$A$2:$A$1223=$A17)*(Data!$B$2:$B$1223=$B17)*(Data!$C$2:$C$1223=$B$1)*(Data!$D$2:$D$1223=AR$7)*( (Data!$M$2:$M$1223=$B$2)+(Data!$M$2:$M$1223=$B$3)+(Data!$M$2:$M$1223=$B$4) )*(Data!$F$2:$F$1223&gt;=AR$8) ) )</f>
        <v>N/A</v>
      </c>
      <c r="AS17" s="6" t="str">
        <f>IF( SUMPRODUCT( (Data!$A$2:$A$1223=$A17)*(Data!$B$2:$B$1223=$B17)*(Data!$C$2:$C$1223=$B$1)*(Data!$D$2:$D$1223=AS$7)*( (Data!$M$2:$M$1223=$B$2)+(Data!$M$2:$M$1223=$B$3)+(Data!$M$2:$M$1223=$B$4) )*(Data!$F$2:$F$1223) )=0,"N/A",SUMPRODUCT( (Data!$A$2:$A$1223=$A17)*(Data!$B$2:$B$1223=$B17)*(Data!$C$2:$C$1223=$B$1)*(Data!$D$2:$D$1223=AS$7)*( (Data!$M$2:$M$1223=$B$2)+(Data!$M$2:$M$1223=$B$3)+(Data!$M$2:$M$1223=$B$4) )*(Data!$F$2:$F$1223&gt;=AS$8) ) )</f>
        <v>N/A</v>
      </c>
      <c r="AT17" s="6" t="str">
        <f>IF( SUMPRODUCT( (Data!$A$2:$A$1223=$A17)*(Data!$B$2:$B$1223=$B17)*(Data!$C$2:$C$1223=$B$1)*(Data!$D$2:$D$1223=AT$7)*( (Data!$M$2:$M$1223=$B$2)+(Data!$M$2:$M$1223=$B$3)+(Data!$M$2:$M$1223=$B$4) )*(Data!$F$2:$F$1223) )=0,"N/A",SUMPRODUCT( (Data!$A$2:$A$1223=$A17)*(Data!$B$2:$B$1223=$B17)*(Data!$C$2:$C$1223=$B$1)*(Data!$D$2:$D$1223=AT$7)*( (Data!$M$2:$M$1223=$B$2)+(Data!$M$2:$M$1223=$B$3)+(Data!$M$2:$M$1223=$B$4) )*(Data!$F$2:$F$1223&gt;=AT$8) ) )</f>
        <v>N/A</v>
      </c>
      <c r="AU17" s="6" t="str">
        <f>IF( SUMPRODUCT( (Data!$A$2:$A$1223=$A17)*(Data!$B$2:$B$1223=$B17)*(Data!$C$2:$C$1223=$B$1)*(Data!$D$2:$D$1223=AU$7)*( (Data!$M$2:$M$1223=$B$2)+(Data!$M$2:$M$1223=$B$3)+(Data!$M$2:$M$1223=$B$4) )*(Data!$F$2:$F$1223) )=0,"N/A",SUMPRODUCT( (Data!$A$2:$A$1223=$A17)*(Data!$B$2:$B$1223=$B17)*(Data!$C$2:$C$1223=$B$1)*(Data!$D$2:$D$1223=AU$7)*( (Data!$M$2:$M$1223=$B$2)+(Data!$M$2:$M$1223=$B$3)+(Data!$M$2:$M$1223=$B$4) )*(Data!$F$2:$F$1223&gt;=AU$8) ) )</f>
        <v>N/A</v>
      </c>
      <c r="AV17" s="6">
        <f t="shared" si="39"/>
        <v>1</v>
      </c>
      <c r="AZ17" s="6" t="str">
        <f>IF( SUMPRODUCT( (Data!$A$2:$A$1223=$A17)*(Data!$B$2:$B$1223=$B17)*(Data!$C$2:$C$1223=$B$1)*(Data!$D$2:$D$1223=AZ$7)*( (Data!$M$2:$M$1223=$B$2)+(Data!$M$2:$M$1223=$B$3)+(Data!$M$2:$M$1223=$B$4) )*(Data!$L$2:$L$1223) )=0,"N/A",SUMPRODUCT( (Data!$A$2:$A$1223=$A17)*(Data!$B$2:$B$1223=$B17)*(Data!$C$2:$C$1223=$B$1)*(Data!$D$2:$D$1223=AZ$7)*( (Data!$M$2:$M$1223=$B$2)+(Data!$M$2:$M$1223=$B$3)+(Data!$M$2:$M$1223=$B$4) )*(Data!$L$2:$L$1223&lt;=AZ$8) ) )</f>
        <v>N/A</v>
      </c>
      <c r="BA17" s="6">
        <f>IF( SUMPRODUCT( (Data!$A$2:$A$1223=$A17)*(Data!$B$2:$B$1223=$B17)*(Data!$C$2:$C$1223=$B$1)*(Data!$D$2:$D$1223=BA$7)*( (Data!$M$2:$M$1223=$B$2)+(Data!$M$2:$M$1223=$B$3)+(Data!$M$2:$M$1223=$B$4) )*(Data!$L$2:$L$1223) )=0,"N/A",SUMPRODUCT( (Data!$A$2:$A$1223=$A17)*(Data!$B$2:$B$1223=$B17)*(Data!$C$2:$C$1223=$B$1)*(Data!$D$2:$D$1223=BA$7)*( (Data!$M$2:$M$1223=$B$2)+(Data!$M$2:$M$1223=$B$3)+(Data!$M$2:$M$1223=$B$4) )*(Data!$L$2:$L$1223&lt;=BA$8) ) )</f>
        <v>1</v>
      </c>
      <c r="BB17" s="6" t="str">
        <f>IF( SUMPRODUCT( (Data!$A$2:$A$1223=$A17)*(Data!$B$2:$B$1223=$B17)*(Data!$C$2:$C$1223=$B$1)*(Data!$D$2:$D$1223=BB$7)*( (Data!$M$2:$M$1223=$B$2)+(Data!$M$2:$M$1223=$B$3)+(Data!$M$2:$M$1223=$B$4) )*(Data!$L$2:$L$1223) )=0,"N/A",SUMPRODUCT( (Data!$A$2:$A$1223=$A17)*(Data!$B$2:$B$1223=$B17)*(Data!$C$2:$C$1223=$B$1)*(Data!$D$2:$D$1223=BB$7)*( (Data!$M$2:$M$1223=$B$2)+(Data!$M$2:$M$1223=$B$3)+(Data!$M$2:$M$1223=$B$4) )*(Data!$L$2:$L$1223&lt;=BB$8) ) )</f>
        <v>N/A</v>
      </c>
      <c r="BC17" s="6">
        <f>IF( SUMPRODUCT( (Data!$A$2:$A$1223=$A17)*(Data!$B$2:$B$1223=$B17)*(Data!$C$2:$C$1223=$B$1)*(Data!$D$2:$D$1223=BC$7)*( (Data!$M$2:$M$1223=$B$2)+(Data!$M$2:$M$1223=$B$3)+(Data!$M$2:$M$1223=$B$4) )*(Data!$L$2:$L$1223) )=0,"N/A",SUMPRODUCT( (Data!$A$2:$A$1223=$A17)*(Data!$B$2:$B$1223=$B17)*(Data!$C$2:$C$1223=$B$1)*(Data!$D$2:$D$1223=BC$7)*( (Data!$M$2:$M$1223=$B$2)+(Data!$M$2:$M$1223=$B$3)+(Data!$M$2:$M$1223=$B$4) )*(Data!$L$2:$L$1223&lt;=BC$8) ) )</f>
        <v>1</v>
      </c>
      <c r="BD17" s="6" t="str">
        <f>IF( SUMPRODUCT( (Data!$A$2:$A$1223=$A17)*(Data!$B$2:$B$1223=$B17)*(Data!$C$2:$C$1223=$B$1)*(Data!$D$2:$D$1223=BD$7)*( (Data!$M$2:$M$1223=$B$2)+(Data!$M$2:$M$1223=$B$3)+(Data!$M$2:$M$1223=$B$4) )*(Data!$L$2:$L$1223) )=0,"N/A",SUMPRODUCT( (Data!$A$2:$A$1223=$A17)*(Data!$B$2:$B$1223=$B17)*(Data!$C$2:$C$1223=$B$1)*(Data!$D$2:$D$1223=BD$7)*( (Data!$M$2:$M$1223=$B$2)+(Data!$M$2:$M$1223=$B$3)+(Data!$M$2:$M$1223=$B$4) )*(Data!$L$2:$L$1223&lt;=BD$8) ) )</f>
        <v>N/A</v>
      </c>
      <c r="BE17" s="6" t="str">
        <f>IF( SUMPRODUCT( (Data!$A$2:$A$1223=$A17)*(Data!$B$2:$B$1223=$B17)*(Data!$C$2:$C$1223=$B$1)*(Data!$D$2:$D$1223=BE$7)*( (Data!$M$2:$M$1223=$B$2)+(Data!$M$2:$M$1223=$B$3)+(Data!$M$2:$M$1223=$B$4) )*(Data!$L$2:$L$1223) )=0,"N/A",SUMPRODUCT( (Data!$A$2:$A$1223=$A17)*(Data!$B$2:$B$1223=$B17)*(Data!$C$2:$C$1223=$B$1)*(Data!$D$2:$D$1223=BE$7)*( (Data!$M$2:$M$1223=$B$2)+(Data!$M$2:$M$1223=$B$3)+(Data!$M$2:$M$1223=$B$4) )*(Data!$L$2:$L$1223&lt;=BE$8) ) )</f>
        <v>N/A</v>
      </c>
      <c r="BF17" s="6" t="str">
        <f>IF( SUMPRODUCT( (Data!$A$2:$A$1223=$A17)*(Data!$B$2:$B$1223=$B17)*(Data!$C$2:$C$1223=$B$1)*(Data!$D$2:$D$1223=BF$7)*( (Data!$M$2:$M$1223=$B$2)+(Data!$M$2:$M$1223=$B$3)+(Data!$M$2:$M$1223=$B$4) )*(Data!$L$2:$L$1223) )=0,"N/A",SUMPRODUCT( (Data!$A$2:$A$1223=$A17)*(Data!$B$2:$B$1223=$B17)*(Data!$C$2:$C$1223=$B$1)*(Data!$D$2:$D$1223=BF$7)*( (Data!$M$2:$M$1223=$B$2)+(Data!$M$2:$M$1223=$B$3)+(Data!$M$2:$M$1223=$B$4) )*(Data!$L$2:$L$1223&lt;=BF$8) ) )</f>
        <v>N/A</v>
      </c>
      <c r="BG17" s="6" t="str">
        <f>IF( SUMPRODUCT( (Data!$A$2:$A$1223=$A17)*(Data!$B$2:$B$1223=$B17)*(Data!$C$2:$C$1223=$B$1)*(Data!$D$2:$D$1223=BG$7)*( (Data!$M$2:$M$1223=$B$2)+(Data!$M$2:$M$1223=$B$3)+(Data!$M$2:$M$1223=$B$4) )*(Data!$L$2:$L$1223) )=0,"N/A",SUMPRODUCT( (Data!$A$2:$A$1223=$A17)*(Data!$B$2:$B$1223=$B17)*(Data!$C$2:$C$1223=$B$1)*(Data!$D$2:$D$1223=BG$7)*( (Data!$M$2:$M$1223=$B$2)+(Data!$M$2:$M$1223=$B$3)+(Data!$M$2:$M$1223=$B$4) )*(Data!$L$2:$L$1223&lt;=BG$8) ) )</f>
        <v>N/A</v>
      </c>
      <c r="BH17" s="6">
        <f t="shared" si="40"/>
        <v>1</v>
      </c>
      <c r="BL17" s="6" t="str">
        <f t="shared" si="41"/>
        <v>N/A</v>
      </c>
      <c r="BM17" s="6">
        <f t="shared" si="42"/>
        <v>1</v>
      </c>
      <c r="BN17" s="6" t="str">
        <f t="shared" si="43"/>
        <v>N/A</v>
      </c>
      <c r="BO17" s="6">
        <f t="shared" si="44"/>
        <v>1</v>
      </c>
      <c r="BP17" s="6" t="str">
        <f t="shared" si="45"/>
        <v>N/A</v>
      </c>
      <c r="BQ17" s="6" t="str">
        <f t="shared" si="46"/>
        <v>N/A</v>
      </c>
      <c r="BR17" s="6" t="str">
        <f t="shared" si="46"/>
        <v>N/A</v>
      </c>
      <c r="BS17" s="6" t="str">
        <f t="shared" si="46"/>
        <v>N/A</v>
      </c>
      <c r="BT17" s="6">
        <f t="shared" si="47"/>
        <v>1</v>
      </c>
      <c r="BX17" s="6" t="str">
        <f t="shared" si="48"/>
        <v>N/A</v>
      </c>
      <c r="BY17" s="6">
        <f t="shared" si="49"/>
        <v>1</v>
      </c>
      <c r="BZ17" s="6" t="str">
        <f t="shared" si="50"/>
        <v>N/A</v>
      </c>
      <c r="CA17" s="6">
        <f t="shared" si="51"/>
        <v>1</v>
      </c>
      <c r="CB17" s="6" t="str">
        <f t="shared" si="52"/>
        <v>N/A</v>
      </c>
      <c r="CC17" s="6" t="str">
        <f t="shared" si="53"/>
        <v>N/A</v>
      </c>
      <c r="CD17" s="6" t="str">
        <f t="shared" si="53"/>
        <v>N/A</v>
      </c>
      <c r="CE17" s="6" t="str">
        <f t="shared" si="53"/>
        <v>N/A</v>
      </c>
      <c r="CF17" s="6">
        <f t="shared" si="54"/>
        <v>1</v>
      </c>
    </row>
    <row r="18" spans="1:84" x14ac:dyDescent="0.25">
      <c r="A18" s="7" t="s">
        <v>19</v>
      </c>
      <c r="B18" s="7" t="s">
        <v>35</v>
      </c>
      <c r="C18" s="31"/>
      <c r="D18" s="6" t="str">
        <f>IF( SUMPRODUCT( (Data!$A$2:$A$1223=$A18)*(Data!$B$2:$B$1223=$B18)*(Data!$C$2:$C$1223=$B$1)*(Data!$D$2:$D$1223=D$7)*( (Data!$M$2:$M$1223=$B$2)+(Data!$M$2:$M$1223=$B$3)+(Data!$M$2:$M$1223=$B$4) )*(Data!$E$2:$E$1223) )=0,"N/A",SUMPRODUCT( (Data!$A$2:$A$1223=$A18)*(Data!$B$2:$B$1223=$B18)*(Data!$C$2:$C$1223=$B$1)*(Data!$D$2:$D$1223=D$7)*( (Data!$M$2:$M$1223=$B$2)+(Data!$M$2:$M$1223=$B$3)+(Data!$M$2:$M$1223=$B$4) )*(Data!$E$2:$E$1223&gt;=D$8) ) )</f>
        <v>N/A</v>
      </c>
      <c r="E18" s="6">
        <f>IF( SUMPRODUCT( (Data!$A$2:$A$1223=$A18)*(Data!$B$2:$B$1223=$B18)*(Data!$C$2:$C$1223=$B$1)*(Data!$D$2:$D$1223=E$7)*( (Data!$M$2:$M$1223=$B$2)+(Data!$M$2:$M$1223=$B$3)+(Data!$M$2:$M$1223=$B$4) )*(Data!$E$2:$E$1223) )=0,"N/A",SUMPRODUCT( (Data!$A$2:$A$1223=$A18)*(Data!$B$2:$B$1223=$B18)*(Data!$C$2:$C$1223=$B$1)*(Data!$D$2:$D$1223=E$7)*( (Data!$M$2:$M$1223=$B$2)+(Data!$M$2:$M$1223=$B$3)+(Data!$M$2:$M$1223=$B$4) )*(Data!$E$2:$E$1223&gt;=E$8) ) )</f>
        <v>1</v>
      </c>
      <c r="F18" s="6" t="str">
        <f>IF( SUMPRODUCT( (Data!$A$2:$A$1223=$A18)*(Data!$B$2:$B$1223=$B18)*(Data!$C$2:$C$1223=$B$1)*(Data!$D$2:$D$1223=F$7)*( (Data!$M$2:$M$1223=$B$2)+(Data!$M$2:$M$1223=$B$3)+(Data!$M$2:$M$1223=$B$4) )*(Data!$E$2:$E$1223) )=0,"N/A",SUMPRODUCT( (Data!$A$2:$A$1223=$A18)*(Data!$B$2:$B$1223=$B18)*(Data!$C$2:$C$1223=$B$1)*(Data!$D$2:$D$1223=F$7)*( (Data!$M$2:$M$1223=$B$2)+(Data!$M$2:$M$1223=$B$3)+(Data!$M$2:$M$1223=$B$4) )*(Data!$E$2:$E$1223&gt;=F$8) ) )</f>
        <v>N/A</v>
      </c>
      <c r="G18" s="6">
        <f>IF( SUMPRODUCT( (Data!$A$2:$A$1223=$A18)*(Data!$B$2:$B$1223=$B18)*(Data!$C$2:$C$1223=$B$1)*(Data!$D$2:$D$1223=G$7)*( (Data!$M$2:$M$1223=$B$2)+(Data!$M$2:$M$1223=$B$3)+(Data!$M$2:$M$1223=$B$4) )*(Data!$E$2:$E$1223) )=0,"N/A",SUMPRODUCT( (Data!$A$2:$A$1223=$A18)*(Data!$B$2:$B$1223=$B18)*(Data!$C$2:$C$1223=$B$1)*(Data!$D$2:$D$1223=G$7)*( (Data!$M$2:$M$1223=$B$2)+(Data!$M$2:$M$1223=$B$3)+(Data!$M$2:$M$1223=$B$4) )*(Data!$E$2:$E$1223&gt;=G$8) ) )</f>
        <v>1</v>
      </c>
      <c r="H18" s="6" t="str">
        <f>IF( SUMPRODUCT( (Data!$A$2:$A$1223=$A18)*(Data!$B$2:$B$1223=$B18)*(Data!$C$2:$C$1223=$B$1)*(Data!$D$2:$D$1223=H$7)*( (Data!$M$2:$M$1223=$B$2)+(Data!$M$2:$M$1223=$B$3)+(Data!$M$2:$M$1223=$B$4) )*(Data!$E$2:$E$1223) )=0,"N/A",SUMPRODUCT( (Data!$A$2:$A$1223=$A18)*(Data!$B$2:$B$1223=$B18)*(Data!$C$2:$C$1223=$B$1)*(Data!$D$2:$D$1223=H$7)*( (Data!$M$2:$M$1223=$B$2)+(Data!$M$2:$M$1223=$B$3)+(Data!$M$2:$M$1223=$B$4) )*(Data!$E$2:$E$1223&gt;=H$8) ) )</f>
        <v>N/A</v>
      </c>
      <c r="I18" s="6" t="str">
        <f>IF( SUMPRODUCT( (Data!$A$2:$A$1223=$A18)*(Data!$B$2:$B$1223=$B18)*(Data!$C$2:$C$1223=$B$1)*(Data!$D$2:$D$1223=I$7)*( (Data!$M$2:$M$1223=$B$2)+(Data!$M$2:$M$1223=$B$3)+(Data!$M$2:$M$1223=$B$4) )*(Data!$E$2:$E$1223) )=0,"N/A",SUMPRODUCT( (Data!$A$2:$A$1223=$A18)*(Data!$B$2:$B$1223=$B18)*(Data!$C$2:$C$1223=$B$1)*(Data!$D$2:$D$1223=I$7)*( (Data!$M$2:$M$1223=$B$2)+(Data!$M$2:$M$1223=$B$3)+(Data!$M$2:$M$1223=$B$4) )*(Data!$E$2:$E$1223&gt;=I$8) ) )</f>
        <v>N/A</v>
      </c>
      <c r="J18" s="6" t="str">
        <f>IF( SUMPRODUCT( (Data!$A$2:$A$1223=$A18)*(Data!$B$2:$B$1223=$B18)*(Data!$C$2:$C$1223=$B$1)*(Data!$D$2:$D$1223=J$7)*( (Data!$M$2:$M$1223=$B$2)+(Data!$M$2:$M$1223=$B$3)+(Data!$M$2:$M$1223=$B$4) )*(Data!$E$2:$E$1223) )=0,"N/A",SUMPRODUCT( (Data!$A$2:$A$1223=$A18)*(Data!$B$2:$B$1223=$B18)*(Data!$C$2:$C$1223=$B$1)*(Data!$D$2:$D$1223=J$7)*( (Data!$M$2:$M$1223=$B$2)+(Data!$M$2:$M$1223=$B$3)+(Data!$M$2:$M$1223=$B$4) )*(Data!$E$2:$E$1223&gt;=J$8) ) )</f>
        <v>N/A</v>
      </c>
      <c r="K18" s="6" t="str">
        <f>IF( SUMPRODUCT( (Data!$A$2:$A$1223=$A18)*(Data!$B$2:$B$1223=$B18)*(Data!$C$2:$C$1223=$B$1)*(Data!$D$2:$D$1223=K$7)*( (Data!$M$2:$M$1223=$B$2)+(Data!$M$2:$M$1223=$B$3)+(Data!$M$2:$M$1223=$B$4) )*(Data!$E$2:$E$1223) )=0,"N/A",SUMPRODUCT( (Data!$A$2:$A$1223=$A18)*(Data!$B$2:$B$1223=$B18)*(Data!$C$2:$C$1223=$B$1)*(Data!$D$2:$D$1223=K$7)*( (Data!$M$2:$M$1223=$B$2)+(Data!$M$2:$M$1223=$B$3)+(Data!$M$2:$M$1223=$B$4) )*(Data!$E$2:$E$1223&gt;=K$8) ) )</f>
        <v>N/A</v>
      </c>
      <c r="L18" s="6">
        <f t="shared" si="30"/>
        <v>1</v>
      </c>
      <c r="P18" s="6" t="str">
        <f>IF( SUMPRODUCT( (Data!$A$2:$A$1223=$A18)*(Data!$B$2:$B$1223=$B18)*(Data!$C$2:$C$1223=$B$1)*(Data!$D$2:$D$1223=P$7)*( (Data!$M$2:$M$1223=$B$2)+(Data!$M$2:$M$1223=$B$3)+(Data!$M$2:$M$1223=$B$4) )*(Data!$K$2:$K$1223) )=0,"N/A",SUMPRODUCT( (Data!$A$2:$A$1223=$A18)*(Data!$B$2:$B$1223=$B18)*(Data!$C$2:$C$1223=$B$1)*(Data!$D$2:$D$1223=P$7)*( (Data!$M$2:$M$1223=$B$2)+(Data!$M$2:$M$1223=$B$3)+(Data!$M$2:$M$1223=$B$4) )*(Data!$K$2:$K$1223&lt;=P$8) ) )</f>
        <v>N/A</v>
      </c>
      <c r="Q18" s="6">
        <f>IF( SUMPRODUCT( (Data!$A$2:$A$1223=$A18)*(Data!$B$2:$B$1223=$B18)*(Data!$C$2:$C$1223=$B$1)*(Data!$D$2:$D$1223=Q$7)*( (Data!$M$2:$M$1223=$B$2)+(Data!$M$2:$M$1223=$B$3)+(Data!$M$2:$M$1223=$B$4) )*(Data!$K$2:$K$1223) )=0,"N/A",SUMPRODUCT( (Data!$A$2:$A$1223=$A18)*(Data!$B$2:$B$1223=$B18)*(Data!$C$2:$C$1223=$B$1)*(Data!$D$2:$D$1223=Q$7)*( (Data!$M$2:$M$1223=$B$2)+(Data!$M$2:$M$1223=$B$3)+(Data!$M$2:$M$1223=$B$4) )*(Data!$K$2:$K$1223&lt;=Q$8) ) )</f>
        <v>1</v>
      </c>
      <c r="R18" s="6" t="str">
        <f>IF( SUMPRODUCT( (Data!$A$2:$A$1223=$A18)*(Data!$B$2:$B$1223=$B18)*(Data!$C$2:$C$1223=$B$1)*(Data!$D$2:$D$1223=R$7)*( (Data!$M$2:$M$1223=$B$2)+(Data!$M$2:$M$1223=$B$3)+(Data!$M$2:$M$1223=$B$4) )*(Data!$K$2:$K$1223) )=0,"N/A",SUMPRODUCT( (Data!$A$2:$A$1223=$A18)*(Data!$B$2:$B$1223=$B18)*(Data!$C$2:$C$1223=$B$1)*(Data!$D$2:$D$1223=R$7)*( (Data!$M$2:$M$1223=$B$2)+(Data!$M$2:$M$1223=$B$3)+(Data!$M$2:$M$1223=$B$4) )*(Data!$K$2:$K$1223&lt;=R$8) ) )</f>
        <v>N/A</v>
      </c>
      <c r="S18" s="6">
        <f>IF( SUMPRODUCT( (Data!$A$2:$A$1223=$A18)*(Data!$B$2:$B$1223=$B18)*(Data!$C$2:$C$1223=$B$1)*(Data!$D$2:$D$1223=S$7)*( (Data!$M$2:$M$1223=$B$2)+(Data!$M$2:$M$1223=$B$3)+(Data!$M$2:$M$1223=$B$4) )*(Data!$K$2:$K$1223) )=0,"N/A",SUMPRODUCT( (Data!$A$2:$A$1223=$A18)*(Data!$B$2:$B$1223=$B18)*(Data!$C$2:$C$1223=$B$1)*(Data!$D$2:$D$1223=S$7)*( (Data!$M$2:$M$1223=$B$2)+(Data!$M$2:$M$1223=$B$3)+(Data!$M$2:$M$1223=$B$4) )*(Data!$K$2:$K$1223&lt;=S$8) ) )</f>
        <v>1</v>
      </c>
      <c r="T18" s="6" t="str">
        <f>IF( SUMPRODUCT( (Data!$A$2:$A$1223=$A18)*(Data!$B$2:$B$1223=$B18)*(Data!$C$2:$C$1223=$B$1)*(Data!$D$2:$D$1223=T$7)*( (Data!$M$2:$M$1223=$B$2)+(Data!$M$2:$M$1223=$B$3)+(Data!$M$2:$M$1223=$B$4) )*(Data!$K$2:$K$1223) )=0,"N/A",SUMPRODUCT( (Data!$A$2:$A$1223=$A18)*(Data!$B$2:$B$1223=$B18)*(Data!$C$2:$C$1223=$B$1)*(Data!$D$2:$D$1223=T$7)*( (Data!$M$2:$M$1223=$B$2)+(Data!$M$2:$M$1223=$B$3)+(Data!$M$2:$M$1223=$B$4) )*(Data!$K$2:$K$1223&lt;=T$8) ) )</f>
        <v>N/A</v>
      </c>
      <c r="U18" s="6" t="str">
        <f>IF( SUMPRODUCT( (Data!$A$2:$A$1223=$A18)*(Data!$B$2:$B$1223=$B18)*(Data!$C$2:$C$1223=$B$1)*(Data!$D$2:$D$1223=U$7)*( (Data!$M$2:$M$1223=$B$2)+(Data!$M$2:$M$1223=$B$3)+(Data!$M$2:$M$1223=$B$4) )*(Data!$K$2:$K$1223) )=0,"N/A",SUMPRODUCT( (Data!$A$2:$A$1223=$A18)*(Data!$B$2:$B$1223=$B18)*(Data!$C$2:$C$1223=$B$1)*(Data!$D$2:$D$1223=U$7)*( (Data!$M$2:$M$1223=$B$2)+(Data!$M$2:$M$1223=$B$3)+(Data!$M$2:$M$1223=$B$4) )*(Data!$K$2:$K$1223&lt;=U$8) ) )</f>
        <v>N/A</v>
      </c>
      <c r="V18" s="6" t="str">
        <f>IF( SUMPRODUCT( (Data!$A$2:$A$1223=$A18)*(Data!$B$2:$B$1223=$B18)*(Data!$C$2:$C$1223=$B$1)*(Data!$D$2:$D$1223=V$7)*( (Data!$M$2:$M$1223=$B$2)+(Data!$M$2:$M$1223=$B$3)+(Data!$M$2:$M$1223=$B$4) )*(Data!$K$2:$K$1223) )=0,"N/A",SUMPRODUCT( (Data!$A$2:$A$1223=$A18)*(Data!$B$2:$B$1223=$B18)*(Data!$C$2:$C$1223=$B$1)*(Data!$D$2:$D$1223=V$7)*( (Data!$M$2:$M$1223=$B$2)+(Data!$M$2:$M$1223=$B$3)+(Data!$M$2:$M$1223=$B$4) )*(Data!$K$2:$K$1223&lt;=V$8) ) )</f>
        <v>N/A</v>
      </c>
      <c r="W18" s="6" t="str">
        <f>IF( SUMPRODUCT( (Data!$A$2:$A$1223=$A18)*(Data!$B$2:$B$1223=$B18)*(Data!$C$2:$C$1223=$B$1)*(Data!$D$2:$D$1223=W$7)*( (Data!$M$2:$M$1223=$B$2)+(Data!$M$2:$M$1223=$B$3)+(Data!$M$2:$M$1223=$B$4) )*(Data!$K$2:$K$1223) )=0,"N/A",SUMPRODUCT( (Data!$A$2:$A$1223=$A18)*(Data!$B$2:$B$1223=$B18)*(Data!$C$2:$C$1223=$B$1)*(Data!$D$2:$D$1223=W$7)*( (Data!$M$2:$M$1223=$B$2)+(Data!$M$2:$M$1223=$B$3)+(Data!$M$2:$M$1223=$B$4) )*(Data!$K$2:$K$1223&lt;=W$8) ) )</f>
        <v>N/A</v>
      </c>
      <c r="X18" s="6">
        <f t="shared" si="31"/>
        <v>1</v>
      </c>
      <c r="AB18" s="6" t="str">
        <f t="shared" si="32"/>
        <v>N/A</v>
      </c>
      <c r="AC18" s="6">
        <f t="shared" si="33"/>
        <v>1</v>
      </c>
      <c r="AD18" s="6" t="str">
        <f t="shared" si="34"/>
        <v>N/A</v>
      </c>
      <c r="AE18" s="6">
        <f t="shared" si="35"/>
        <v>1</v>
      </c>
      <c r="AF18" s="6" t="str">
        <f t="shared" si="36"/>
        <v>N/A</v>
      </c>
      <c r="AG18" s="6" t="str">
        <f t="shared" si="37"/>
        <v>N/A</v>
      </c>
      <c r="AH18" s="6" t="str">
        <f t="shared" si="37"/>
        <v>N/A</v>
      </c>
      <c r="AI18" s="6" t="str">
        <f t="shared" si="37"/>
        <v>N/A</v>
      </c>
      <c r="AJ18" s="6">
        <f t="shared" si="38"/>
        <v>1</v>
      </c>
      <c r="AN18" s="6" t="str">
        <f>IF( SUMPRODUCT( (Data!$A$2:$A$1223=$A18)*(Data!$B$2:$B$1223=$B18)*(Data!$C$2:$C$1223=$B$1)*(Data!$D$2:$D$1223=AN$7)*( (Data!$M$2:$M$1223=$B$2)+(Data!$M$2:$M$1223=$B$3)+(Data!$M$2:$M$1223=$B$4) )*(Data!$F$2:$F$1223) )=0,"N/A",SUMPRODUCT( (Data!$A$2:$A$1223=$A18)*(Data!$B$2:$B$1223=$B18)*(Data!$C$2:$C$1223=$B$1)*(Data!$D$2:$D$1223=AN$7)*( (Data!$M$2:$M$1223=$B$2)+(Data!$M$2:$M$1223=$B$3)+(Data!$M$2:$M$1223=$B$4) )*(Data!$F$2:$F$1223&gt;=AN$8) ) )</f>
        <v>N/A</v>
      </c>
      <c r="AO18" s="6">
        <f>IF( SUMPRODUCT( (Data!$A$2:$A$1223=$A18)*(Data!$B$2:$B$1223=$B18)*(Data!$C$2:$C$1223=$B$1)*(Data!$D$2:$D$1223=AO$7)*( (Data!$M$2:$M$1223=$B$2)+(Data!$M$2:$M$1223=$B$3)+(Data!$M$2:$M$1223=$B$4) )*(Data!$F$2:$F$1223) )=0,"N/A",SUMPRODUCT( (Data!$A$2:$A$1223=$A18)*(Data!$B$2:$B$1223=$B18)*(Data!$C$2:$C$1223=$B$1)*(Data!$D$2:$D$1223=AO$7)*( (Data!$M$2:$M$1223=$B$2)+(Data!$M$2:$M$1223=$B$3)+(Data!$M$2:$M$1223=$B$4) )*(Data!$F$2:$F$1223&gt;=AO$8) ) )</f>
        <v>1</v>
      </c>
      <c r="AP18" s="6" t="str">
        <f>IF( SUMPRODUCT( (Data!$A$2:$A$1223=$A18)*(Data!$B$2:$B$1223=$B18)*(Data!$C$2:$C$1223=$B$1)*(Data!$D$2:$D$1223=AP$7)*( (Data!$M$2:$M$1223=$B$2)+(Data!$M$2:$M$1223=$B$3)+(Data!$M$2:$M$1223=$B$4) )*(Data!$F$2:$F$1223) )=0,"N/A",SUMPRODUCT( (Data!$A$2:$A$1223=$A18)*(Data!$B$2:$B$1223=$B18)*(Data!$C$2:$C$1223=$B$1)*(Data!$D$2:$D$1223=AP$7)*( (Data!$M$2:$M$1223=$B$2)+(Data!$M$2:$M$1223=$B$3)+(Data!$M$2:$M$1223=$B$4) )*(Data!$F$2:$F$1223&gt;=AP$8) ) )</f>
        <v>N/A</v>
      </c>
      <c r="AQ18" s="6">
        <f>IF( SUMPRODUCT( (Data!$A$2:$A$1223=$A18)*(Data!$B$2:$B$1223=$B18)*(Data!$C$2:$C$1223=$B$1)*(Data!$D$2:$D$1223=AQ$7)*( (Data!$M$2:$M$1223=$B$2)+(Data!$M$2:$M$1223=$B$3)+(Data!$M$2:$M$1223=$B$4) )*(Data!$F$2:$F$1223) )=0,"N/A",SUMPRODUCT( (Data!$A$2:$A$1223=$A18)*(Data!$B$2:$B$1223=$B18)*(Data!$C$2:$C$1223=$B$1)*(Data!$D$2:$D$1223=AQ$7)*( (Data!$M$2:$M$1223=$B$2)+(Data!$M$2:$M$1223=$B$3)+(Data!$M$2:$M$1223=$B$4) )*(Data!$F$2:$F$1223&gt;=AQ$8) ) )</f>
        <v>1</v>
      </c>
      <c r="AR18" s="6" t="str">
        <f>IF( SUMPRODUCT( (Data!$A$2:$A$1223=$A18)*(Data!$B$2:$B$1223=$B18)*(Data!$C$2:$C$1223=$B$1)*(Data!$D$2:$D$1223=AR$7)*( (Data!$M$2:$M$1223=$B$2)+(Data!$M$2:$M$1223=$B$3)+(Data!$M$2:$M$1223=$B$4) )*(Data!$F$2:$F$1223) )=0,"N/A",SUMPRODUCT( (Data!$A$2:$A$1223=$A18)*(Data!$B$2:$B$1223=$B18)*(Data!$C$2:$C$1223=$B$1)*(Data!$D$2:$D$1223=AR$7)*( (Data!$M$2:$M$1223=$B$2)+(Data!$M$2:$M$1223=$B$3)+(Data!$M$2:$M$1223=$B$4) )*(Data!$F$2:$F$1223&gt;=AR$8) ) )</f>
        <v>N/A</v>
      </c>
      <c r="AS18" s="6" t="str">
        <f>IF( SUMPRODUCT( (Data!$A$2:$A$1223=$A18)*(Data!$B$2:$B$1223=$B18)*(Data!$C$2:$C$1223=$B$1)*(Data!$D$2:$D$1223=AS$7)*( (Data!$M$2:$M$1223=$B$2)+(Data!$M$2:$M$1223=$B$3)+(Data!$M$2:$M$1223=$B$4) )*(Data!$F$2:$F$1223) )=0,"N/A",SUMPRODUCT( (Data!$A$2:$A$1223=$A18)*(Data!$B$2:$B$1223=$B18)*(Data!$C$2:$C$1223=$B$1)*(Data!$D$2:$D$1223=AS$7)*( (Data!$M$2:$M$1223=$B$2)+(Data!$M$2:$M$1223=$B$3)+(Data!$M$2:$M$1223=$B$4) )*(Data!$F$2:$F$1223&gt;=AS$8) ) )</f>
        <v>N/A</v>
      </c>
      <c r="AT18" s="6" t="str">
        <f>IF( SUMPRODUCT( (Data!$A$2:$A$1223=$A18)*(Data!$B$2:$B$1223=$B18)*(Data!$C$2:$C$1223=$B$1)*(Data!$D$2:$D$1223=AT$7)*( (Data!$M$2:$M$1223=$B$2)+(Data!$M$2:$M$1223=$B$3)+(Data!$M$2:$M$1223=$B$4) )*(Data!$F$2:$F$1223) )=0,"N/A",SUMPRODUCT( (Data!$A$2:$A$1223=$A18)*(Data!$B$2:$B$1223=$B18)*(Data!$C$2:$C$1223=$B$1)*(Data!$D$2:$D$1223=AT$7)*( (Data!$M$2:$M$1223=$B$2)+(Data!$M$2:$M$1223=$B$3)+(Data!$M$2:$M$1223=$B$4) )*(Data!$F$2:$F$1223&gt;=AT$8) ) )</f>
        <v>N/A</v>
      </c>
      <c r="AU18" s="6" t="str">
        <f>IF( SUMPRODUCT( (Data!$A$2:$A$1223=$A18)*(Data!$B$2:$B$1223=$B18)*(Data!$C$2:$C$1223=$B$1)*(Data!$D$2:$D$1223=AU$7)*( (Data!$M$2:$M$1223=$B$2)+(Data!$M$2:$M$1223=$B$3)+(Data!$M$2:$M$1223=$B$4) )*(Data!$F$2:$F$1223) )=0,"N/A",SUMPRODUCT( (Data!$A$2:$A$1223=$A18)*(Data!$B$2:$B$1223=$B18)*(Data!$C$2:$C$1223=$B$1)*(Data!$D$2:$D$1223=AU$7)*( (Data!$M$2:$M$1223=$B$2)+(Data!$M$2:$M$1223=$B$3)+(Data!$M$2:$M$1223=$B$4) )*(Data!$F$2:$F$1223&gt;=AU$8) ) )</f>
        <v>N/A</v>
      </c>
      <c r="AV18" s="6">
        <f t="shared" si="39"/>
        <v>1</v>
      </c>
      <c r="AZ18" s="6" t="str">
        <f>IF( SUMPRODUCT( (Data!$A$2:$A$1223=$A18)*(Data!$B$2:$B$1223=$B18)*(Data!$C$2:$C$1223=$B$1)*(Data!$D$2:$D$1223=AZ$7)*( (Data!$M$2:$M$1223=$B$2)+(Data!$M$2:$M$1223=$B$3)+(Data!$M$2:$M$1223=$B$4) )*(Data!$L$2:$L$1223) )=0,"N/A",SUMPRODUCT( (Data!$A$2:$A$1223=$A18)*(Data!$B$2:$B$1223=$B18)*(Data!$C$2:$C$1223=$B$1)*(Data!$D$2:$D$1223=AZ$7)*( (Data!$M$2:$M$1223=$B$2)+(Data!$M$2:$M$1223=$B$3)+(Data!$M$2:$M$1223=$B$4) )*(Data!$L$2:$L$1223&lt;=AZ$8) ) )</f>
        <v>N/A</v>
      </c>
      <c r="BA18" s="6">
        <f>IF( SUMPRODUCT( (Data!$A$2:$A$1223=$A18)*(Data!$B$2:$B$1223=$B18)*(Data!$C$2:$C$1223=$B$1)*(Data!$D$2:$D$1223=BA$7)*( (Data!$M$2:$M$1223=$B$2)+(Data!$M$2:$M$1223=$B$3)+(Data!$M$2:$M$1223=$B$4) )*(Data!$L$2:$L$1223) )=0,"N/A",SUMPRODUCT( (Data!$A$2:$A$1223=$A18)*(Data!$B$2:$B$1223=$B18)*(Data!$C$2:$C$1223=$B$1)*(Data!$D$2:$D$1223=BA$7)*( (Data!$M$2:$M$1223=$B$2)+(Data!$M$2:$M$1223=$B$3)+(Data!$M$2:$M$1223=$B$4) )*(Data!$L$2:$L$1223&lt;=BA$8) ) )</f>
        <v>1</v>
      </c>
      <c r="BB18" s="6" t="str">
        <f>IF( SUMPRODUCT( (Data!$A$2:$A$1223=$A18)*(Data!$B$2:$B$1223=$B18)*(Data!$C$2:$C$1223=$B$1)*(Data!$D$2:$D$1223=BB$7)*( (Data!$M$2:$M$1223=$B$2)+(Data!$M$2:$M$1223=$B$3)+(Data!$M$2:$M$1223=$B$4) )*(Data!$L$2:$L$1223) )=0,"N/A",SUMPRODUCT( (Data!$A$2:$A$1223=$A18)*(Data!$B$2:$B$1223=$B18)*(Data!$C$2:$C$1223=$B$1)*(Data!$D$2:$D$1223=BB$7)*( (Data!$M$2:$M$1223=$B$2)+(Data!$M$2:$M$1223=$B$3)+(Data!$M$2:$M$1223=$B$4) )*(Data!$L$2:$L$1223&lt;=BB$8) ) )</f>
        <v>N/A</v>
      </c>
      <c r="BC18" s="6">
        <f>IF( SUMPRODUCT( (Data!$A$2:$A$1223=$A18)*(Data!$B$2:$B$1223=$B18)*(Data!$C$2:$C$1223=$B$1)*(Data!$D$2:$D$1223=BC$7)*( (Data!$M$2:$M$1223=$B$2)+(Data!$M$2:$M$1223=$B$3)+(Data!$M$2:$M$1223=$B$4) )*(Data!$L$2:$L$1223) )=0,"N/A",SUMPRODUCT( (Data!$A$2:$A$1223=$A18)*(Data!$B$2:$B$1223=$B18)*(Data!$C$2:$C$1223=$B$1)*(Data!$D$2:$D$1223=BC$7)*( (Data!$M$2:$M$1223=$B$2)+(Data!$M$2:$M$1223=$B$3)+(Data!$M$2:$M$1223=$B$4) )*(Data!$L$2:$L$1223&lt;=BC$8) ) )</f>
        <v>1</v>
      </c>
      <c r="BD18" s="6" t="str">
        <f>IF( SUMPRODUCT( (Data!$A$2:$A$1223=$A18)*(Data!$B$2:$B$1223=$B18)*(Data!$C$2:$C$1223=$B$1)*(Data!$D$2:$D$1223=BD$7)*( (Data!$M$2:$M$1223=$B$2)+(Data!$M$2:$M$1223=$B$3)+(Data!$M$2:$M$1223=$B$4) )*(Data!$L$2:$L$1223) )=0,"N/A",SUMPRODUCT( (Data!$A$2:$A$1223=$A18)*(Data!$B$2:$B$1223=$B18)*(Data!$C$2:$C$1223=$B$1)*(Data!$D$2:$D$1223=BD$7)*( (Data!$M$2:$M$1223=$B$2)+(Data!$M$2:$M$1223=$B$3)+(Data!$M$2:$M$1223=$B$4) )*(Data!$L$2:$L$1223&lt;=BD$8) ) )</f>
        <v>N/A</v>
      </c>
      <c r="BE18" s="6" t="str">
        <f>IF( SUMPRODUCT( (Data!$A$2:$A$1223=$A18)*(Data!$B$2:$B$1223=$B18)*(Data!$C$2:$C$1223=$B$1)*(Data!$D$2:$D$1223=BE$7)*( (Data!$M$2:$M$1223=$B$2)+(Data!$M$2:$M$1223=$B$3)+(Data!$M$2:$M$1223=$B$4) )*(Data!$L$2:$L$1223) )=0,"N/A",SUMPRODUCT( (Data!$A$2:$A$1223=$A18)*(Data!$B$2:$B$1223=$B18)*(Data!$C$2:$C$1223=$B$1)*(Data!$D$2:$D$1223=BE$7)*( (Data!$M$2:$M$1223=$B$2)+(Data!$M$2:$M$1223=$B$3)+(Data!$M$2:$M$1223=$B$4) )*(Data!$L$2:$L$1223&lt;=BE$8) ) )</f>
        <v>N/A</v>
      </c>
      <c r="BF18" s="6" t="str">
        <f>IF( SUMPRODUCT( (Data!$A$2:$A$1223=$A18)*(Data!$B$2:$B$1223=$B18)*(Data!$C$2:$C$1223=$B$1)*(Data!$D$2:$D$1223=BF$7)*( (Data!$M$2:$M$1223=$B$2)+(Data!$M$2:$M$1223=$B$3)+(Data!$M$2:$M$1223=$B$4) )*(Data!$L$2:$L$1223) )=0,"N/A",SUMPRODUCT( (Data!$A$2:$A$1223=$A18)*(Data!$B$2:$B$1223=$B18)*(Data!$C$2:$C$1223=$B$1)*(Data!$D$2:$D$1223=BF$7)*( (Data!$M$2:$M$1223=$B$2)+(Data!$M$2:$M$1223=$B$3)+(Data!$M$2:$M$1223=$B$4) )*(Data!$L$2:$L$1223&lt;=BF$8) ) )</f>
        <v>N/A</v>
      </c>
      <c r="BG18" s="6" t="str">
        <f>IF( SUMPRODUCT( (Data!$A$2:$A$1223=$A18)*(Data!$B$2:$B$1223=$B18)*(Data!$C$2:$C$1223=$B$1)*(Data!$D$2:$D$1223=BG$7)*( (Data!$M$2:$M$1223=$B$2)+(Data!$M$2:$M$1223=$B$3)+(Data!$M$2:$M$1223=$B$4) )*(Data!$L$2:$L$1223) )=0,"N/A",SUMPRODUCT( (Data!$A$2:$A$1223=$A18)*(Data!$B$2:$B$1223=$B18)*(Data!$C$2:$C$1223=$B$1)*(Data!$D$2:$D$1223=BG$7)*( (Data!$M$2:$M$1223=$B$2)+(Data!$M$2:$M$1223=$B$3)+(Data!$M$2:$M$1223=$B$4) )*(Data!$L$2:$L$1223&lt;=BG$8) ) )</f>
        <v>N/A</v>
      </c>
      <c r="BH18" s="6">
        <f t="shared" si="40"/>
        <v>1</v>
      </c>
      <c r="BL18" s="6" t="str">
        <f t="shared" si="41"/>
        <v>N/A</v>
      </c>
      <c r="BM18" s="6">
        <f t="shared" si="42"/>
        <v>1</v>
      </c>
      <c r="BN18" s="6" t="str">
        <f t="shared" si="43"/>
        <v>N/A</v>
      </c>
      <c r="BO18" s="6">
        <f t="shared" si="44"/>
        <v>1</v>
      </c>
      <c r="BP18" s="6" t="str">
        <f t="shared" si="45"/>
        <v>N/A</v>
      </c>
      <c r="BQ18" s="6" t="str">
        <f t="shared" si="46"/>
        <v>N/A</v>
      </c>
      <c r="BR18" s="6" t="str">
        <f t="shared" si="46"/>
        <v>N/A</v>
      </c>
      <c r="BS18" s="6" t="str">
        <f t="shared" si="46"/>
        <v>N/A</v>
      </c>
      <c r="BT18" s="6">
        <f t="shared" si="47"/>
        <v>1</v>
      </c>
      <c r="BX18" s="6" t="str">
        <f t="shared" si="48"/>
        <v>N/A</v>
      </c>
      <c r="BY18" s="6">
        <f t="shared" si="49"/>
        <v>1</v>
      </c>
      <c r="BZ18" s="6" t="str">
        <f t="shared" si="50"/>
        <v>N/A</v>
      </c>
      <c r="CA18" s="6">
        <f t="shared" si="51"/>
        <v>1</v>
      </c>
      <c r="CB18" s="6" t="str">
        <f t="shared" si="52"/>
        <v>N/A</v>
      </c>
      <c r="CC18" s="6" t="str">
        <f t="shared" si="53"/>
        <v>N/A</v>
      </c>
      <c r="CD18" s="6" t="str">
        <f t="shared" si="53"/>
        <v>N/A</v>
      </c>
      <c r="CE18" s="6" t="str">
        <f t="shared" si="53"/>
        <v>N/A</v>
      </c>
      <c r="CF18" s="6">
        <f t="shared" si="54"/>
        <v>1</v>
      </c>
    </row>
    <row r="19" spans="1:84" x14ac:dyDescent="0.25">
      <c r="A19" s="7" t="s">
        <v>193</v>
      </c>
      <c r="B19" s="7" t="s">
        <v>35</v>
      </c>
      <c r="C19" s="31"/>
      <c r="D19" s="6">
        <f>IF( SUMPRODUCT( (Data!$A$2:$A$1223=$A19)*(Data!$B$2:$B$1223=$B19)*(Data!$C$2:$C$1223=$B$1)*(Data!$D$2:$D$1223=D$7)*( (Data!$M$2:$M$1223=$B$2)+(Data!$M$2:$M$1223=$B$3)+(Data!$M$2:$M$1223=$B$4) )*(Data!$E$2:$E$1223) )=0,"N/A",SUMPRODUCT( (Data!$A$2:$A$1223=$A19)*(Data!$B$2:$B$1223=$B19)*(Data!$C$2:$C$1223=$B$1)*(Data!$D$2:$D$1223=D$7)*( (Data!$M$2:$M$1223=$B$2)+(Data!$M$2:$M$1223=$B$3)+(Data!$M$2:$M$1223=$B$4) )*(Data!$E$2:$E$1223&gt;=D$8) ) )</f>
        <v>0</v>
      </c>
      <c r="E19" s="6">
        <f>IF( SUMPRODUCT( (Data!$A$2:$A$1223=$A19)*(Data!$B$2:$B$1223=$B19)*(Data!$C$2:$C$1223=$B$1)*(Data!$D$2:$D$1223=E$7)*( (Data!$M$2:$M$1223=$B$2)+(Data!$M$2:$M$1223=$B$3)+(Data!$M$2:$M$1223=$B$4) )*(Data!$E$2:$E$1223) )=0,"N/A",SUMPRODUCT( (Data!$A$2:$A$1223=$A19)*(Data!$B$2:$B$1223=$B19)*(Data!$C$2:$C$1223=$B$1)*(Data!$D$2:$D$1223=E$7)*( (Data!$M$2:$M$1223=$B$2)+(Data!$M$2:$M$1223=$B$3)+(Data!$M$2:$M$1223=$B$4) )*(Data!$E$2:$E$1223&gt;=E$8) ) )</f>
        <v>1</v>
      </c>
      <c r="F19" s="6">
        <f>IF( SUMPRODUCT( (Data!$A$2:$A$1223=$A19)*(Data!$B$2:$B$1223=$B19)*(Data!$C$2:$C$1223=$B$1)*(Data!$D$2:$D$1223=F$7)*( (Data!$M$2:$M$1223=$B$2)+(Data!$M$2:$M$1223=$B$3)+(Data!$M$2:$M$1223=$B$4) )*(Data!$E$2:$E$1223) )=0,"N/A",SUMPRODUCT( (Data!$A$2:$A$1223=$A19)*(Data!$B$2:$B$1223=$B19)*(Data!$C$2:$C$1223=$B$1)*(Data!$D$2:$D$1223=F$7)*( (Data!$M$2:$M$1223=$B$2)+(Data!$M$2:$M$1223=$B$3)+(Data!$M$2:$M$1223=$B$4) )*(Data!$E$2:$E$1223&gt;=F$8) ) )</f>
        <v>0</v>
      </c>
      <c r="G19" s="6">
        <f>IF( SUMPRODUCT( (Data!$A$2:$A$1223=$A19)*(Data!$B$2:$B$1223=$B19)*(Data!$C$2:$C$1223=$B$1)*(Data!$D$2:$D$1223=G$7)*( (Data!$M$2:$M$1223=$B$2)+(Data!$M$2:$M$1223=$B$3)+(Data!$M$2:$M$1223=$B$4) )*(Data!$E$2:$E$1223) )=0,"N/A",SUMPRODUCT( (Data!$A$2:$A$1223=$A19)*(Data!$B$2:$B$1223=$B19)*(Data!$C$2:$C$1223=$B$1)*(Data!$D$2:$D$1223=G$7)*( (Data!$M$2:$M$1223=$B$2)+(Data!$M$2:$M$1223=$B$3)+(Data!$M$2:$M$1223=$B$4) )*(Data!$E$2:$E$1223&gt;=G$8) ) )</f>
        <v>1</v>
      </c>
      <c r="H19" s="6" t="str">
        <f>IF( SUMPRODUCT( (Data!$A$2:$A$1223=$A19)*(Data!$B$2:$B$1223=$B19)*(Data!$C$2:$C$1223=$B$1)*(Data!$D$2:$D$1223=H$7)*( (Data!$M$2:$M$1223=$B$2)+(Data!$M$2:$M$1223=$B$3)+(Data!$M$2:$M$1223=$B$4) )*(Data!$E$2:$E$1223) )=0,"N/A",SUMPRODUCT( (Data!$A$2:$A$1223=$A19)*(Data!$B$2:$B$1223=$B19)*(Data!$C$2:$C$1223=$B$1)*(Data!$D$2:$D$1223=H$7)*( (Data!$M$2:$M$1223=$B$2)+(Data!$M$2:$M$1223=$B$3)+(Data!$M$2:$M$1223=$B$4) )*(Data!$E$2:$E$1223&gt;=H$8) ) )</f>
        <v>N/A</v>
      </c>
      <c r="I19" s="6" t="str">
        <f>IF( SUMPRODUCT( (Data!$A$2:$A$1223=$A19)*(Data!$B$2:$B$1223=$B19)*(Data!$C$2:$C$1223=$B$1)*(Data!$D$2:$D$1223=I$7)*( (Data!$M$2:$M$1223=$B$2)+(Data!$M$2:$M$1223=$B$3)+(Data!$M$2:$M$1223=$B$4) )*(Data!$E$2:$E$1223) )=0,"N/A",SUMPRODUCT( (Data!$A$2:$A$1223=$A19)*(Data!$B$2:$B$1223=$B19)*(Data!$C$2:$C$1223=$B$1)*(Data!$D$2:$D$1223=I$7)*( (Data!$M$2:$M$1223=$B$2)+(Data!$M$2:$M$1223=$B$3)+(Data!$M$2:$M$1223=$B$4) )*(Data!$E$2:$E$1223&gt;=I$8) ) )</f>
        <v>N/A</v>
      </c>
      <c r="J19" s="6" t="str">
        <f>IF( SUMPRODUCT( (Data!$A$2:$A$1223=$A19)*(Data!$B$2:$B$1223=$B19)*(Data!$C$2:$C$1223=$B$1)*(Data!$D$2:$D$1223=J$7)*( (Data!$M$2:$M$1223=$B$2)+(Data!$M$2:$M$1223=$B$3)+(Data!$M$2:$M$1223=$B$4) )*(Data!$E$2:$E$1223) )=0,"N/A",SUMPRODUCT( (Data!$A$2:$A$1223=$A19)*(Data!$B$2:$B$1223=$B19)*(Data!$C$2:$C$1223=$B$1)*(Data!$D$2:$D$1223=J$7)*( (Data!$M$2:$M$1223=$B$2)+(Data!$M$2:$M$1223=$B$3)+(Data!$M$2:$M$1223=$B$4) )*(Data!$E$2:$E$1223&gt;=J$8) ) )</f>
        <v>N/A</v>
      </c>
      <c r="K19" s="6">
        <f>IF( SUMPRODUCT( (Data!$A$2:$A$1223=$A19)*(Data!$B$2:$B$1223=$B19)*(Data!$C$2:$C$1223=$B$1)*(Data!$D$2:$D$1223=K$7)*( (Data!$M$2:$M$1223=$B$2)+(Data!$M$2:$M$1223=$B$3)+(Data!$M$2:$M$1223=$B$4) )*(Data!$E$2:$E$1223) )=0,"N/A",SUMPRODUCT( (Data!$A$2:$A$1223=$A19)*(Data!$B$2:$B$1223=$B19)*(Data!$C$2:$C$1223=$B$1)*(Data!$D$2:$D$1223=K$7)*( (Data!$M$2:$M$1223=$B$2)+(Data!$M$2:$M$1223=$B$3)+(Data!$M$2:$M$1223=$B$4) )*(Data!$E$2:$E$1223&gt;=K$8) ) )</f>
        <v>0</v>
      </c>
      <c r="L19" s="6">
        <f t="shared" ref="L19" si="55">IF(COUNTIF(D19:I19,"&lt;&gt;N/A")=0,"N/A",PRODUCT(D19:I19))</f>
        <v>0</v>
      </c>
      <c r="P19" s="6">
        <f>IF( SUMPRODUCT( (Data!$A$2:$A$1223=$A19)*(Data!$B$2:$B$1223=$B19)*(Data!$C$2:$C$1223=$B$1)*(Data!$D$2:$D$1223=P$7)*( (Data!$M$2:$M$1223=$B$2)+(Data!$M$2:$M$1223=$B$3)+(Data!$M$2:$M$1223=$B$4) )*(Data!$K$2:$K$1223) )=0,"N/A",SUMPRODUCT( (Data!$A$2:$A$1223=$A19)*(Data!$B$2:$B$1223=$B19)*(Data!$C$2:$C$1223=$B$1)*(Data!$D$2:$D$1223=P$7)*( (Data!$M$2:$M$1223=$B$2)+(Data!$M$2:$M$1223=$B$3)+(Data!$M$2:$M$1223=$B$4) )*(Data!$K$2:$K$1223&lt;=P$8) ) )</f>
        <v>1</v>
      </c>
      <c r="Q19" s="6">
        <f>IF( SUMPRODUCT( (Data!$A$2:$A$1223=$A19)*(Data!$B$2:$B$1223=$B19)*(Data!$C$2:$C$1223=$B$1)*(Data!$D$2:$D$1223=Q$7)*( (Data!$M$2:$M$1223=$B$2)+(Data!$M$2:$M$1223=$B$3)+(Data!$M$2:$M$1223=$B$4) )*(Data!$K$2:$K$1223) )=0,"N/A",SUMPRODUCT( (Data!$A$2:$A$1223=$A19)*(Data!$B$2:$B$1223=$B19)*(Data!$C$2:$C$1223=$B$1)*(Data!$D$2:$D$1223=Q$7)*( (Data!$M$2:$M$1223=$B$2)+(Data!$M$2:$M$1223=$B$3)+(Data!$M$2:$M$1223=$B$4) )*(Data!$K$2:$K$1223&lt;=Q$8) ) )</f>
        <v>1</v>
      </c>
      <c r="R19" s="6">
        <f>IF( SUMPRODUCT( (Data!$A$2:$A$1223=$A19)*(Data!$B$2:$B$1223=$B19)*(Data!$C$2:$C$1223=$B$1)*(Data!$D$2:$D$1223=R$7)*( (Data!$M$2:$M$1223=$B$2)+(Data!$M$2:$M$1223=$B$3)+(Data!$M$2:$M$1223=$B$4) )*(Data!$K$2:$K$1223) )=0,"N/A",SUMPRODUCT( (Data!$A$2:$A$1223=$A19)*(Data!$B$2:$B$1223=$B19)*(Data!$C$2:$C$1223=$B$1)*(Data!$D$2:$D$1223=R$7)*( (Data!$M$2:$M$1223=$B$2)+(Data!$M$2:$M$1223=$B$3)+(Data!$M$2:$M$1223=$B$4) )*(Data!$K$2:$K$1223&lt;=R$8) ) )</f>
        <v>1</v>
      </c>
      <c r="S19" s="6">
        <f>IF( SUMPRODUCT( (Data!$A$2:$A$1223=$A19)*(Data!$B$2:$B$1223=$B19)*(Data!$C$2:$C$1223=$B$1)*(Data!$D$2:$D$1223=S$7)*( (Data!$M$2:$M$1223=$B$2)+(Data!$M$2:$M$1223=$B$3)+(Data!$M$2:$M$1223=$B$4) )*(Data!$K$2:$K$1223) )=0,"N/A",SUMPRODUCT( (Data!$A$2:$A$1223=$A19)*(Data!$B$2:$B$1223=$B19)*(Data!$C$2:$C$1223=$B$1)*(Data!$D$2:$D$1223=S$7)*( (Data!$M$2:$M$1223=$B$2)+(Data!$M$2:$M$1223=$B$3)+(Data!$M$2:$M$1223=$B$4) )*(Data!$K$2:$K$1223&lt;=S$8) ) )</f>
        <v>1</v>
      </c>
      <c r="T19" s="6" t="str">
        <f>IF( SUMPRODUCT( (Data!$A$2:$A$1223=$A19)*(Data!$B$2:$B$1223=$B19)*(Data!$C$2:$C$1223=$B$1)*(Data!$D$2:$D$1223=T$7)*( (Data!$M$2:$M$1223=$B$2)+(Data!$M$2:$M$1223=$B$3)+(Data!$M$2:$M$1223=$B$4) )*(Data!$K$2:$K$1223) )=0,"N/A",SUMPRODUCT( (Data!$A$2:$A$1223=$A19)*(Data!$B$2:$B$1223=$B19)*(Data!$C$2:$C$1223=$B$1)*(Data!$D$2:$D$1223=T$7)*( (Data!$M$2:$M$1223=$B$2)+(Data!$M$2:$M$1223=$B$3)+(Data!$M$2:$M$1223=$B$4) )*(Data!$K$2:$K$1223&lt;=T$8) ) )</f>
        <v>N/A</v>
      </c>
      <c r="U19" s="6" t="str">
        <f>IF( SUMPRODUCT( (Data!$A$2:$A$1223=$A19)*(Data!$B$2:$B$1223=$B19)*(Data!$C$2:$C$1223=$B$1)*(Data!$D$2:$D$1223=U$7)*( (Data!$M$2:$M$1223=$B$2)+(Data!$M$2:$M$1223=$B$3)+(Data!$M$2:$M$1223=$B$4) )*(Data!$K$2:$K$1223) )=0,"N/A",SUMPRODUCT( (Data!$A$2:$A$1223=$A19)*(Data!$B$2:$B$1223=$B19)*(Data!$C$2:$C$1223=$B$1)*(Data!$D$2:$D$1223=U$7)*( (Data!$M$2:$M$1223=$B$2)+(Data!$M$2:$M$1223=$B$3)+(Data!$M$2:$M$1223=$B$4) )*(Data!$K$2:$K$1223&lt;=U$8) ) )</f>
        <v>N/A</v>
      </c>
      <c r="V19" s="6" t="str">
        <f>IF( SUMPRODUCT( (Data!$A$2:$A$1223=$A19)*(Data!$B$2:$B$1223=$B19)*(Data!$C$2:$C$1223=$B$1)*(Data!$D$2:$D$1223=V$7)*( (Data!$M$2:$M$1223=$B$2)+(Data!$M$2:$M$1223=$B$3)+(Data!$M$2:$M$1223=$B$4) )*(Data!$K$2:$K$1223) )=0,"N/A",SUMPRODUCT( (Data!$A$2:$A$1223=$A19)*(Data!$B$2:$B$1223=$B19)*(Data!$C$2:$C$1223=$B$1)*(Data!$D$2:$D$1223=V$7)*( (Data!$M$2:$M$1223=$B$2)+(Data!$M$2:$M$1223=$B$3)+(Data!$M$2:$M$1223=$B$4) )*(Data!$K$2:$K$1223&lt;=V$8) ) )</f>
        <v>N/A</v>
      </c>
      <c r="W19" s="6">
        <f>IF( SUMPRODUCT( (Data!$A$2:$A$1223=$A19)*(Data!$B$2:$B$1223=$B19)*(Data!$C$2:$C$1223=$B$1)*(Data!$D$2:$D$1223=W$7)*( (Data!$M$2:$M$1223=$B$2)+(Data!$M$2:$M$1223=$B$3)+(Data!$M$2:$M$1223=$B$4) )*(Data!$K$2:$K$1223) )=0,"N/A",SUMPRODUCT( (Data!$A$2:$A$1223=$A19)*(Data!$B$2:$B$1223=$B19)*(Data!$C$2:$C$1223=$B$1)*(Data!$D$2:$D$1223=W$7)*( (Data!$M$2:$M$1223=$B$2)+(Data!$M$2:$M$1223=$B$3)+(Data!$M$2:$M$1223=$B$4) )*(Data!$K$2:$K$1223&lt;=W$8) ) )</f>
        <v>1</v>
      </c>
      <c r="X19" s="6">
        <f t="shared" ref="X19" si="56">IF(COUNTIF(P19:U19,"&lt;&gt;N/A")=0,"N/A",PRODUCT(P19:U19))</f>
        <v>1</v>
      </c>
      <c r="AB19" s="6">
        <f t="shared" ref="AB19" si="57">IF(D19&lt;&gt;"N/A",IF(P19&lt;&gt;"N/A",D19*P19,"N/A"),"N/A")</f>
        <v>0</v>
      </c>
      <c r="AC19" s="6">
        <f t="shared" ref="AC19" si="58">IF(E19&lt;&gt;"N/A",IF(Q19&lt;&gt;"N/A",E19*Q19,"N/A"),"N/A")</f>
        <v>1</v>
      </c>
      <c r="AD19" s="6">
        <f t="shared" ref="AD19" si="59">IF(F19&lt;&gt;"N/A",IF(R19&lt;&gt;"N/A",F19*R19,"N/A"),"N/A")</f>
        <v>0</v>
      </c>
      <c r="AE19" s="6">
        <f t="shared" ref="AE19" si="60">IF(G19&lt;&gt;"N/A",IF(S19&lt;&gt;"N/A",G19*S19,"N/A"),"N/A")</f>
        <v>1</v>
      </c>
      <c r="AF19" s="6" t="str">
        <f t="shared" ref="AF19" si="61">IF(H19&lt;&gt;"N/A",IF(T19&lt;&gt;"N/A",H19*T19,"N/A"),"N/A")</f>
        <v>N/A</v>
      </c>
      <c r="AG19" s="6" t="str">
        <f t="shared" ref="AG19" si="62">IF(I19&lt;&gt;"N/A",IF(U19&lt;&gt;"N/A",I19*U19,"N/A"),"N/A")</f>
        <v>N/A</v>
      </c>
      <c r="AH19" s="6" t="str">
        <f t="shared" ref="AH19" si="63">IF(J19&lt;&gt;"N/A",IF(V19&lt;&gt;"N/A",J19*V19,"N/A"),"N/A")</f>
        <v>N/A</v>
      </c>
      <c r="AI19" s="6">
        <f t="shared" ref="AI19" si="64">IF(K19&lt;&gt;"N/A",IF(W19&lt;&gt;"N/A",K19*W19,"N/A"),"N/A")</f>
        <v>0</v>
      </c>
      <c r="AJ19" s="6">
        <f t="shared" ref="AJ19" si="65">IF(COUNTIF(AB19:AG19,"&lt;&gt;N/A")=0,"N/A",PRODUCT(AB19:AG19))</f>
        <v>0</v>
      </c>
      <c r="AN19" s="6">
        <f>IF( SUMPRODUCT( (Data!$A$2:$A$1223=$A19)*(Data!$B$2:$B$1223=$B19)*(Data!$C$2:$C$1223=$B$1)*(Data!$D$2:$D$1223=AN$7)*( (Data!$M$2:$M$1223=$B$2)+(Data!$M$2:$M$1223=$B$3)+(Data!$M$2:$M$1223=$B$4) )*(Data!$F$2:$F$1223) )=0,"N/A",SUMPRODUCT( (Data!$A$2:$A$1223=$A19)*(Data!$B$2:$B$1223=$B19)*(Data!$C$2:$C$1223=$B$1)*(Data!$D$2:$D$1223=AN$7)*( (Data!$M$2:$M$1223=$B$2)+(Data!$M$2:$M$1223=$B$3)+(Data!$M$2:$M$1223=$B$4) )*(Data!$F$2:$F$1223&gt;=AN$8) ) )</f>
        <v>0</v>
      </c>
      <c r="AO19" s="6">
        <f>IF( SUMPRODUCT( (Data!$A$2:$A$1223=$A19)*(Data!$B$2:$B$1223=$B19)*(Data!$C$2:$C$1223=$B$1)*(Data!$D$2:$D$1223=AO$7)*( (Data!$M$2:$M$1223=$B$2)+(Data!$M$2:$M$1223=$B$3)+(Data!$M$2:$M$1223=$B$4) )*(Data!$F$2:$F$1223) )=0,"N/A",SUMPRODUCT( (Data!$A$2:$A$1223=$A19)*(Data!$B$2:$B$1223=$B19)*(Data!$C$2:$C$1223=$B$1)*(Data!$D$2:$D$1223=AO$7)*( (Data!$M$2:$M$1223=$B$2)+(Data!$M$2:$M$1223=$B$3)+(Data!$M$2:$M$1223=$B$4) )*(Data!$F$2:$F$1223&gt;=AO$8) ) )</f>
        <v>0</v>
      </c>
      <c r="AP19" s="6">
        <f>IF( SUMPRODUCT( (Data!$A$2:$A$1223=$A19)*(Data!$B$2:$B$1223=$B19)*(Data!$C$2:$C$1223=$B$1)*(Data!$D$2:$D$1223=AP$7)*( (Data!$M$2:$M$1223=$B$2)+(Data!$M$2:$M$1223=$B$3)+(Data!$M$2:$M$1223=$B$4) )*(Data!$F$2:$F$1223) )=0,"N/A",SUMPRODUCT( (Data!$A$2:$A$1223=$A19)*(Data!$B$2:$B$1223=$B19)*(Data!$C$2:$C$1223=$B$1)*(Data!$D$2:$D$1223=AP$7)*( (Data!$M$2:$M$1223=$B$2)+(Data!$M$2:$M$1223=$B$3)+(Data!$M$2:$M$1223=$B$4) )*(Data!$F$2:$F$1223&gt;=AP$8) ) )</f>
        <v>0</v>
      </c>
      <c r="AQ19" s="6">
        <f>IF( SUMPRODUCT( (Data!$A$2:$A$1223=$A19)*(Data!$B$2:$B$1223=$B19)*(Data!$C$2:$C$1223=$B$1)*(Data!$D$2:$D$1223=AQ$7)*( (Data!$M$2:$M$1223=$B$2)+(Data!$M$2:$M$1223=$B$3)+(Data!$M$2:$M$1223=$B$4) )*(Data!$F$2:$F$1223) )=0,"N/A",SUMPRODUCT( (Data!$A$2:$A$1223=$A19)*(Data!$B$2:$B$1223=$B19)*(Data!$C$2:$C$1223=$B$1)*(Data!$D$2:$D$1223=AQ$7)*( (Data!$M$2:$M$1223=$B$2)+(Data!$M$2:$M$1223=$B$3)+(Data!$M$2:$M$1223=$B$4) )*(Data!$F$2:$F$1223&gt;=AQ$8) ) )</f>
        <v>1</v>
      </c>
      <c r="AR19" s="6" t="str">
        <f>IF( SUMPRODUCT( (Data!$A$2:$A$1223=$A19)*(Data!$B$2:$B$1223=$B19)*(Data!$C$2:$C$1223=$B$1)*(Data!$D$2:$D$1223=AR$7)*( (Data!$M$2:$M$1223=$B$2)+(Data!$M$2:$M$1223=$B$3)+(Data!$M$2:$M$1223=$B$4) )*(Data!$F$2:$F$1223) )=0,"N/A",SUMPRODUCT( (Data!$A$2:$A$1223=$A19)*(Data!$B$2:$B$1223=$B19)*(Data!$C$2:$C$1223=$B$1)*(Data!$D$2:$D$1223=AR$7)*( (Data!$M$2:$M$1223=$B$2)+(Data!$M$2:$M$1223=$B$3)+(Data!$M$2:$M$1223=$B$4) )*(Data!$F$2:$F$1223&gt;=AR$8) ) )</f>
        <v>N/A</v>
      </c>
      <c r="AS19" s="6" t="str">
        <f>IF( SUMPRODUCT( (Data!$A$2:$A$1223=$A19)*(Data!$B$2:$B$1223=$B19)*(Data!$C$2:$C$1223=$B$1)*(Data!$D$2:$D$1223=AS$7)*( (Data!$M$2:$M$1223=$B$2)+(Data!$M$2:$M$1223=$B$3)+(Data!$M$2:$M$1223=$B$4) )*(Data!$F$2:$F$1223) )=0,"N/A",SUMPRODUCT( (Data!$A$2:$A$1223=$A19)*(Data!$B$2:$B$1223=$B19)*(Data!$C$2:$C$1223=$B$1)*(Data!$D$2:$D$1223=AS$7)*( (Data!$M$2:$M$1223=$B$2)+(Data!$M$2:$M$1223=$B$3)+(Data!$M$2:$M$1223=$B$4) )*(Data!$F$2:$F$1223&gt;=AS$8) ) )</f>
        <v>N/A</v>
      </c>
      <c r="AT19" s="6" t="str">
        <f>IF( SUMPRODUCT( (Data!$A$2:$A$1223=$A19)*(Data!$B$2:$B$1223=$B19)*(Data!$C$2:$C$1223=$B$1)*(Data!$D$2:$D$1223=AT$7)*( (Data!$M$2:$M$1223=$B$2)+(Data!$M$2:$M$1223=$B$3)+(Data!$M$2:$M$1223=$B$4) )*(Data!$F$2:$F$1223) )=0,"N/A",SUMPRODUCT( (Data!$A$2:$A$1223=$A19)*(Data!$B$2:$B$1223=$B19)*(Data!$C$2:$C$1223=$B$1)*(Data!$D$2:$D$1223=AT$7)*( (Data!$M$2:$M$1223=$B$2)+(Data!$M$2:$M$1223=$B$3)+(Data!$M$2:$M$1223=$B$4) )*(Data!$F$2:$F$1223&gt;=AT$8) ) )</f>
        <v>N/A</v>
      </c>
      <c r="AU19" s="6">
        <f>IF( SUMPRODUCT( (Data!$A$2:$A$1223=$A19)*(Data!$B$2:$B$1223=$B19)*(Data!$C$2:$C$1223=$B$1)*(Data!$D$2:$D$1223=AU$7)*( (Data!$M$2:$M$1223=$B$2)+(Data!$M$2:$M$1223=$B$3)+(Data!$M$2:$M$1223=$B$4) )*(Data!$F$2:$F$1223) )=0,"N/A",SUMPRODUCT( (Data!$A$2:$A$1223=$A19)*(Data!$B$2:$B$1223=$B19)*(Data!$C$2:$C$1223=$B$1)*(Data!$D$2:$D$1223=AU$7)*( (Data!$M$2:$M$1223=$B$2)+(Data!$M$2:$M$1223=$B$3)+(Data!$M$2:$M$1223=$B$4) )*(Data!$F$2:$F$1223&gt;=AU$8) ) )</f>
        <v>0</v>
      </c>
      <c r="AV19" s="6">
        <f t="shared" ref="AV19" si="66">IF(COUNTIF(AN19:AS19,"&lt;&gt;N/A")=0,"N/A",PRODUCT(AN19:AS19))</f>
        <v>0</v>
      </c>
      <c r="AZ19" s="6">
        <f>IF( SUMPRODUCT( (Data!$A$2:$A$1223=$A19)*(Data!$B$2:$B$1223=$B19)*(Data!$C$2:$C$1223=$B$1)*(Data!$D$2:$D$1223=AZ$7)*( (Data!$M$2:$M$1223=$B$2)+(Data!$M$2:$M$1223=$B$3)+(Data!$M$2:$M$1223=$B$4) )*(Data!$L$2:$L$1223) )=0,"N/A",SUMPRODUCT( (Data!$A$2:$A$1223=$A19)*(Data!$B$2:$B$1223=$B19)*(Data!$C$2:$C$1223=$B$1)*(Data!$D$2:$D$1223=AZ$7)*( (Data!$M$2:$M$1223=$B$2)+(Data!$M$2:$M$1223=$B$3)+(Data!$M$2:$M$1223=$B$4) )*(Data!$L$2:$L$1223&lt;=AZ$8) ) )</f>
        <v>1</v>
      </c>
      <c r="BA19" s="6">
        <f>IF( SUMPRODUCT( (Data!$A$2:$A$1223=$A19)*(Data!$B$2:$B$1223=$B19)*(Data!$C$2:$C$1223=$B$1)*(Data!$D$2:$D$1223=BA$7)*( (Data!$M$2:$M$1223=$B$2)+(Data!$M$2:$M$1223=$B$3)+(Data!$M$2:$M$1223=$B$4) )*(Data!$L$2:$L$1223) )=0,"N/A",SUMPRODUCT( (Data!$A$2:$A$1223=$A19)*(Data!$B$2:$B$1223=$B19)*(Data!$C$2:$C$1223=$B$1)*(Data!$D$2:$D$1223=BA$7)*( (Data!$M$2:$M$1223=$B$2)+(Data!$M$2:$M$1223=$B$3)+(Data!$M$2:$M$1223=$B$4) )*(Data!$L$2:$L$1223&lt;=BA$8) ) )</f>
        <v>1</v>
      </c>
      <c r="BB19" s="6">
        <f>IF( SUMPRODUCT( (Data!$A$2:$A$1223=$A19)*(Data!$B$2:$B$1223=$B19)*(Data!$C$2:$C$1223=$B$1)*(Data!$D$2:$D$1223=BB$7)*( (Data!$M$2:$M$1223=$B$2)+(Data!$M$2:$M$1223=$B$3)+(Data!$M$2:$M$1223=$B$4) )*(Data!$L$2:$L$1223) )=0,"N/A",SUMPRODUCT( (Data!$A$2:$A$1223=$A19)*(Data!$B$2:$B$1223=$B19)*(Data!$C$2:$C$1223=$B$1)*(Data!$D$2:$D$1223=BB$7)*( (Data!$M$2:$M$1223=$B$2)+(Data!$M$2:$M$1223=$B$3)+(Data!$M$2:$M$1223=$B$4) )*(Data!$L$2:$L$1223&lt;=BB$8) ) )</f>
        <v>1</v>
      </c>
      <c r="BC19" s="6">
        <f>IF( SUMPRODUCT( (Data!$A$2:$A$1223=$A19)*(Data!$B$2:$B$1223=$B19)*(Data!$C$2:$C$1223=$B$1)*(Data!$D$2:$D$1223=BC$7)*( (Data!$M$2:$M$1223=$B$2)+(Data!$M$2:$M$1223=$B$3)+(Data!$M$2:$M$1223=$B$4) )*(Data!$L$2:$L$1223) )=0,"N/A",SUMPRODUCT( (Data!$A$2:$A$1223=$A19)*(Data!$B$2:$B$1223=$B19)*(Data!$C$2:$C$1223=$B$1)*(Data!$D$2:$D$1223=BC$7)*( (Data!$M$2:$M$1223=$B$2)+(Data!$M$2:$M$1223=$B$3)+(Data!$M$2:$M$1223=$B$4) )*(Data!$L$2:$L$1223&lt;=BC$8) ) )</f>
        <v>1</v>
      </c>
      <c r="BD19" s="6" t="str">
        <f>IF( SUMPRODUCT( (Data!$A$2:$A$1223=$A19)*(Data!$B$2:$B$1223=$B19)*(Data!$C$2:$C$1223=$B$1)*(Data!$D$2:$D$1223=BD$7)*( (Data!$M$2:$M$1223=$B$2)+(Data!$M$2:$M$1223=$B$3)+(Data!$M$2:$M$1223=$B$4) )*(Data!$L$2:$L$1223) )=0,"N/A",SUMPRODUCT( (Data!$A$2:$A$1223=$A19)*(Data!$B$2:$B$1223=$B19)*(Data!$C$2:$C$1223=$B$1)*(Data!$D$2:$D$1223=BD$7)*( (Data!$M$2:$M$1223=$B$2)+(Data!$M$2:$M$1223=$B$3)+(Data!$M$2:$M$1223=$B$4) )*(Data!$L$2:$L$1223&lt;=BD$8) ) )</f>
        <v>N/A</v>
      </c>
      <c r="BE19" s="6" t="str">
        <f>IF( SUMPRODUCT( (Data!$A$2:$A$1223=$A19)*(Data!$B$2:$B$1223=$B19)*(Data!$C$2:$C$1223=$B$1)*(Data!$D$2:$D$1223=BE$7)*( (Data!$M$2:$M$1223=$B$2)+(Data!$M$2:$M$1223=$B$3)+(Data!$M$2:$M$1223=$B$4) )*(Data!$L$2:$L$1223) )=0,"N/A",SUMPRODUCT( (Data!$A$2:$A$1223=$A19)*(Data!$B$2:$B$1223=$B19)*(Data!$C$2:$C$1223=$B$1)*(Data!$D$2:$D$1223=BE$7)*( (Data!$M$2:$M$1223=$B$2)+(Data!$M$2:$M$1223=$B$3)+(Data!$M$2:$M$1223=$B$4) )*(Data!$L$2:$L$1223&lt;=BE$8) ) )</f>
        <v>N/A</v>
      </c>
      <c r="BF19" s="6" t="str">
        <f>IF( SUMPRODUCT( (Data!$A$2:$A$1223=$A19)*(Data!$B$2:$B$1223=$B19)*(Data!$C$2:$C$1223=$B$1)*(Data!$D$2:$D$1223=BF$7)*( (Data!$M$2:$M$1223=$B$2)+(Data!$M$2:$M$1223=$B$3)+(Data!$M$2:$M$1223=$B$4) )*(Data!$L$2:$L$1223) )=0,"N/A",SUMPRODUCT( (Data!$A$2:$A$1223=$A19)*(Data!$B$2:$B$1223=$B19)*(Data!$C$2:$C$1223=$B$1)*(Data!$D$2:$D$1223=BF$7)*( (Data!$M$2:$M$1223=$B$2)+(Data!$M$2:$M$1223=$B$3)+(Data!$M$2:$M$1223=$B$4) )*(Data!$L$2:$L$1223&lt;=BF$8) ) )</f>
        <v>N/A</v>
      </c>
      <c r="BG19" s="6">
        <f>IF( SUMPRODUCT( (Data!$A$2:$A$1223=$A19)*(Data!$B$2:$B$1223=$B19)*(Data!$C$2:$C$1223=$B$1)*(Data!$D$2:$D$1223=BG$7)*( (Data!$M$2:$M$1223=$B$2)+(Data!$M$2:$M$1223=$B$3)+(Data!$M$2:$M$1223=$B$4) )*(Data!$L$2:$L$1223) )=0,"N/A",SUMPRODUCT( (Data!$A$2:$A$1223=$A19)*(Data!$B$2:$B$1223=$B19)*(Data!$C$2:$C$1223=$B$1)*(Data!$D$2:$D$1223=BG$7)*( (Data!$M$2:$M$1223=$B$2)+(Data!$M$2:$M$1223=$B$3)+(Data!$M$2:$M$1223=$B$4) )*(Data!$L$2:$L$1223&lt;=BG$8) ) )</f>
        <v>1</v>
      </c>
      <c r="BH19" s="6">
        <f t="shared" ref="BH19" si="67">IF(COUNTIF(AZ19:BE19,"&lt;&gt;N/A")=0,"N/A",PRODUCT(AZ19:BE19))</f>
        <v>1</v>
      </c>
      <c r="BL19" s="6">
        <f t="shared" ref="BL19" si="68">IF(AN19&lt;&gt;"N/A",IF(AZ19&lt;&gt;"N/A",AN19*AZ19,"N/A"),"N/A")</f>
        <v>0</v>
      </c>
      <c r="BM19" s="6">
        <f t="shared" ref="BM19" si="69">IF(AO19&lt;&gt;"N/A",IF(BA19&lt;&gt;"N/A",AO19*BA19,"N/A"),"N/A")</f>
        <v>0</v>
      </c>
      <c r="BN19" s="6">
        <f t="shared" ref="BN19" si="70">IF(AP19&lt;&gt;"N/A",IF(BB19&lt;&gt;"N/A",AP19*BB19,"N/A"),"N/A")</f>
        <v>0</v>
      </c>
      <c r="BO19" s="6">
        <f t="shared" ref="BO19" si="71">IF(AQ19&lt;&gt;"N/A",IF(BC19&lt;&gt;"N/A",AQ19*BC19,"N/A"),"N/A")</f>
        <v>1</v>
      </c>
      <c r="BP19" s="6" t="str">
        <f t="shared" ref="BP19" si="72">IF(AR19&lt;&gt;"N/A",IF(BD19&lt;&gt;"N/A",AR19*BD19,"N/A"),"N/A")</f>
        <v>N/A</v>
      </c>
      <c r="BQ19" s="6" t="str">
        <f t="shared" ref="BQ19" si="73">IF(AS19&lt;&gt;"N/A",IF(BE19&lt;&gt;"N/A",AS19*BE19,"N/A"),"N/A")</f>
        <v>N/A</v>
      </c>
      <c r="BR19" s="6" t="str">
        <f t="shared" ref="BR19" si="74">IF(AT19&lt;&gt;"N/A",IF(BF19&lt;&gt;"N/A",AT19*BF19,"N/A"),"N/A")</f>
        <v>N/A</v>
      </c>
      <c r="BS19" s="6">
        <f t="shared" ref="BS19" si="75">IF(AU19&lt;&gt;"N/A",IF(BG19&lt;&gt;"N/A",AU19*BG19,"N/A"),"N/A")</f>
        <v>0</v>
      </c>
      <c r="BT19" s="6">
        <f t="shared" ref="BT19" si="76">IF(COUNTIF(BL19:BQ19,"&lt;&gt;N/A")=0,"N/A",PRODUCT(BL19:BQ19))</f>
        <v>0</v>
      </c>
      <c r="BX19" s="6">
        <f t="shared" ref="BX19" si="77">IF(AB19&lt;&gt;"N/A",IF(BL19&lt;&gt;"N/A",AB19*BL19,"N/A"),"N/A")</f>
        <v>0</v>
      </c>
      <c r="BY19" s="6">
        <f t="shared" ref="BY19" si="78">IF(AC19&lt;&gt;"N/A",IF(BM19&lt;&gt;"N/A",AC19*BM19,"N/A"),"N/A")</f>
        <v>0</v>
      </c>
      <c r="BZ19" s="6">
        <f t="shared" ref="BZ19" si="79">IF(AD19&lt;&gt;"N/A",IF(BN19&lt;&gt;"N/A",AD19*BN19,"N/A"),"N/A")</f>
        <v>0</v>
      </c>
      <c r="CA19" s="6">
        <f t="shared" ref="CA19" si="80">IF(AE19&lt;&gt;"N/A",IF(BO19&lt;&gt;"N/A",AE19*BO19,"N/A"),"N/A")</f>
        <v>1</v>
      </c>
      <c r="CB19" s="6" t="str">
        <f t="shared" ref="CB19" si="81">IF(AF19&lt;&gt;"N/A",IF(BP19&lt;&gt;"N/A",AF19*BP19,"N/A"),"N/A")</f>
        <v>N/A</v>
      </c>
      <c r="CC19" s="6" t="str">
        <f t="shared" ref="CC19" si="82">IF(AG19&lt;&gt;"N/A",IF(BQ19&lt;&gt;"N/A",AG19*BQ19,"N/A"),"N/A")</f>
        <v>N/A</v>
      </c>
      <c r="CD19" s="6" t="str">
        <f t="shared" ref="CD19" si="83">IF(AH19&lt;&gt;"N/A",IF(BR19&lt;&gt;"N/A",AH19*BR19,"N/A"),"N/A")</f>
        <v>N/A</v>
      </c>
      <c r="CE19" s="6">
        <f t="shared" ref="CE19" si="84">IF(AI19&lt;&gt;"N/A",IF(BS19&lt;&gt;"N/A",AI19*BS19,"N/A"),"N/A")</f>
        <v>0</v>
      </c>
      <c r="CF19" s="6">
        <f t="shared" ref="CF19" si="85">IF(COUNTIF(BX19:CC19,"&lt;&gt;N/A")=0,"N/A",PRODUCT(BX19:CC19))</f>
        <v>0</v>
      </c>
    </row>
    <row r="20" spans="1:84" x14ac:dyDescent="0.25">
      <c r="A20" s="24" t="s">
        <v>72</v>
      </c>
      <c r="B20" s="7" t="s">
        <v>73</v>
      </c>
      <c r="C20" s="31"/>
      <c r="D20" s="6" t="str">
        <f>IF( SUMPRODUCT( (Data!$A$2:$A$1223=$A20)*(Data!$B$2:$B$1223=$B20)*(Data!$C$2:$C$1223=$B$1)*(Data!$D$2:$D$1223=D$7)*( (Data!$M$2:$M$1223=$B$2)+(Data!$M$2:$M$1223=$B$3)+(Data!$M$2:$M$1223=$B$4) )*(Data!$E$2:$E$1223) )=0,"N/A",SUMPRODUCT( (Data!$A$2:$A$1223=$A20)*(Data!$B$2:$B$1223=$B20)*(Data!$C$2:$C$1223=$B$1)*(Data!$D$2:$D$1223=D$7)*( (Data!$M$2:$M$1223=$B$2)+(Data!$M$2:$M$1223=$B$3)+(Data!$M$2:$M$1223=$B$4) )*(Data!$E$2:$E$1223&gt;=D$8) ) )</f>
        <v>N/A</v>
      </c>
      <c r="E20" s="6" t="str">
        <f>IF( SUMPRODUCT( (Data!$A$2:$A$1223=$A20)*(Data!$B$2:$B$1223=$B20)*(Data!$C$2:$C$1223=$B$1)*(Data!$D$2:$D$1223=E$7)*( (Data!$M$2:$M$1223=$B$2)+(Data!$M$2:$M$1223=$B$3)+(Data!$M$2:$M$1223=$B$4) )*(Data!$E$2:$E$1223) )=0,"N/A",SUMPRODUCT( (Data!$A$2:$A$1223=$A20)*(Data!$B$2:$B$1223=$B20)*(Data!$C$2:$C$1223=$B$1)*(Data!$D$2:$D$1223=E$7)*( (Data!$M$2:$M$1223=$B$2)+(Data!$M$2:$M$1223=$B$3)+(Data!$M$2:$M$1223=$B$4) )*(Data!$E$2:$E$1223&gt;=E$8) ) )</f>
        <v>N/A</v>
      </c>
      <c r="F20" s="6">
        <f>IF( SUMPRODUCT( (Data!$A$2:$A$1223=$A20)*(Data!$B$2:$B$1223=$B20)*(Data!$C$2:$C$1223=$B$1)*(Data!$D$2:$D$1223=F$7)*( (Data!$M$2:$M$1223=$B$2)+(Data!$M$2:$M$1223=$B$3)+(Data!$M$2:$M$1223=$B$4) )*(Data!$E$2:$E$1223) )=0,"N/A",SUMPRODUCT( (Data!$A$2:$A$1223=$A20)*(Data!$B$2:$B$1223=$B20)*(Data!$C$2:$C$1223=$B$1)*(Data!$D$2:$D$1223=F$7)*( (Data!$M$2:$M$1223=$B$2)+(Data!$M$2:$M$1223=$B$3)+(Data!$M$2:$M$1223=$B$4) )*(Data!$E$2:$E$1223&gt;=F$8) ) )</f>
        <v>1</v>
      </c>
      <c r="G20" s="6" t="str">
        <f>IF( SUMPRODUCT( (Data!$A$2:$A$1223=$A20)*(Data!$B$2:$B$1223=$B20)*(Data!$C$2:$C$1223=$B$1)*(Data!$D$2:$D$1223=G$7)*( (Data!$M$2:$M$1223=$B$2)+(Data!$M$2:$M$1223=$B$3)+(Data!$M$2:$M$1223=$B$4) )*(Data!$E$2:$E$1223) )=0,"N/A",SUMPRODUCT( (Data!$A$2:$A$1223=$A20)*(Data!$B$2:$B$1223=$B20)*(Data!$C$2:$C$1223=$B$1)*(Data!$D$2:$D$1223=G$7)*( (Data!$M$2:$M$1223=$B$2)+(Data!$M$2:$M$1223=$B$3)+(Data!$M$2:$M$1223=$B$4) )*(Data!$E$2:$E$1223&gt;=G$8) ) )</f>
        <v>N/A</v>
      </c>
      <c r="H20" s="6" t="str">
        <f>IF( SUMPRODUCT( (Data!$A$2:$A$1223=$A20)*(Data!$B$2:$B$1223=$B20)*(Data!$C$2:$C$1223=$B$1)*(Data!$D$2:$D$1223=H$7)*( (Data!$M$2:$M$1223=$B$2)+(Data!$M$2:$M$1223=$B$3)+(Data!$M$2:$M$1223=$B$4) )*(Data!$E$2:$E$1223) )=0,"N/A",SUMPRODUCT( (Data!$A$2:$A$1223=$A20)*(Data!$B$2:$B$1223=$B20)*(Data!$C$2:$C$1223=$B$1)*(Data!$D$2:$D$1223=H$7)*( (Data!$M$2:$M$1223=$B$2)+(Data!$M$2:$M$1223=$B$3)+(Data!$M$2:$M$1223=$B$4) )*(Data!$E$2:$E$1223&gt;=H$8) ) )</f>
        <v>N/A</v>
      </c>
      <c r="I20" s="6">
        <f>IF( SUMPRODUCT( (Data!$A$2:$A$1223=$A20)*(Data!$B$2:$B$1223=$B20)*(Data!$C$2:$C$1223=$B$1)*(Data!$D$2:$D$1223=I$7)*( (Data!$M$2:$M$1223=$B$2)+(Data!$M$2:$M$1223=$B$3)+(Data!$M$2:$M$1223=$B$4) )*(Data!$E$2:$E$1223) )=0,"N/A",SUMPRODUCT( (Data!$A$2:$A$1223=$A20)*(Data!$B$2:$B$1223=$B20)*(Data!$C$2:$C$1223=$B$1)*(Data!$D$2:$D$1223=I$7)*( (Data!$M$2:$M$1223=$B$2)+(Data!$M$2:$M$1223=$B$3)+(Data!$M$2:$M$1223=$B$4) )*(Data!$E$2:$E$1223&gt;=I$8) ) )</f>
        <v>1</v>
      </c>
      <c r="J20" s="6" t="str">
        <f>IF( SUMPRODUCT( (Data!$A$2:$A$1223=$A20)*(Data!$B$2:$B$1223=$B20)*(Data!$C$2:$C$1223=$B$1)*(Data!$D$2:$D$1223=J$7)*( (Data!$M$2:$M$1223=$B$2)+(Data!$M$2:$M$1223=$B$3)+(Data!$M$2:$M$1223=$B$4) )*(Data!$E$2:$E$1223) )=0,"N/A",SUMPRODUCT( (Data!$A$2:$A$1223=$A20)*(Data!$B$2:$B$1223=$B20)*(Data!$C$2:$C$1223=$B$1)*(Data!$D$2:$D$1223=J$7)*( (Data!$M$2:$M$1223=$B$2)+(Data!$M$2:$M$1223=$B$3)+(Data!$M$2:$M$1223=$B$4) )*(Data!$E$2:$E$1223&gt;=J$8) ) )</f>
        <v>N/A</v>
      </c>
      <c r="K20" s="6">
        <f>IF( SUMPRODUCT( (Data!$A$2:$A$1223=$A20)*(Data!$B$2:$B$1223=$B20)*(Data!$C$2:$C$1223=$B$1)*(Data!$D$2:$D$1223=K$7)*( (Data!$M$2:$M$1223=$B$2)+(Data!$M$2:$M$1223=$B$3)+(Data!$M$2:$M$1223=$B$4) )*(Data!$E$2:$E$1223) )=0,"N/A",SUMPRODUCT( (Data!$A$2:$A$1223=$A20)*(Data!$B$2:$B$1223=$B20)*(Data!$C$2:$C$1223=$B$1)*(Data!$D$2:$D$1223=K$7)*( (Data!$M$2:$M$1223=$B$2)+(Data!$M$2:$M$1223=$B$3)+(Data!$M$2:$M$1223=$B$4) )*(Data!$E$2:$E$1223&gt;=K$8) ) )</f>
        <v>1</v>
      </c>
      <c r="L20" s="6">
        <f t="shared" ref="L20:L24" si="86">IF(COUNTIF(D20:I20,"&lt;&gt;N/A")=0,"N/A",PRODUCT(D20:I20))</f>
        <v>1</v>
      </c>
      <c r="P20" s="6" t="str">
        <f>IF( SUMPRODUCT( (Data!$A$2:$A$1223=$A20)*(Data!$B$2:$B$1223=$B20)*(Data!$C$2:$C$1223=$B$1)*(Data!$D$2:$D$1223=P$7)*( (Data!$M$2:$M$1223=$B$2)+(Data!$M$2:$M$1223=$B$3)+(Data!$M$2:$M$1223=$B$4) )*(Data!$K$2:$K$1223) )=0,"N/A",SUMPRODUCT( (Data!$A$2:$A$1223=$A20)*(Data!$B$2:$B$1223=$B20)*(Data!$C$2:$C$1223=$B$1)*(Data!$D$2:$D$1223=P$7)*( (Data!$M$2:$M$1223=$B$2)+(Data!$M$2:$M$1223=$B$3)+(Data!$M$2:$M$1223=$B$4) )*(Data!$K$2:$K$1223&lt;=P$8) ) )</f>
        <v>N/A</v>
      </c>
      <c r="Q20" s="6" t="str">
        <f>IF( SUMPRODUCT( (Data!$A$2:$A$1223=$A20)*(Data!$B$2:$B$1223=$B20)*(Data!$C$2:$C$1223=$B$1)*(Data!$D$2:$D$1223=Q$7)*( (Data!$M$2:$M$1223=$B$2)+(Data!$M$2:$M$1223=$B$3)+(Data!$M$2:$M$1223=$B$4) )*(Data!$K$2:$K$1223) )=0,"N/A",SUMPRODUCT( (Data!$A$2:$A$1223=$A20)*(Data!$B$2:$B$1223=$B20)*(Data!$C$2:$C$1223=$B$1)*(Data!$D$2:$D$1223=Q$7)*( (Data!$M$2:$M$1223=$B$2)+(Data!$M$2:$M$1223=$B$3)+(Data!$M$2:$M$1223=$B$4) )*(Data!$K$2:$K$1223&lt;=Q$8) ) )</f>
        <v>N/A</v>
      </c>
      <c r="R20" s="6">
        <f>IF( SUMPRODUCT( (Data!$A$2:$A$1223=$A20)*(Data!$B$2:$B$1223=$B20)*(Data!$C$2:$C$1223=$B$1)*(Data!$D$2:$D$1223=R$7)*( (Data!$M$2:$M$1223=$B$2)+(Data!$M$2:$M$1223=$B$3)+(Data!$M$2:$M$1223=$B$4) )*(Data!$K$2:$K$1223) )=0,"N/A",SUMPRODUCT( (Data!$A$2:$A$1223=$A20)*(Data!$B$2:$B$1223=$B20)*(Data!$C$2:$C$1223=$B$1)*(Data!$D$2:$D$1223=R$7)*( (Data!$M$2:$M$1223=$B$2)+(Data!$M$2:$M$1223=$B$3)+(Data!$M$2:$M$1223=$B$4) )*(Data!$K$2:$K$1223&lt;=R$8) ) )</f>
        <v>1</v>
      </c>
      <c r="S20" s="6" t="str">
        <f>IF( SUMPRODUCT( (Data!$A$2:$A$1223=$A20)*(Data!$B$2:$B$1223=$B20)*(Data!$C$2:$C$1223=$B$1)*(Data!$D$2:$D$1223=S$7)*( (Data!$M$2:$M$1223=$B$2)+(Data!$M$2:$M$1223=$B$3)+(Data!$M$2:$M$1223=$B$4) )*(Data!$K$2:$K$1223) )=0,"N/A",SUMPRODUCT( (Data!$A$2:$A$1223=$A20)*(Data!$B$2:$B$1223=$B20)*(Data!$C$2:$C$1223=$B$1)*(Data!$D$2:$D$1223=S$7)*( (Data!$M$2:$M$1223=$B$2)+(Data!$M$2:$M$1223=$B$3)+(Data!$M$2:$M$1223=$B$4) )*(Data!$K$2:$K$1223&lt;=S$8) ) )</f>
        <v>N/A</v>
      </c>
      <c r="T20" s="6" t="str">
        <f>IF( SUMPRODUCT( (Data!$A$2:$A$1223=$A20)*(Data!$B$2:$B$1223=$B20)*(Data!$C$2:$C$1223=$B$1)*(Data!$D$2:$D$1223=T$7)*( (Data!$M$2:$M$1223=$B$2)+(Data!$M$2:$M$1223=$B$3)+(Data!$M$2:$M$1223=$B$4) )*(Data!$K$2:$K$1223) )=0,"N/A",SUMPRODUCT( (Data!$A$2:$A$1223=$A20)*(Data!$B$2:$B$1223=$B20)*(Data!$C$2:$C$1223=$B$1)*(Data!$D$2:$D$1223=T$7)*( (Data!$M$2:$M$1223=$B$2)+(Data!$M$2:$M$1223=$B$3)+(Data!$M$2:$M$1223=$B$4) )*(Data!$K$2:$K$1223&lt;=T$8) ) )</f>
        <v>N/A</v>
      </c>
      <c r="U20" s="6">
        <f>IF( SUMPRODUCT( (Data!$A$2:$A$1223=$A20)*(Data!$B$2:$B$1223=$B20)*(Data!$C$2:$C$1223=$B$1)*(Data!$D$2:$D$1223=U$7)*( (Data!$M$2:$M$1223=$B$2)+(Data!$M$2:$M$1223=$B$3)+(Data!$M$2:$M$1223=$B$4) )*(Data!$K$2:$K$1223) )=0,"N/A",SUMPRODUCT( (Data!$A$2:$A$1223=$A20)*(Data!$B$2:$B$1223=$B20)*(Data!$C$2:$C$1223=$B$1)*(Data!$D$2:$D$1223=U$7)*( (Data!$M$2:$M$1223=$B$2)+(Data!$M$2:$M$1223=$B$3)+(Data!$M$2:$M$1223=$B$4) )*(Data!$K$2:$K$1223&lt;=U$8) ) )</f>
        <v>1</v>
      </c>
      <c r="V20" s="6" t="str">
        <f>IF( SUMPRODUCT( (Data!$A$2:$A$1223=$A20)*(Data!$B$2:$B$1223=$B20)*(Data!$C$2:$C$1223=$B$1)*(Data!$D$2:$D$1223=V$7)*( (Data!$M$2:$M$1223=$B$2)+(Data!$M$2:$M$1223=$B$3)+(Data!$M$2:$M$1223=$B$4) )*(Data!$K$2:$K$1223) )=0,"N/A",SUMPRODUCT( (Data!$A$2:$A$1223=$A20)*(Data!$B$2:$B$1223=$B20)*(Data!$C$2:$C$1223=$B$1)*(Data!$D$2:$D$1223=V$7)*( (Data!$M$2:$M$1223=$B$2)+(Data!$M$2:$M$1223=$B$3)+(Data!$M$2:$M$1223=$B$4) )*(Data!$K$2:$K$1223&lt;=V$8) ) )</f>
        <v>N/A</v>
      </c>
      <c r="W20" s="6">
        <f>IF( SUMPRODUCT( (Data!$A$2:$A$1223=$A20)*(Data!$B$2:$B$1223=$B20)*(Data!$C$2:$C$1223=$B$1)*(Data!$D$2:$D$1223=W$7)*( (Data!$M$2:$M$1223=$B$2)+(Data!$M$2:$M$1223=$B$3)+(Data!$M$2:$M$1223=$B$4) )*(Data!$K$2:$K$1223) )=0,"N/A",SUMPRODUCT( (Data!$A$2:$A$1223=$A20)*(Data!$B$2:$B$1223=$B20)*(Data!$C$2:$C$1223=$B$1)*(Data!$D$2:$D$1223=W$7)*( (Data!$M$2:$M$1223=$B$2)+(Data!$M$2:$M$1223=$B$3)+(Data!$M$2:$M$1223=$B$4) )*(Data!$K$2:$K$1223&lt;=W$8) ) )</f>
        <v>1</v>
      </c>
      <c r="X20" s="6">
        <f t="shared" ref="X20:X83" si="87">IF(COUNTIF(P20:U20,"&lt;&gt;N/A")=0,"N/A",PRODUCT(P20:U20))</f>
        <v>1</v>
      </c>
      <c r="AB20" s="6" t="str">
        <f t="shared" ref="AB20:AB83" si="88">IF(D20&lt;&gt;"N/A",IF(P20&lt;&gt;"N/A",D20*P20,"N/A"),"N/A")</f>
        <v>N/A</v>
      </c>
      <c r="AC20" s="6" t="str">
        <f t="shared" si="33"/>
        <v>N/A</v>
      </c>
      <c r="AD20" s="6">
        <f t="shared" si="34"/>
        <v>1</v>
      </c>
      <c r="AE20" s="6" t="str">
        <f t="shared" ref="AE20:AE83" si="89">IF(G20&lt;&gt;"N/A",IF(S20&lt;&gt;"N/A",G20*S20,"N/A"),"N/A")</f>
        <v>N/A</v>
      </c>
      <c r="AF20" s="6" t="str">
        <f t="shared" ref="AF20:AF83" si="90">IF(H20&lt;&gt;"N/A",IF(T20&lt;&gt;"N/A",H20*T20,"N/A"),"N/A")</f>
        <v>N/A</v>
      </c>
      <c r="AG20" s="6">
        <f t="shared" ref="AG20:AI83" si="91">IF(I20&lt;&gt;"N/A",IF(U20&lt;&gt;"N/A",I20*U20,"N/A"),"N/A")</f>
        <v>1</v>
      </c>
      <c r="AH20" s="6" t="str">
        <f t="shared" si="91"/>
        <v>N/A</v>
      </c>
      <c r="AI20" s="6">
        <f t="shared" si="91"/>
        <v>1</v>
      </c>
      <c r="AJ20" s="6">
        <f t="shared" ref="AJ20:AJ83" si="92">IF(COUNTIF(AB20:AG20,"&lt;&gt;N/A")=0,"N/A",PRODUCT(AB20:AG20))</f>
        <v>1</v>
      </c>
      <c r="AN20" s="6" t="str">
        <f>IF( SUMPRODUCT( (Data!$A$2:$A$1223=$A20)*(Data!$B$2:$B$1223=$B20)*(Data!$C$2:$C$1223=$B$1)*(Data!$D$2:$D$1223=AN$7)*( (Data!$M$2:$M$1223=$B$2)+(Data!$M$2:$M$1223=$B$3)+(Data!$M$2:$M$1223=$B$4) )*(Data!$F$2:$F$1223) )=0,"N/A",SUMPRODUCT( (Data!$A$2:$A$1223=$A20)*(Data!$B$2:$B$1223=$B20)*(Data!$C$2:$C$1223=$B$1)*(Data!$D$2:$D$1223=AN$7)*( (Data!$M$2:$M$1223=$B$2)+(Data!$M$2:$M$1223=$B$3)+(Data!$M$2:$M$1223=$B$4) )*(Data!$F$2:$F$1223&gt;=AN$8) ) )</f>
        <v>N/A</v>
      </c>
      <c r="AO20" s="6" t="str">
        <f>IF( SUMPRODUCT( (Data!$A$2:$A$1223=$A20)*(Data!$B$2:$B$1223=$B20)*(Data!$C$2:$C$1223=$B$1)*(Data!$D$2:$D$1223=AO$7)*( (Data!$M$2:$M$1223=$B$2)+(Data!$M$2:$M$1223=$B$3)+(Data!$M$2:$M$1223=$B$4) )*(Data!$F$2:$F$1223) )=0,"N/A",SUMPRODUCT( (Data!$A$2:$A$1223=$A20)*(Data!$B$2:$B$1223=$B20)*(Data!$C$2:$C$1223=$B$1)*(Data!$D$2:$D$1223=AO$7)*( (Data!$M$2:$M$1223=$B$2)+(Data!$M$2:$M$1223=$B$3)+(Data!$M$2:$M$1223=$B$4) )*(Data!$F$2:$F$1223&gt;=AO$8) ) )</f>
        <v>N/A</v>
      </c>
      <c r="AP20" s="6" t="str">
        <f>IF( SUMPRODUCT( (Data!$A$2:$A$1223=$A20)*(Data!$B$2:$B$1223=$B20)*(Data!$C$2:$C$1223=$B$1)*(Data!$D$2:$D$1223=AP$7)*( (Data!$M$2:$M$1223=$B$2)+(Data!$M$2:$M$1223=$B$3)+(Data!$M$2:$M$1223=$B$4) )*(Data!$F$2:$F$1223) )=0,"N/A",SUMPRODUCT( (Data!$A$2:$A$1223=$A20)*(Data!$B$2:$B$1223=$B20)*(Data!$C$2:$C$1223=$B$1)*(Data!$D$2:$D$1223=AP$7)*( (Data!$M$2:$M$1223=$B$2)+(Data!$M$2:$M$1223=$B$3)+(Data!$M$2:$M$1223=$B$4) )*(Data!$F$2:$F$1223&gt;=AP$8) ) )</f>
        <v>N/A</v>
      </c>
      <c r="AQ20" s="6" t="str">
        <f>IF( SUMPRODUCT( (Data!$A$2:$A$1223=$A20)*(Data!$B$2:$B$1223=$B20)*(Data!$C$2:$C$1223=$B$1)*(Data!$D$2:$D$1223=AQ$7)*( (Data!$M$2:$M$1223=$B$2)+(Data!$M$2:$M$1223=$B$3)+(Data!$M$2:$M$1223=$B$4) )*(Data!$F$2:$F$1223) )=0,"N/A",SUMPRODUCT( (Data!$A$2:$A$1223=$A20)*(Data!$B$2:$B$1223=$B20)*(Data!$C$2:$C$1223=$B$1)*(Data!$D$2:$D$1223=AQ$7)*( (Data!$M$2:$M$1223=$B$2)+(Data!$M$2:$M$1223=$B$3)+(Data!$M$2:$M$1223=$B$4) )*(Data!$F$2:$F$1223&gt;=AQ$8) ) )</f>
        <v>N/A</v>
      </c>
      <c r="AR20" s="6" t="str">
        <f>IF( SUMPRODUCT( (Data!$A$2:$A$1223=$A20)*(Data!$B$2:$B$1223=$B20)*(Data!$C$2:$C$1223=$B$1)*(Data!$D$2:$D$1223=AR$7)*( (Data!$M$2:$M$1223=$B$2)+(Data!$M$2:$M$1223=$B$3)+(Data!$M$2:$M$1223=$B$4) )*(Data!$F$2:$F$1223) )=0,"N/A",SUMPRODUCT( (Data!$A$2:$A$1223=$A20)*(Data!$B$2:$B$1223=$B20)*(Data!$C$2:$C$1223=$B$1)*(Data!$D$2:$D$1223=AR$7)*( (Data!$M$2:$M$1223=$B$2)+(Data!$M$2:$M$1223=$B$3)+(Data!$M$2:$M$1223=$B$4) )*(Data!$F$2:$F$1223&gt;=AR$8) ) )</f>
        <v>N/A</v>
      </c>
      <c r="AS20" s="6" t="str">
        <f>IF( SUMPRODUCT( (Data!$A$2:$A$1223=$A20)*(Data!$B$2:$B$1223=$B20)*(Data!$C$2:$C$1223=$B$1)*(Data!$D$2:$D$1223=AS$7)*( (Data!$M$2:$M$1223=$B$2)+(Data!$M$2:$M$1223=$B$3)+(Data!$M$2:$M$1223=$B$4) )*(Data!$F$2:$F$1223) )=0,"N/A",SUMPRODUCT( (Data!$A$2:$A$1223=$A20)*(Data!$B$2:$B$1223=$B20)*(Data!$C$2:$C$1223=$B$1)*(Data!$D$2:$D$1223=AS$7)*( (Data!$M$2:$M$1223=$B$2)+(Data!$M$2:$M$1223=$B$3)+(Data!$M$2:$M$1223=$B$4) )*(Data!$F$2:$F$1223&gt;=AS$8) ) )</f>
        <v>N/A</v>
      </c>
      <c r="AT20" s="6" t="str">
        <f>IF( SUMPRODUCT( (Data!$A$2:$A$1223=$A20)*(Data!$B$2:$B$1223=$B20)*(Data!$C$2:$C$1223=$B$1)*(Data!$D$2:$D$1223=AT$7)*( (Data!$M$2:$M$1223=$B$2)+(Data!$M$2:$M$1223=$B$3)+(Data!$M$2:$M$1223=$B$4) )*(Data!$F$2:$F$1223) )=0,"N/A",SUMPRODUCT( (Data!$A$2:$A$1223=$A20)*(Data!$B$2:$B$1223=$B20)*(Data!$C$2:$C$1223=$B$1)*(Data!$D$2:$D$1223=AT$7)*( (Data!$M$2:$M$1223=$B$2)+(Data!$M$2:$M$1223=$B$3)+(Data!$M$2:$M$1223=$B$4) )*(Data!$F$2:$F$1223&gt;=AT$8) ) )</f>
        <v>N/A</v>
      </c>
      <c r="AU20" s="6" t="str">
        <f>IF( SUMPRODUCT( (Data!$A$2:$A$1223=$A20)*(Data!$B$2:$B$1223=$B20)*(Data!$C$2:$C$1223=$B$1)*(Data!$D$2:$D$1223=AU$7)*( (Data!$M$2:$M$1223=$B$2)+(Data!$M$2:$M$1223=$B$3)+(Data!$M$2:$M$1223=$B$4) )*(Data!$F$2:$F$1223) )=0,"N/A",SUMPRODUCT( (Data!$A$2:$A$1223=$A20)*(Data!$B$2:$B$1223=$B20)*(Data!$C$2:$C$1223=$B$1)*(Data!$D$2:$D$1223=AU$7)*( (Data!$M$2:$M$1223=$B$2)+(Data!$M$2:$M$1223=$B$3)+(Data!$M$2:$M$1223=$B$4) )*(Data!$F$2:$F$1223&gt;=AU$8) ) )</f>
        <v>N/A</v>
      </c>
      <c r="AV20" s="6" t="str">
        <f t="shared" ref="AV20:AV83" si="93">IF(COUNTIF(AN20:AS20,"&lt;&gt;N/A")=0,"N/A",PRODUCT(AN20:AS20))</f>
        <v>N/A</v>
      </c>
      <c r="AZ20" s="6" t="str">
        <f>IF( SUMPRODUCT( (Data!$A$2:$A$1223=$A20)*(Data!$B$2:$B$1223=$B20)*(Data!$C$2:$C$1223=$B$1)*(Data!$D$2:$D$1223=AZ$7)*( (Data!$M$2:$M$1223=$B$2)+(Data!$M$2:$M$1223=$B$3)+(Data!$M$2:$M$1223=$B$4) )*(Data!$L$2:$L$1223) )=0,"N/A",SUMPRODUCT( (Data!$A$2:$A$1223=$A20)*(Data!$B$2:$B$1223=$B20)*(Data!$C$2:$C$1223=$B$1)*(Data!$D$2:$D$1223=AZ$7)*( (Data!$M$2:$M$1223=$B$2)+(Data!$M$2:$M$1223=$B$3)+(Data!$M$2:$M$1223=$B$4) )*(Data!$L$2:$L$1223&lt;=AZ$8) ) )</f>
        <v>N/A</v>
      </c>
      <c r="BA20" s="6" t="str">
        <f>IF( SUMPRODUCT( (Data!$A$2:$A$1223=$A20)*(Data!$B$2:$B$1223=$B20)*(Data!$C$2:$C$1223=$B$1)*(Data!$D$2:$D$1223=BA$7)*( (Data!$M$2:$M$1223=$B$2)+(Data!$M$2:$M$1223=$B$3)+(Data!$M$2:$M$1223=$B$4) )*(Data!$L$2:$L$1223) )=0,"N/A",SUMPRODUCT( (Data!$A$2:$A$1223=$A20)*(Data!$B$2:$B$1223=$B20)*(Data!$C$2:$C$1223=$B$1)*(Data!$D$2:$D$1223=BA$7)*( (Data!$M$2:$M$1223=$B$2)+(Data!$M$2:$M$1223=$B$3)+(Data!$M$2:$M$1223=$B$4) )*(Data!$L$2:$L$1223&lt;=BA$8) ) )</f>
        <v>N/A</v>
      </c>
      <c r="BB20" s="6" t="str">
        <f>IF( SUMPRODUCT( (Data!$A$2:$A$1223=$A20)*(Data!$B$2:$B$1223=$B20)*(Data!$C$2:$C$1223=$B$1)*(Data!$D$2:$D$1223=BB$7)*( (Data!$M$2:$M$1223=$B$2)+(Data!$M$2:$M$1223=$B$3)+(Data!$M$2:$M$1223=$B$4) )*(Data!$L$2:$L$1223) )=0,"N/A",SUMPRODUCT( (Data!$A$2:$A$1223=$A20)*(Data!$B$2:$B$1223=$B20)*(Data!$C$2:$C$1223=$B$1)*(Data!$D$2:$D$1223=BB$7)*( (Data!$M$2:$M$1223=$B$2)+(Data!$M$2:$M$1223=$B$3)+(Data!$M$2:$M$1223=$B$4) )*(Data!$L$2:$L$1223&lt;=BB$8) ) )</f>
        <v>N/A</v>
      </c>
      <c r="BC20" s="6" t="str">
        <f>IF( SUMPRODUCT( (Data!$A$2:$A$1223=$A20)*(Data!$B$2:$B$1223=$B20)*(Data!$C$2:$C$1223=$B$1)*(Data!$D$2:$D$1223=BC$7)*( (Data!$M$2:$M$1223=$B$2)+(Data!$M$2:$M$1223=$B$3)+(Data!$M$2:$M$1223=$B$4) )*(Data!$L$2:$L$1223) )=0,"N/A",SUMPRODUCT( (Data!$A$2:$A$1223=$A20)*(Data!$B$2:$B$1223=$B20)*(Data!$C$2:$C$1223=$B$1)*(Data!$D$2:$D$1223=BC$7)*( (Data!$M$2:$M$1223=$B$2)+(Data!$M$2:$M$1223=$B$3)+(Data!$M$2:$M$1223=$B$4) )*(Data!$L$2:$L$1223&lt;=BC$8) ) )</f>
        <v>N/A</v>
      </c>
      <c r="BD20" s="6" t="str">
        <f>IF( SUMPRODUCT( (Data!$A$2:$A$1223=$A20)*(Data!$B$2:$B$1223=$B20)*(Data!$C$2:$C$1223=$B$1)*(Data!$D$2:$D$1223=BD$7)*( (Data!$M$2:$M$1223=$B$2)+(Data!$M$2:$M$1223=$B$3)+(Data!$M$2:$M$1223=$B$4) )*(Data!$L$2:$L$1223) )=0,"N/A",SUMPRODUCT( (Data!$A$2:$A$1223=$A20)*(Data!$B$2:$B$1223=$B20)*(Data!$C$2:$C$1223=$B$1)*(Data!$D$2:$D$1223=BD$7)*( (Data!$M$2:$M$1223=$B$2)+(Data!$M$2:$M$1223=$B$3)+(Data!$M$2:$M$1223=$B$4) )*(Data!$L$2:$L$1223&lt;=BD$8) ) )</f>
        <v>N/A</v>
      </c>
      <c r="BE20" s="6" t="str">
        <f>IF( SUMPRODUCT( (Data!$A$2:$A$1223=$A20)*(Data!$B$2:$B$1223=$B20)*(Data!$C$2:$C$1223=$B$1)*(Data!$D$2:$D$1223=BE$7)*( (Data!$M$2:$M$1223=$B$2)+(Data!$M$2:$M$1223=$B$3)+(Data!$M$2:$M$1223=$B$4) )*(Data!$L$2:$L$1223) )=0,"N/A",SUMPRODUCT( (Data!$A$2:$A$1223=$A20)*(Data!$B$2:$B$1223=$B20)*(Data!$C$2:$C$1223=$B$1)*(Data!$D$2:$D$1223=BE$7)*( (Data!$M$2:$M$1223=$B$2)+(Data!$M$2:$M$1223=$B$3)+(Data!$M$2:$M$1223=$B$4) )*(Data!$L$2:$L$1223&lt;=BE$8) ) )</f>
        <v>N/A</v>
      </c>
      <c r="BF20" s="6" t="str">
        <f>IF( SUMPRODUCT( (Data!$A$2:$A$1223=$A20)*(Data!$B$2:$B$1223=$B20)*(Data!$C$2:$C$1223=$B$1)*(Data!$D$2:$D$1223=BF$7)*( (Data!$M$2:$M$1223=$B$2)+(Data!$M$2:$M$1223=$B$3)+(Data!$M$2:$M$1223=$B$4) )*(Data!$L$2:$L$1223) )=0,"N/A",SUMPRODUCT( (Data!$A$2:$A$1223=$A20)*(Data!$B$2:$B$1223=$B20)*(Data!$C$2:$C$1223=$B$1)*(Data!$D$2:$D$1223=BF$7)*( (Data!$M$2:$M$1223=$B$2)+(Data!$M$2:$M$1223=$B$3)+(Data!$M$2:$M$1223=$B$4) )*(Data!$L$2:$L$1223&lt;=BF$8) ) )</f>
        <v>N/A</v>
      </c>
      <c r="BG20" s="6" t="str">
        <f>IF( SUMPRODUCT( (Data!$A$2:$A$1223=$A20)*(Data!$B$2:$B$1223=$B20)*(Data!$C$2:$C$1223=$B$1)*(Data!$D$2:$D$1223=BG$7)*( (Data!$M$2:$M$1223=$B$2)+(Data!$M$2:$M$1223=$B$3)+(Data!$M$2:$M$1223=$B$4) )*(Data!$L$2:$L$1223) )=0,"N/A",SUMPRODUCT( (Data!$A$2:$A$1223=$A20)*(Data!$B$2:$B$1223=$B20)*(Data!$C$2:$C$1223=$B$1)*(Data!$D$2:$D$1223=BG$7)*( (Data!$M$2:$M$1223=$B$2)+(Data!$M$2:$M$1223=$B$3)+(Data!$M$2:$M$1223=$B$4) )*(Data!$L$2:$L$1223&lt;=BG$8) ) )</f>
        <v>N/A</v>
      </c>
      <c r="BH20" s="6" t="str">
        <f t="shared" ref="BH20:BH83" si="94">IF(COUNTIF(AZ20:BE20,"&lt;&gt;N/A")=0,"N/A",PRODUCT(AZ20:BE20))</f>
        <v>N/A</v>
      </c>
      <c r="BL20" s="6" t="str">
        <f t="shared" ref="BL20:BL83" si="95">IF(AN20&lt;&gt;"N/A",IF(AZ20&lt;&gt;"N/A",AN20*AZ20,"N/A"),"N/A")</f>
        <v>N/A</v>
      </c>
      <c r="BM20" s="6" t="str">
        <f t="shared" si="42"/>
        <v>N/A</v>
      </c>
      <c r="BN20" s="6" t="str">
        <f t="shared" si="43"/>
        <v>N/A</v>
      </c>
      <c r="BO20" s="6" t="str">
        <f t="shared" ref="BO20:BO83" si="96">IF(AQ20&lt;&gt;"N/A",IF(BC20&lt;&gt;"N/A",AQ20*BC20,"N/A"),"N/A")</f>
        <v>N/A</v>
      </c>
      <c r="BP20" s="6" t="str">
        <f t="shared" ref="BP20:BP83" si="97">IF(AR20&lt;&gt;"N/A",IF(BD20&lt;&gt;"N/A",AR20*BD20,"N/A"),"N/A")</f>
        <v>N/A</v>
      </c>
      <c r="BQ20" s="6" t="str">
        <f t="shared" ref="BQ20:BS83" si="98">IF(AS20&lt;&gt;"N/A",IF(BE20&lt;&gt;"N/A",AS20*BE20,"N/A"),"N/A")</f>
        <v>N/A</v>
      </c>
      <c r="BR20" s="6" t="str">
        <f t="shared" si="98"/>
        <v>N/A</v>
      </c>
      <c r="BS20" s="6" t="str">
        <f t="shared" si="98"/>
        <v>N/A</v>
      </c>
      <c r="BT20" s="6" t="str">
        <f t="shared" ref="BT20:BT83" si="99">IF(COUNTIF(BL20:BQ20,"&lt;&gt;N/A")=0,"N/A",PRODUCT(BL20:BQ20))</f>
        <v>N/A</v>
      </c>
      <c r="BX20" s="6" t="str">
        <f t="shared" ref="BX20:BX83" si="100">IF(AB20&lt;&gt;"N/A",IF(BL20&lt;&gt;"N/A",AB20*BL20,"N/A"),"N/A")</f>
        <v>N/A</v>
      </c>
      <c r="BY20" s="6" t="str">
        <f t="shared" si="49"/>
        <v>N/A</v>
      </c>
      <c r="BZ20" s="6" t="str">
        <f t="shared" si="50"/>
        <v>N/A</v>
      </c>
      <c r="CA20" s="6" t="str">
        <f t="shared" ref="CA20:CA83" si="101">IF(AE20&lt;&gt;"N/A",IF(BO20&lt;&gt;"N/A",AE20*BO20,"N/A"),"N/A")</f>
        <v>N/A</v>
      </c>
      <c r="CB20" s="6" t="str">
        <f t="shared" ref="CB20:CB83" si="102">IF(AF20&lt;&gt;"N/A",IF(BP20&lt;&gt;"N/A",AF20*BP20,"N/A"),"N/A")</f>
        <v>N/A</v>
      </c>
      <c r="CC20" s="6" t="str">
        <f t="shared" ref="CC20:CE83" si="103">IF(AG20&lt;&gt;"N/A",IF(BQ20&lt;&gt;"N/A",AG20*BQ20,"N/A"),"N/A")</f>
        <v>N/A</v>
      </c>
      <c r="CD20" s="6" t="str">
        <f t="shared" si="103"/>
        <v>N/A</v>
      </c>
      <c r="CE20" s="6" t="str">
        <f t="shared" si="103"/>
        <v>N/A</v>
      </c>
      <c r="CF20" s="6" t="str">
        <f t="shared" ref="CF20:CF83" si="104">IF(COUNTIF(BX20:CC20,"&lt;&gt;N/A")=0,"N/A",PRODUCT(BX20:CC20))</f>
        <v>N/A</v>
      </c>
    </row>
    <row r="21" spans="1:84" x14ac:dyDescent="0.25">
      <c r="A21" s="24" t="s">
        <v>75</v>
      </c>
      <c r="B21" s="7" t="s">
        <v>73</v>
      </c>
      <c r="C21" s="31"/>
      <c r="D21" s="6" t="str">
        <f>IF( SUMPRODUCT( (Data!$A$2:$A$1223=$A21)*(Data!$B$2:$B$1223=$B21)*(Data!$C$2:$C$1223=$B$1)*(Data!$D$2:$D$1223=D$7)*( (Data!$M$2:$M$1223=$B$2)+(Data!$M$2:$M$1223=$B$3)+(Data!$M$2:$M$1223=$B$4) )*(Data!$E$2:$E$1223) )=0,"N/A",SUMPRODUCT( (Data!$A$2:$A$1223=$A21)*(Data!$B$2:$B$1223=$B21)*(Data!$C$2:$C$1223=$B$1)*(Data!$D$2:$D$1223=D$7)*( (Data!$M$2:$M$1223=$B$2)+(Data!$M$2:$M$1223=$B$3)+(Data!$M$2:$M$1223=$B$4) )*(Data!$E$2:$E$1223&gt;=D$8) ) )</f>
        <v>N/A</v>
      </c>
      <c r="E21" s="6" t="str">
        <f>IF( SUMPRODUCT( (Data!$A$2:$A$1223=$A21)*(Data!$B$2:$B$1223=$B21)*(Data!$C$2:$C$1223=$B$1)*(Data!$D$2:$D$1223=E$7)*( (Data!$M$2:$M$1223=$B$2)+(Data!$M$2:$M$1223=$B$3)+(Data!$M$2:$M$1223=$B$4) )*(Data!$E$2:$E$1223) )=0,"N/A",SUMPRODUCT( (Data!$A$2:$A$1223=$A21)*(Data!$B$2:$B$1223=$B21)*(Data!$C$2:$C$1223=$B$1)*(Data!$D$2:$D$1223=E$7)*( (Data!$M$2:$M$1223=$B$2)+(Data!$M$2:$M$1223=$B$3)+(Data!$M$2:$M$1223=$B$4) )*(Data!$E$2:$E$1223&gt;=E$8) ) )</f>
        <v>N/A</v>
      </c>
      <c r="F21" s="6">
        <f>IF( SUMPRODUCT( (Data!$A$2:$A$1223=$A21)*(Data!$B$2:$B$1223=$B21)*(Data!$C$2:$C$1223=$B$1)*(Data!$D$2:$D$1223=F$7)*( (Data!$M$2:$M$1223=$B$2)+(Data!$M$2:$M$1223=$B$3)+(Data!$M$2:$M$1223=$B$4) )*(Data!$E$2:$E$1223) )=0,"N/A",SUMPRODUCT( (Data!$A$2:$A$1223=$A21)*(Data!$B$2:$B$1223=$B21)*(Data!$C$2:$C$1223=$B$1)*(Data!$D$2:$D$1223=F$7)*( (Data!$M$2:$M$1223=$B$2)+(Data!$M$2:$M$1223=$B$3)+(Data!$M$2:$M$1223=$B$4) )*(Data!$E$2:$E$1223&gt;=F$8) ) )</f>
        <v>1</v>
      </c>
      <c r="G21" s="6" t="str">
        <f>IF( SUMPRODUCT( (Data!$A$2:$A$1223=$A21)*(Data!$B$2:$B$1223=$B21)*(Data!$C$2:$C$1223=$B$1)*(Data!$D$2:$D$1223=G$7)*( (Data!$M$2:$M$1223=$B$2)+(Data!$M$2:$M$1223=$B$3)+(Data!$M$2:$M$1223=$B$4) )*(Data!$E$2:$E$1223) )=0,"N/A",SUMPRODUCT( (Data!$A$2:$A$1223=$A21)*(Data!$B$2:$B$1223=$B21)*(Data!$C$2:$C$1223=$B$1)*(Data!$D$2:$D$1223=G$7)*( (Data!$M$2:$M$1223=$B$2)+(Data!$M$2:$M$1223=$B$3)+(Data!$M$2:$M$1223=$B$4) )*(Data!$E$2:$E$1223&gt;=G$8) ) )</f>
        <v>N/A</v>
      </c>
      <c r="H21" s="6" t="str">
        <f>IF( SUMPRODUCT( (Data!$A$2:$A$1223=$A21)*(Data!$B$2:$B$1223=$B21)*(Data!$C$2:$C$1223=$B$1)*(Data!$D$2:$D$1223=H$7)*( (Data!$M$2:$M$1223=$B$2)+(Data!$M$2:$M$1223=$B$3)+(Data!$M$2:$M$1223=$B$4) )*(Data!$E$2:$E$1223) )=0,"N/A",SUMPRODUCT( (Data!$A$2:$A$1223=$A21)*(Data!$B$2:$B$1223=$B21)*(Data!$C$2:$C$1223=$B$1)*(Data!$D$2:$D$1223=H$7)*( (Data!$M$2:$M$1223=$B$2)+(Data!$M$2:$M$1223=$B$3)+(Data!$M$2:$M$1223=$B$4) )*(Data!$E$2:$E$1223&gt;=H$8) ) )</f>
        <v>N/A</v>
      </c>
      <c r="I21" s="6">
        <f>IF( SUMPRODUCT( (Data!$A$2:$A$1223=$A21)*(Data!$B$2:$B$1223=$B21)*(Data!$C$2:$C$1223=$B$1)*(Data!$D$2:$D$1223=I$7)*( (Data!$M$2:$M$1223=$B$2)+(Data!$M$2:$M$1223=$B$3)+(Data!$M$2:$M$1223=$B$4) )*(Data!$E$2:$E$1223) )=0,"N/A",SUMPRODUCT( (Data!$A$2:$A$1223=$A21)*(Data!$B$2:$B$1223=$B21)*(Data!$C$2:$C$1223=$B$1)*(Data!$D$2:$D$1223=I$7)*( (Data!$M$2:$M$1223=$B$2)+(Data!$M$2:$M$1223=$B$3)+(Data!$M$2:$M$1223=$B$4) )*(Data!$E$2:$E$1223&gt;=I$8) ) )</f>
        <v>1</v>
      </c>
      <c r="J21" s="6" t="str">
        <f>IF( SUMPRODUCT( (Data!$A$2:$A$1223=$A21)*(Data!$B$2:$B$1223=$B21)*(Data!$C$2:$C$1223=$B$1)*(Data!$D$2:$D$1223=J$7)*( (Data!$M$2:$M$1223=$B$2)+(Data!$M$2:$M$1223=$B$3)+(Data!$M$2:$M$1223=$B$4) )*(Data!$E$2:$E$1223) )=0,"N/A",SUMPRODUCT( (Data!$A$2:$A$1223=$A21)*(Data!$B$2:$B$1223=$B21)*(Data!$C$2:$C$1223=$B$1)*(Data!$D$2:$D$1223=J$7)*( (Data!$M$2:$M$1223=$B$2)+(Data!$M$2:$M$1223=$B$3)+(Data!$M$2:$M$1223=$B$4) )*(Data!$E$2:$E$1223&gt;=J$8) ) )</f>
        <v>N/A</v>
      </c>
      <c r="K21" s="6">
        <f>IF( SUMPRODUCT( (Data!$A$2:$A$1223=$A21)*(Data!$B$2:$B$1223=$B21)*(Data!$C$2:$C$1223=$B$1)*(Data!$D$2:$D$1223=K$7)*( (Data!$M$2:$M$1223=$B$2)+(Data!$M$2:$M$1223=$B$3)+(Data!$M$2:$M$1223=$B$4) )*(Data!$E$2:$E$1223) )=0,"N/A",SUMPRODUCT( (Data!$A$2:$A$1223=$A21)*(Data!$B$2:$B$1223=$B21)*(Data!$C$2:$C$1223=$B$1)*(Data!$D$2:$D$1223=K$7)*( (Data!$M$2:$M$1223=$B$2)+(Data!$M$2:$M$1223=$B$3)+(Data!$M$2:$M$1223=$B$4) )*(Data!$E$2:$E$1223&gt;=K$8) ) )</f>
        <v>1</v>
      </c>
      <c r="L21" s="6">
        <f t="shared" si="86"/>
        <v>1</v>
      </c>
      <c r="P21" s="6" t="str">
        <f>IF( SUMPRODUCT( (Data!$A$2:$A$1223=$A21)*(Data!$B$2:$B$1223=$B21)*(Data!$C$2:$C$1223=$B$1)*(Data!$D$2:$D$1223=P$7)*( (Data!$M$2:$M$1223=$B$2)+(Data!$M$2:$M$1223=$B$3)+(Data!$M$2:$M$1223=$B$4) )*(Data!$K$2:$K$1223) )=0,"N/A",SUMPRODUCT( (Data!$A$2:$A$1223=$A21)*(Data!$B$2:$B$1223=$B21)*(Data!$C$2:$C$1223=$B$1)*(Data!$D$2:$D$1223=P$7)*( (Data!$M$2:$M$1223=$B$2)+(Data!$M$2:$M$1223=$B$3)+(Data!$M$2:$M$1223=$B$4) )*(Data!$K$2:$K$1223&lt;=P$8) ) )</f>
        <v>N/A</v>
      </c>
      <c r="Q21" s="6" t="str">
        <f>IF( SUMPRODUCT( (Data!$A$2:$A$1223=$A21)*(Data!$B$2:$B$1223=$B21)*(Data!$C$2:$C$1223=$B$1)*(Data!$D$2:$D$1223=Q$7)*( (Data!$M$2:$M$1223=$B$2)+(Data!$M$2:$M$1223=$B$3)+(Data!$M$2:$M$1223=$B$4) )*(Data!$K$2:$K$1223) )=0,"N/A",SUMPRODUCT( (Data!$A$2:$A$1223=$A21)*(Data!$B$2:$B$1223=$B21)*(Data!$C$2:$C$1223=$B$1)*(Data!$D$2:$D$1223=Q$7)*( (Data!$M$2:$M$1223=$B$2)+(Data!$M$2:$M$1223=$B$3)+(Data!$M$2:$M$1223=$B$4) )*(Data!$K$2:$K$1223&lt;=Q$8) ) )</f>
        <v>N/A</v>
      </c>
      <c r="R21" s="6">
        <f>IF( SUMPRODUCT( (Data!$A$2:$A$1223=$A21)*(Data!$B$2:$B$1223=$B21)*(Data!$C$2:$C$1223=$B$1)*(Data!$D$2:$D$1223=R$7)*( (Data!$M$2:$M$1223=$B$2)+(Data!$M$2:$M$1223=$B$3)+(Data!$M$2:$M$1223=$B$4) )*(Data!$K$2:$K$1223) )=0,"N/A",SUMPRODUCT( (Data!$A$2:$A$1223=$A21)*(Data!$B$2:$B$1223=$B21)*(Data!$C$2:$C$1223=$B$1)*(Data!$D$2:$D$1223=R$7)*( (Data!$M$2:$M$1223=$B$2)+(Data!$M$2:$M$1223=$B$3)+(Data!$M$2:$M$1223=$B$4) )*(Data!$K$2:$K$1223&lt;=R$8) ) )</f>
        <v>1</v>
      </c>
      <c r="S21" s="6" t="str">
        <f>IF( SUMPRODUCT( (Data!$A$2:$A$1223=$A21)*(Data!$B$2:$B$1223=$B21)*(Data!$C$2:$C$1223=$B$1)*(Data!$D$2:$D$1223=S$7)*( (Data!$M$2:$M$1223=$B$2)+(Data!$M$2:$M$1223=$B$3)+(Data!$M$2:$M$1223=$B$4) )*(Data!$K$2:$K$1223) )=0,"N/A",SUMPRODUCT( (Data!$A$2:$A$1223=$A21)*(Data!$B$2:$B$1223=$B21)*(Data!$C$2:$C$1223=$B$1)*(Data!$D$2:$D$1223=S$7)*( (Data!$M$2:$M$1223=$B$2)+(Data!$M$2:$M$1223=$B$3)+(Data!$M$2:$M$1223=$B$4) )*(Data!$K$2:$K$1223&lt;=S$8) ) )</f>
        <v>N/A</v>
      </c>
      <c r="T21" s="6" t="str">
        <f>IF( SUMPRODUCT( (Data!$A$2:$A$1223=$A21)*(Data!$B$2:$B$1223=$B21)*(Data!$C$2:$C$1223=$B$1)*(Data!$D$2:$D$1223=T$7)*( (Data!$M$2:$M$1223=$B$2)+(Data!$M$2:$M$1223=$B$3)+(Data!$M$2:$M$1223=$B$4) )*(Data!$K$2:$K$1223) )=0,"N/A",SUMPRODUCT( (Data!$A$2:$A$1223=$A21)*(Data!$B$2:$B$1223=$B21)*(Data!$C$2:$C$1223=$B$1)*(Data!$D$2:$D$1223=T$7)*( (Data!$M$2:$M$1223=$B$2)+(Data!$M$2:$M$1223=$B$3)+(Data!$M$2:$M$1223=$B$4) )*(Data!$K$2:$K$1223&lt;=T$8) ) )</f>
        <v>N/A</v>
      </c>
      <c r="U21" s="6">
        <f>IF( SUMPRODUCT( (Data!$A$2:$A$1223=$A21)*(Data!$B$2:$B$1223=$B21)*(Data!$C$2:$C$1223=$B$1)*(Data!$D$2:$D$1223=U$7)*( (Data!$M$2:$M$1223=$B$2)+(Data!$M$2:$M$1223=$B$3)+(Data!$M$2:$M$1223=$B$4) )*(Data!$K$2:$K$1223) )=0,"N/A",SUMPRODUCT( (Data!$A$2:$A$1223=$A21)*(Data!$B$2:$B$1223=$B21)*(Data!$C$2:$C$1223=$B$1)*(Data!$D$2:$D$1223=U$7)*( (Data!$M$2:$M$1223=$B$2)+(Data!$M$2:$M$1223=$B$3)+(Data!$M$2:$M$1223=$B$4) )*(Data!$K$2:$K$1223&lt;=U$8) ) )</f>
        <v>1</v>
      </c>
      <c r="V21" s="6" t="str">
        <f>IF( SUMPRODUCT( (Data!$A$2:$A$1223=$A21)*(Data!$B$2:$B$1223=$B21)*(Data!$C$2:$C$1223=$B$1)*(Data!$D$2:$D$1223=V$7)*( (Data!$M$2:$M$1223=$B$2)+(Data!$M$2:$M$1223=$B$3)+(Data!$M$2:$M$1223=$B$4) )*(Data!$K$2:$K$1223) )=0,"N/A",SUMPRODUCT( (Data!$A$2:$A$1223=$A21)*(Data!$B$2:$B$1223=$B21)*(Data!$C$2:$C$1223=$B$1)*(Data!$D$2:$D$1223=V$7)*( (Data!$M$2:$M$1223=$B$2)+(Data!$M$2:$M$1223=$B$3)+(Data!$M$2:$M$1223=$B$4) )*(Data!$K$2:$K$1223&lt;=V$8) ) )</f>
        <v>N/A</v>
      </c>
      <c r="W21" s="6">
        <f>IF( SUMPRODUCT( (Data!$A$2:$A$1223=$A21)*(Data!$B$2:$B$1223=$B21)*(Data!$C$2:$C$1223=$B$1)*(Data!$D$2:$D$1223=W$7)*( (Data!$M$2:$M$1223=$B$2)+(Data!$M$2:$M$1223=$B$3)+(Data!$M$2:$M$1223=$B$4) )*(Data!$K$2:$K$1223) )=0,"N/A",SUMPRODUCT( (Data!$A$2:$A$1223=$A21)*(Data!$B$2:$B$1223=$B21)*(Data!$C$2:$C$1223=$B$1)*(Data!$D$2:$D$1223=W$7)*( (Data!$M$2:$M$1223=$B$2)+(Data!$M$2:$M$1223=$B$3)+(Data!$M$2:$M$1223=$B$4) )*(Data!$K$2:$K$1223&lt;=W$8) ) )</f>
        <v>1</v>
      </c>
      <c r="X21" s="6">
        <f t="shared" si="87"/>
        <v>1</v>
      </c>
      <c r="AB21" s="6" t="str">
        <f t="shared" si="88"/>
        <v>N/A</v>
      </c>
      <c r="AC21" s="6" t="str">
        <f t="shared" si="33"/>
        <v>N/A</v>
      </c>
      <c r="AD21" s="6">
        <f t="shared" si="34"/>
        <v>1</v>
      </c>
      <c r="AE21" s="6" t="str">
        <f t="shared" si="89"/>
        <v>N/A</v>
      </c>
      <c r="AF21" s="6" t="str">
        <f t="shared" si="90"/>
        <v>N/A</v>
      </c>
      <c r="AG21" s="6">
        <f t="shared" si="91"/>
        <v>1</v>
      </c>
      <c r="AH21" s="6" t="str">
        <f t="shared" si="91"/>
        <v>N/A</v>
      </c>
      <c r="AI21" s="6">
        <f t="shared" si="91"/>
        <v>1</v>
      </c>
      <c r="AJ21" s="6">
        <f t="shared" si="92"/>
        <v>1</v>
      </c>
      <c r="AN21" s="6" t="str">
        <f>IF( SUMPRODUCT( (Data!$A$2:$A$1223=$A21)*(Data!$B$2:$B$1223=$B21)*(Data!$C$2:$C$1223=$B$1)*(Data!$D$2:$D$1223=AN$7)*( (Data!$M$2:$M$1223=$B$2)+(Data!$M$2:$M$1223=$B$3)+(Data!$M$2:$M$1223=$B$4) )*(Data!$F$2:$F$1223) )=0,"N/A",SUMPRODUCT( (Data!$A$2:$A$1223=$A21)*(Data!$B$2:$B$1223=$B21)*(Data!$C$2:$C$1223=$B$1)*(Data!$D$2:$D$1223=AN$7)*( (Data!$M$2:$M$1223=$B$2)+(Data!$M$2:$M$1223=$B$3)+(Data!$M$2:$M$1223=$B$4) )*(Data!$F$2:$F$1223&gt;=AN$8) ) )</f>
        <v>N/A</v>
      </c>
      <c r="AO21" s="6" t="str">
        <f>IF( SUMPRODUCT( (Data!$A$2:$A$1223=$A21)*(Data!$B$2:$B$1223=$B21)*(Data!$C$2:$C$1223=$B$1)*(Data!$D$2:$D$1223=AO$7)*( (Data!$M$2:$M$1223=$B$2)+(Data!$M$2:$M$1223=$B$3)+(Data!$M$2:$M$1223=$B$4) )*(Data!$F$2:$F$1223) )=0,"N/A",SUMPRODUCT( (Data!$A$2:$A$1223=$A21)*(Data!$B$2:$B$1223=$B21)*(Data!$C$2:$C$1223=$B$1)*(Data!$D$2:$D$1223=AO$7)*( (Data!$M$2:$M$1223=$B$2)+(Data!$M$2:$M$1223=$B$3)+(Data!$M$2:$M$1223=$B$4) )*(Data!$F$2:$F$1223&gt;=AO$8) ) )</f>
        <v>N/A</v>
      </c>
      <c r="AP21" s="6" t="str">
        <f>IF( SUMPRODUCT( (Data!$A$2:$A$1223=$A21)*(Data!$B$2:$B$1223=$B21)*(Data!$C$2:$C$1223=$B$1)*(Data!$D$2:$D$1223=AP$7)*( (Data!$M$2:$M$1223=$B$2)+(Data!$M$2:$M$1223=$B$3)+(Data!$M$2:$M$1223=$B$4) )*(Data!$F$2:$F$1223) )=0,"N/A",SUMPRODUCT( (Data!$A$2:$A$1223=$A21)*(Data!$B$2:$B$1223=$B21)*(Data!$C$2:$C$1223=$B$1)*(Data!$D$2:$D$1223=AP$7)*( (Data!$M$2:$M$1223=$B$2)+(Data!$M$2:$M$1223=$B$3)+(Data!$M$2:$M$1223=$B$4) )*(Data!$F$2:$F$1223&gt;=AP$8) ) )</f>
        <v>N/A</v>
      </c>
      <c r="AQ21" s="6" t="str">
        <f>IF( SUMPRODUCT( (Data!$A$2:$A$1223=$A21)*(Data!$B$2:$B$1223=$B21)*(Data!$C$2:$C$1223=$B$1)*(Data!$D$2:$D$1223=AQ$7)*( (Data!$M$2:$M$1223=$B$2)+(Data!$M$2:$M$1223=$B$3)+(Data!$M$2:$M$1223=$B$4) )*(Data!$F$2:$F$1223) )=0,"N/A",SUMPRODUCT( (Data!$A$2:$A$1223=$A21)*(Data!$B$2:$B$1223=$B21)*(Data!$C$2:$C$1223=$B$1)*(Data!$D$2:$D$1223=AQ$7)*( (Data!$M$2:$M$1223=$B$2)+(Data!$M$2:$M$1223=$B$3)+(Data!$M$2:$M$1223=$B$4) )*(Data!$F$2:$F$1223&gt;=AQ$8) ) )</f>
        <v>N/A</v>
      </c>
      <c r="AR21" s="6" t="str">
        <f>IF( SUMPRODUCT( (Data!$A$2:$A$1223=$A21)*(Data!$B$2:$B$1223=$B21)*(Data!$C$2:$C$1223=$B$1)*(Data!$D$2:$D$1223=AR$7)*( (Data!$M$2:$M$1223=$B$2)+(Data!$M$2:$M$1223=$B$3)+(Data!$M$2:$M$1223=$B$4) )*(Data!$F$2:$F$1223) )=0,"N/A",SUMPRODUCT( (Data!$A$2:$A$1223=$A21)*(Data!$B$2:$B$1223=$B21)*(Data!$C$2:$C$1223=$B$1)*(Data!$D$2:$D$1223=AR$7)*( (Data!$M$2:$M$1223=$B$2)+(Data!$M$2:$M$1223=$B$3)+(Data!$M$2:$M$1223=$B$4) )*(Data!$F$2:$F$1223&gt;=AR$8) ) )</f>
        <v>N/A</v>
      </c>
      <c r="AS21" s="6" t="str">
        <f>IF( SUMPRODUCT( (Data!$A$2:$A$1223=$A21)*(Data!$B$2:$B$1223=$B21)*(Data!$C$2:$C$1223=$B$1)*(Data!$D$2:$D$1223=AS$7)*( (Data!$M$2:$M$1223=$B$2)+(Data!$M$2:$M$1223=$B$3)+(Data!$M$2:$M$1223=$B$4) )*(Data!$F$2:$F$1223) )=0,"N/A",SUMPRODUCT( (Data!$A$2:$A$1223=$A21)*(Data!$B$2:$B$1223=$B21)*(Data!$C$2:$C$1223=$B$1)*(Data!$D$2:$D$1223=AS$7)*( (Data!$M$2:$M$1223=$B$2)+(Data!$M$2:$M$1223=$B$3)+(Data!$M$2:$M$1223=$B$4) )*(Data!$F$2:$F$1223&gt;=AS$8) ) )</f>
        <v>N/A</v>
      </c>
      <c r="AT21" s="6" t="str">
        <f>IF( SUMPRODUCT( (Data!$A$2:$A$1223=$A21)*(Data!$B$2:$B$1223=$B21)*(Data!$C$2:$C$1223=$B$1)*(Data!$D$2:$D$1223=AT$7)*( (Data!$M$2:$M$1223=$B$2)+(Data!$M$2:$M$1223=$B$3)+(Data!$M$2:$M$1223=$B$4) )*(Data!$F$2:$F$1223) )=0,"N/A",SUMPRODUCT( (Data!$A$2:$A$1223=$A21)*(Data!$B$2:$B$1223=$B21)*(Data!$C$2:$C$1223=$B$1)*(Data!$D$2:$D$1223=AT$7)*( (Data!$M$2:$M$1223=$B$2)+(Data!$M$2:$M$1223=$B$3)+(Data!$M$2:$M$1223=$B$4) )*(Data!$F$2:$F$1223&gt;=AT$8) ) )</f>
        <v>N/A</v>
      </c>
      <c r="AU21" s="6" t="str">
        <f>IF( SUMPRODUCT( (Data!$A$2:$A$1223=$A21)*(Data!$B$2:$B$1223=$B21)*(Data!$C$2:$C$1223=$B$1)*(Data!$D$2:$D$1223=AU$7)*( (Data!$M$2:$M$1223=$B$2)+(Data!$M$2:$M$1223=$B$3)+(Data!$M$2:$M$1223=$B$4) )*(Data!$F$2:$F$1223) )=0,"N/A",SUMPRODUCT( (Data!$A$2:$A$1223=$A21)*(Data!$B$2:$B$1223=$B21)*(Data!$C$2:$C$1223=$B$1)*(Data!$D$2:$D$1223=AU$7)*( (Data!$M$2:$M$1223=$B$2)+(Data!$M$2:$M$1223=$B$3)+(Data!$M$2:$M$1223=$B$4) )*(Data!$F$2:$F$1223&gt;=AU$8) ) )</f>
        <v>N/A</v>
      </c>
      <c r="AV21" s="6" t="str">
        <f t="shared" si="93"/>
        <v>N/A</v>
      </c>
      <c r="AZ21" s="6" t="str">
        <f>IF( SUMPRODUCT( (Data!$A$2:$A$1223=$A21)*(Data!$B$2:$B$1223=$B21)*(Data!$C$2:$C$1223=$B$1)*(Data!$D$2:$D$1223=AZ$7)*( (Data!$M$2:$M$1223=$B$2)+(Data!$M$2:$M$1223=$B$3)+(Data!$M$2:$M$1223=$B$4) )*(Data!$L$2:$L$1223) )=0,"N/A",SUMPRODUCT( (Data!$A$2:$A$1223=$A21)*(Data!$B$2:$B$1223=$B21)*(Data!$C$2:$C$1223=$B$1)*(Data!$D$2:$D$1223=AZ$7)*( (Data!$M$2:$M$1223=$B$2)+(Data!$M$2:$M$1223=$B$3)+(Data!$M$2:$M$1223=$B$4) )*(Data!$L$2:$L$1223&lt;=AZ$8) ) )</f>
        <v>N/A</v>
      </c>
      <c r="BA21" s="6" t="str">
        <f>IF( SUMPRODUCT( (Data!$A$2:$A$1223=$A21)*(Data!$B$2:$B$1223=$B21)*(Data!$C$2:$C$1223=$B$1)*(Data!$D$2:$D$1223=BA$7)*( (Data!$M$2:$M$1223=$B$2)+(Data!$M$2:$M$1223=$B$3)+(Data!$M$2:$M$1223=$B$4) )*(Data!$L$2:$L$1223) )=0,"N/A",SUMPRODUCT( (Data!$A$2:$A$1223=$A21)*(Data!$B$2:$B$1223=$B21)*(Data!$C$2:$C$1223=$B$1)*(Data!$D$2:$D$1223=BA$7)*( (Data!$M$2:$M$1223=$B$2)+(Data!$M$2:$M$1223=$B$3)+(Data!$M$2:$M$1223=$B$4) )*(Data!$L$2:$L$1223&lt;=BA$8) ) )</f>
        <v>N/A</v>
      </c>
      <c r="BB21" s="6" t="str">
        <f>IF( SUMPRODUCT( (Data!$A$2:$A$1223=$A21)*(Data!$B$2:$B$1223=$B21)*(Data!$C$2:$C$1223=$B$1)*(Data!$D$2:$D$1223=BB$7)*( (Data!$M$2:$M$1223=$B$2)+(Data!$M$2:$M$1223=$B$3)+(Data!$M$2:$M$1223=$B$4) )*(Data!$L$2:$L$1223) )=0,"N/A",SUMPRODUCT( (Data!$A$2:$A$1223=$A21)*(Data!$B$2:$B$1223=$B21)*(Data!$C$2:$C$1223=$B$1)*(Data!$D$2:$D$1223=BB$7)*( (Data!$M$2:$M$1223=$B$2)+(Data!$M$2:$M$1223=$B$3)+(Data!$M$2:$M$1223=$B$4) )*(Data!$L$2:$L$1223&lt;=BB$8) ) )</f>
        <v>N/A</v>
      </c>
      <c r="BC21" s="6" t="str">
        <f>IF( SUMPRODUCT( (Data!$A$2:$A$1223=$A21)*(Data!$B$2:$B$1223=$B21)*(Data!$C$2:$C$1223=$B$1)*(Data!$D$2:$D$1223=BC$7)*( (Data!$M$2:$M$1223=$B$2)+(Data!$M$2:$M$1223=$B$3)+(Data!$M$2:$M$1223=$B$4) )*(Data!$L$2:$L$1223) )=0,"N/A",SUMPRODUCT( (Data!$A$2:$A$1223=$A21)*(Data!$B$2:$B$1223=$B21)*(Data!$C$2:$C$1223=$B$1)*(Data!$D$2:$D$1223=BC$7)*( (Data!$M$2:$M$1223=$B$2)+(Data!$M$2:$M$1223=$B$3)+(Data!$M$2:$M$1223=$B$4) )*(Data!$L$2:$L$1223&lt;=BC$8) ) )</f>
        <v>N/A</v>
      </c>
      <c r="BD21" s="6" t="str">
        <f>IF( SUMPRODUCT( (Data!$A$2:$A$1223=$A21)*(Data!$B$2:$B$1223=$B21)*(Data!$C$2:$C$1223=$B$1)*(Data!$D$2:$D$1223=BD$7)*( (Data!$M$2:$M$1223=$B$2)+(Data!$M$2:$M$1223=$B$3)+(Data!$M$2:$M$1223=$B$4) )*(Data!$L$2:$L$1223) )=0,"N/A",SUMPRODUCT( (Data!$A$2:$A$1223=$A21)*(Data!$B$2:$B$1223=$B21)*(Data!$C$2:$C$1223=$B$1)*(Data!$D$2:$D$1223=BD$7)*( (Data!$M$2:$M$1223=$B$2)+(Data!$M$2:$M$1223=$B$3)+(Data!$M$2:$M$1223=$B$4) )*(Data!$L$2:$L$1223&lt;=BD$8) ) )</f>
        <v>N/A</v>
      </c>
      <c r="BE21" s="6" t="str">
        <f>IF( SUMPRODUCT( (Data!$A$2:$A$1223=$A21)*(Data!$B$2:$B$1223=$B21)*(Data!$C$2:$C$1223=$B$1)*(Data!$D$2:$D$1223=BE$7)*( (Data!$M$2:$M$1223=$B$2)+(Data!$M$2:$M$1223=$B$3)+(Data!$M$2:$M$1223=$B$4) )*(Data!$L$2:$L$1223) )=0,"N/A",SUMPRODUCT( (Data!$A$2:$A$1223=$A21)*(Data!$B$2:$B$1223=$B21)*(Data!$C$2:$C$1223=$B$1)*(Data!$D$2:$D$1223=BE$7)*( (Data!$M$2:$M$1223=$B$2)+(Data!$M$2:$M$1223=$B$3)+(Data!$M$2:$M$1223=$B$4) )*(Data!$L$2:$L$1223&lt;=BE$8) ) )</f>
        <v>N/A</v>
      </c>
      <c r="BF21" s="6" t="str">
        <f>IF( SUMPRODUCT( (Data!$A$2:$A$1223=$A21)*(Data!$B$2:$B$1223=$B21)*(Data!$C$2:$C$1223=$B$1)*(Data!$D$2:$D$1223=BF$7)*( (Data!$M$2:$M$1223=$B$2)+(Data!$M$2:$M$1223=$B$3)+(Data!$M$2:$M$1223=$B$4) )*(Data!$L$2:$L$1223) )=0,"N/A",SUMPRODUCT( (Data!$A$2:$A$1223=$A21)*(Data!$B$2:$B$1223=$B21)*(Data!$C$2:$C$1223=$B$1)*(Data!$D$2:$D$1223=BF$7)*( (Data!$M$2:$M$1223=$B$2)+(Data!$M$2:$M$1223=$B$3)+(Data!$M$2:$M$1223=$B$4) )*(Data!$L$2:$L$1223&lt;=BF$8) ) )</f>
        <v>N/A</v>
      </c>
      <c r="BG21" s="6" t="str">
        <f>IF( SUMPRODUCT( (Data!$A$2:$A$1223=$A21)*(Data!$B$2:$B$1223=$B21)*(Data!$C$2:$C$1223=$B$1)*(Data!$D$2:$D$1223=BG$7)*( (Data!$M$2:$M$1223=$B$2)+(Data!$M$2:$M$1223=$B$3)+(Data!$M$2:$M$1223=$B$4) )*(Data!$L$2:$L$1223) )=0,"N/A",SUMPRODUCT( (Data!$A$2:$A$1223=$A21)*(Data!$B$2:$B$1223=$B21)*(Data!$C$2:$C$1223=$B$1)*(Data!$D$2:$D$1223=BG$7)*( (Data!$M$2:$M$1223=$B$2)+(Data!$M$2:$M$1223=$B$3)+(Data!$M$2:$M$1223=$B$4) )*(Data!$L$2:$L$1223&lt;=BG$8) ) )</f>
        <v>N/A</v>
      </c>
      <c r="BH21" s="6" t="str">
        <f t="shared" si="94"/>
        <v>N/A</v>
      </c>
      <c r="BL21" s="6" t="str">
        <f t="shared" si="95"/>
        <v>N/A</v>
      </c>
      <c r="BM21" s="6" t="str">
        <f t="shared" si="42"/>
        <v>N/A</v>
      </c>
      <c r="BN21" s="6" t="str">
        <f t="shared" si="43"/>
        <v>N/A</v>
      </c>
      <c r="BO21" s="6" t="str">
        <f t="shared" si="96"/>
        <v>N/A</v>
      </c>
      <c r="BP21" s="6" t="str">
        <f t="shared" si="97"/>
        <v>N/A</v>
      </c>
      <c r="BQ21" s="6" t="str">
        <f t="shared" si="98"/>
        <v>N/A</v>
      </c>
      <c r="BR21" s="6" t="str">
        <f t="shared" si="98"/>
        <v>N/A</v>
      </c>
      <c r="BS21" s="6" t="str">
        <f t="shared" si="98"/>
        <v>N/A</v>
      </c>
      <c r="BT21" s="6" t="str">
        <f t="shared" si="99"/>
        <v>N/A</v>
      </c>
      <c r="BX21" s="6" t="str">
        <f t="shared" si="100"/>
        <v>N/A</v>
      </c>
      <c r="BY21" s="6" t="str">
        <f t="shared" si="49"/>
        <v>N/A</v>
      </c>
      <c r="BZ21" s="6" t="str">
        <f t="shared" si="50"/>
        <v>N/A</v>
      </c>
      <c r="CA21" s="6" t="str">
        <f t="shared" si="101"/>
        <v>N/A</v>
      </c>
      <c r="CB21" s="6" t="str">
        <f t="shared" si="102"/>
        <v>N/A</v>
      </c>
      <c r="CC21" s="6" t="str">
        <f t="shared" si="103"/>
        <v>N/A</v>
      </c>
      <c r="CD21" s="6" t="str">
        <f t="shared" si="103"/>
        <v>N/A</v>
      </c>
      <c r="CE21" s="6" t="str">
        <f t="shared" si="103"/>
        <v>N/A</v>
      </c>
      <c r="CF21" s="6" t="str">
        <f t="shared" si="104"/>
        <v>N/A</v>
      </c>
    </row>
    <row r="22" spans="1:84" x14ac:dyDescent="0.25">
      <c r="A22" s="24" t="s">
        <v>76</v>
      </c>
      <c r="B22" s="7" t="s">
        <v>73</v>
      </c>
      <c r="C22" s="31"/>
      <c r="D22" s="6" t="str">
        <f>IF( SUMPRODUCT( (Data!$A$2:$A$1223=$A22)*(Data!$B$2:$B$1223=$B22)*(Data!$C$2:$C$1223=$B$1)*(Data!$D$2:$D$1223=D$7)*( (Data!$M$2:$M$1223=$B$2)+(Data!$M$2:$M$1223=$B$3)+(Data!$M$2:$M$1223=$B$4) )*(Data!$E$2:$E$1223) )=0,"N/A",SUMPRODUCT( (Data!$A$2:$A$1223=$A22)*(Data!$B$2:$B$1223=$B22)*(Data!$C$2:$C$1223=$B$1)*(Data!$D$2:$D$1223=D$7)*( (Data!$M$2:$M$1223=$B$2)+(Data!$M$2:$M$1223=$B$3)+(Data!$M$2:$M$1223=$B$4) )*(Data!$E$2:$E$1223&gt;=D$8) ) )</f>
        <v>N/A</v>
      </c>
      <c r="E22" s="6" t="str">
        <f>IF( SUMPRODUCT( (Data!$A$2:$A$1223=$A22)*(Data!$B$2:$B$1223=$B22)*(Data!$C$2:$C$1223=$B$1)*(Data!$D$2:$D$1223=E$7)*( (Data!$M$2:$M$1223=$B$2)+(Data!$M$2:$M$1223=$B$3)+(Data!$M$2:$M$1223=$B$4) )*(Data!$E$2:$E$1223) )=0,"N/A",SUMPRODUCT( (Data!$A$2:$A$1223=$A22)*(Data!$B$2:$B$1223=$B22)*(Data!$C$2:$C$1223=$B$1)*(Data!$D$2:$D$1223=E$7)*( (Data!$M$2:$M$1223=$B$2)+(Data!$M$2:$M$1223=$B$3)+(Data!$M$2:$M$1223=$B$4) )*(Data!$E$2:$E$1223&gt;=E$8) ) )</f>
        <v>N/A</v>
      </c>
      <c r="F22" s="6">
        <f>IF( SUMPRODUCT( (Data!$A$2:$A$1223=$A22)*(Data!$B$2:$B$1223=$B22)*(Data!$C$2:$C$1223=$B$1)*(Data!$D$2:$D$1223=F$7)*( (Data!$M$2:$M$1223=$B$2)+(Data!$M$2:$M$1223=$B$3)+(Data!$M$2:$M$1223=$B$4) )*(Data!$E$2:$E$1223) )=0,"N/A",SUMPRODUCT( (Data!$A$2:$A$1223=$A22)*(Data!$B$2:$B$1223=$B22)*(Data!$C$2:$C$1223=$B$1)*(Data!$D$2:$D$1223=F$7)*( (Data!$M$2:$M$1223=$B$2)+(Data!$M$2:$M$1223=$B$3)+(Data!$M$2:$M$1223=$B$4) )*(Data!$E$2:$E$1223&gt;=F$8) ) )</f>
        <v>1</v>
      </c>
      <c r="G22" s="6" t="str">
        <f>IF( SUMPRODUCT( (Data!$A$2:$A$1223=$A22)*(Data!$B$2:$B$1223=$B22)*(Data!$C$2:$C$1223=$B$1)*(Data!$D$2:$D$1223=G$7)*( (Data!$M$2:$M$1223=$B$2)+(Data!$M$2:$M$1223=$B$3)+(Data!$M$2:$M$1223=$B$4) )*(Data!$E$2:$E$1223) )=0,"N/A",SUMPRODUCT( (Data!$A$2:$A$1223=$A22)*(Data!$B$2:$B$1223=$B22)*(Data!$C$2:$C$1223=$B$1)*(Data!$D$2:$D$1223=G$7)*( (Data!$M$2:$M$1223=$B$2)+(Data!$M$2:$M$1223=$B$3)+(Data!$M$2:$M$1223=$B$4) )*(Data!$E$2:$E$1223&gt;=G$8) ) )</f>
        <v>N/A</v>
      </c>
      <c r="H22" s="6" t="str">
        <f>IF( SUMPRODUCT( (Data!$A$2:$A$1223=$A22)*(Data!$B$2:$B$1223=$B22)*(Data!$C$2:$C$1223=$B$1)*(Data!$D$2:$D$1223=H$7)*( (Data!$M$2:$M$1223=$B$2)+(Data!$M$2:$M$1223=$B$3)+(Data!$M$2:$M$1223=$B$4) )*(Data!$E$2:$E$1223) )=0,"N/A",SUMPRODUCT( (Data!$A$2:$A$1223=$A22)*(Data!$B$2:$B$1223=$B22)*(Data!$C$2:$C$1223=$B$1)*(Data!$D$2:$D$1223=H$7)*( (Data!$M$2:$M$1223=$B$2)+(Data!$M$2:$M$1223=$B$3)+(Data!$M$2:$M$1223=$B$4) )*(Data!$E$2:$E$1223&gt;=H$8) ) )</f>
        <v>N/A</v>
      </c>
      <c r="I22" s="6">
        <f>IF( SUMPRODUCT( (Data!$A$2:$A$1223=$A22)*(Data!$B$2:$B$1223=$B22)*(Data!$C$2:$C$1223=$B$1)*(Data!$D$2:$D$1223=I$7)*( (Data!$M$2:$M$1223=$B$2)+(Data!$M$2:$M$1223=$B$3)+(Data!$M$2:$M$1223=$B$4) )*(Data!$E$2:$E$1223) )=0,"N/A",SUMPRODUCT( (Data!$A$2:$A$1223=$A22)*(Data!$B$2:$B$1223=$B22)*(Data!$C$2:$C$1223=$B$1)*(Data!$D$2:$D$1223=I$7)*( (Data!$M$2:$M$1223=$B$2)+(Data!$M$2:$M$1223=$B$3)+(Data!$M$2:$M$1223=$B$4) )*(Data!$E$2:$E$1223&gt;=I$8) ) )</f>
        <v>1</v>
      </c>
      <c r="J22" s="6" t="str">
        <f>IF( SUMPRODUCT( (Data!$A$2:$A$1223=$A22)*(Data!$B$2:$B$1223=$B22)*(Data!$C$2:$C$1223=$B$1)*(Data!$D$2:$D$1223=J$7)*( (Data!$M$2:$M$1223=$B$2)+(Data!$M$2:$M$1223=$B$3)+(Data!$M$2:$M$1223=$B$4) )*(Data!$E$2:$E$1223) )=0,"N/A",SUMPRODUCT( (Data!$A$2:$A$1223=$A22)*(Data!$B$2:$B$1223=$B22)*(Data!$C$2:$C$1223=$B$1)*(Data!$D$2:$D$1223=J$7)*( (Data!$M$2:$M$1223=$B$2)+(Data!$M$2:$M$1223=$B$3)+(Data!$M$2:$M$1223=$B$4) )*(Data!$E$2:$E$1223&gt;=J$8) ) )</f>
        <v>N/A</v>
      </c>
      <c r="K22" s="6">
        <f>IF( SUMPRODUCT( (Data!$A$2:$A$1223=$A22)*(Data!$B$2:$B$1223=$B22)*(Data!$C$2:$C$1223=$B$1)*(Data!$D$2:$D$1223=K$7)*( (Data!$M$2:$M$1223=$B$2)+(Data!$M$2:$M$1223=$B$3)+(Data!$M$2:$M$1223=$B$4) )*(Data!$E$2:$E$1223) )=0,"N/A",SUMPRODUCT( (Data!$A$2:$A$1223=$A22)*(Data!$B$2:$B$1223=$B22)*(Data!$C$2:$C$1223=$B$1)*(Data!$D$2:$D$1223=K$7)*( (Data!$M$2:$M$1223=$B$2)+(Data!$M$2:$M$1223=$B$3)+(Data!$M$2:$M$1223=$B$4) )*(Data!$E$2:$E$1223&gt;=K$8) ) )</f>
        <v>1</v>
      </c>
      <c r="L22" s="6">
        <f t="shared" si="86"/>
        <v>1</v>
      </c>
      <c r="P22" s="6" t="str">
        <f>IF( SUMPRODUCT( (Data!$A$2:$A$1223=$A22)*(Data!$B$2:$B$1223=$B22)*(Data!$C$2:$C$1223=$B$1)*(Data!$D$2:$D$1223=P$7)*( (Data!$M$2:$M$1223=$B$2)+(Data!$M$2:$M$1223=$B$3)+(Data!$M$2:$M$1223=$B$4) )*(Data!$K$2:$K$1223) )=0,"N/A",SUMPRODUCT( (Data!$A$2:$A$1223=$A22)*(Data!$B$2:$B$1223=$B22)*(Data!$C$2:$C$1223=$B$1)*(Data!$D$2:$D$1223=P$7)*( (Data!$M$2:$M$1223=$B$2)+(Data!$M$2:$M$1223=$B$3)+(Data!$M$2:$M$1223=$B$4) )*(Data!$K$2:$K$1223&lt;=P$8) ) )</f>
        <v>N/A</v>
      </c>
      <c r="Q22" s="6" t="str">
        <f>IF( SUMPRODUCT( (Data!$A$2:$A$1223=$A22)*(Data!$B$2:$B$1223=$B22)*(Data!$C$2:$C$1223=$B$1)*(Data!$D$2:$D$1223=Q$7)*( (Data!$M$2:$M$1223=$B$2)+(Data!$M$2:$M$1223=$B$3)+(Data!$M$2:$M$1223=$B$4) )*(Data!$K$2:$K$1223) )=0,"N/A",SUMPRODUCT( (Data!$A$2:$A$1223=$A22)*(Data!$B$2:$B$1223=$B22)*(Data!$C$2:$C$1223=$B$1)*(Data!$D$2:$D$1223=Q$7)*( (Data!$M$2:$M$1223=$B$2)+(Data!$M$2:$M$1223=$B$3)+(Data!$M$2:$M$1223=$B$4) )*(Data!$K$2:$K$1223&lt;=Q$8) ) )</f>
        <v>N/A</v>
      </c>
      <c r="R22" s="6">
        <f>IF( SUMPRODUCT( (Data!$A$2:$A$1223=$A22)*(Data!$B$2:$B$1223=$B22)*(Data!$C$2:$C$1223=$B$1)*(Data!$D$2:$D$1223=R$7)*( (Data!$M$2:$M$1223=$B$2)+(Data!$M$2:$M$1223=$B$3)+(Data!$M$2:$M$1223=$B$4) )*(Data!$K$2:$K$1223) )=0,"N/A",SUMPRODUCT( (Data!$A$2:$A$1223=$A22)*(Data!$B$2:$B$1223=$B22)*(Data!$C$2:$C$1223=$B$1)*(Data!$D$2:$D$1223=R$7)*( (Data!$M$2:$M$1223=$B$2)+(Data!$M$2:$M$1223=$B$3)+(Data!$M$2:$M$1223=$B$4) )*(Data!$K$2:$K$1223&lt;=R$8) ) )</f>
        <v>1</v>
      </c>
      <c r="S22" s="6" t="str">
        <f>IF( SUMPRODUCT( (Data!$A$2:$A$1223=$A22)*(Data!$B$2:$B$1223=$B22)*(Data!$C$2:$C$1223=$B$1)*(Data!$D$2:$D$1223=S$7)*( (Data!$M$2:$M$1223=$B$2)+(Data!$M$2:$M$1223=$B$3)+(Data!$M$2:$M$1223=$B$4) )*(Data!$K$2:$K$1223) )=0,"N/A",SUMPRODUCT( (Data!$A$2:$A$1223=$A22)*(Data!$B$2:$B$1223=$B22)*(Data!$C$2:$C$1223=$B$1)*(Data!$D$2:$D$1223=S$7)*( (Data!$M$2:$M$1223=$B$2)+(Data!$M$2:$M$1223=$B$3)+(Data!$M$2:$M$1223=$B$4) )*(Data!$K$2:$K$1223&lt;=S$8) ) )</f>
        <v>N/A</v>
      </c>
      <c r="T22" s="6" t="str">
        <f>IF( SUMPRODUCT( (Data!$A$2:$A$1223=$A22)*(Data!$B$2:$B$1223=$B22)*(Data!$C$2:$C$1223=$B$1)*(Data!$D$2:$D$1223=T$7)*( (Data!$M$2:$M$1223=$B$2)+(Data!$M$2:$M$1223=$B$3)+(Data!$M$2:$M$1223=$B$4) )*(Data!$K$2:$K$1223) )=0,"N/A",SUMPRODUCT( (Data!$A$2:$A$1223=$A22)*(Data!$B$2:$B$1223=$B22)*(Data!$C$2:$C$1223=$B$1)*(Data!$D$2:$D$1223=T$7)*( (Data!$M$2:$M$1223=$B$2)+(Data!$M$2:$M$1223=$B$3)+(Data!$M$2:$M$1223=$B$4) )*(Data!$K$2:$K$1223&lt;=T$8) ) )</f>
        <v>N/A</v>
      </c>
      <c r="U22" s="6">
        <f>IF( SUMPRODUCT( (Data!$A$2:$A$1223=$A22)*(Data!$B$2:$B$1223=$B22)*(Data!$C$2:$C$1223=$B$1)*(Data!$D$2:$D$1223=U$7)*( (Data!$M$2:$M$1223=$B$2)+(Data!$M$2:$M$1223=$B$3)+(Data!$M$2:$M$1223=$B$4) )*(Data!$K$2:$K$1223) )=0,"N/A",SUMPRODUCT( (Data!$A$2:$A$1223=$A22)*(Data!$B$2:$B$1223=$B22)*(Data!$C$2:$C$1223=$B$1)*(Data!$D$2:$D$1223=U$7)*( (Data!$M$2:$M$1223=$B$2)+(Data!$M$2:$M$1223=$B$3)+(Data!$M$2:$M$1223=$B$4) )*(Data!$K$2:$K$1223&lt;=U$8) ) )</f>
        <v>1</v>
      </c>
      <c r="V22" s="6" t="str">
        <f>IF( SUMPRODUCT( (Data!$A$2:$A$1223=$A22)*(Data!$B$2:$B$1223=$B22)*(Data!$C$2:$C$1223=$B$1)*(Data!$D$2:$D$1223=V$7)*( (Data!$M$2:$M$1223=$B$2)+(Data!$M$2:$M$1223=$B$3)+(Data!$M$2:$M$1223=$B$4) )*(Data!$K$2:$K$1223) )=0,"N/A",SUMPRODUCT( (Data!$A$2:$A$1223=$A22)*(Data!$B$2:$B$1223=$B22)*(Data!$C$2:$C$1223=$B$1)*(Data!$D$2:$D$1223=V$7)*( (Data!$M$2:$M$1223=$B$2)+(Data!$M$2:$M$1223=$B$3)+(Data!$M$2:$M$1223=$B$4) )*(Data!$K$2:$K$1223&lt;=V$8) ) )</f>
        <v>N/A</v>
      </c>
      <c r="W22" s="6">
        <f>IF( SUMPRODUCT( (Data!$A$2:$A$1223=$A22)*(Data!$B$2:$B$1223=$B22)*(Data!$C$2:$C$1223=$B$1)*(Data!$D$2:$D$1223=W$7)*( (Data!$M$2:$M$1223=$B$2)+(Data!$M$2:$M$1223=$B$3)+(Data!$M$2:$M$1223=$B$4) )*(Data!$K$2:$K$1223) )=0,"N/A",SUMPRODUCT( (Data!$A$2:$A$1223=$A22)*(Data!$B$2:$B$1223=$B22)*(Data!$C$2:$C$1223=$B$1)*(Data!$D$2:$D$1223=W$7)*( (Data!$M$2:$M$1223=$B$2)+(Data!$M$2:$M$1223=$B$3)+(Data!$M$2:$M$1223=$B$4) )*(Data!$K$2:$K$1223&lt;=W$8) ) )</f>
        <v>0</v>
      </c>
      <c r="X22" s="6">
        <f t="shared" si="87"/>
        <v>1</v>
      </c>
      <c r="AB22" s="6" t="str">
        <f t="shared" si="88"/>
        <v>N/A</v>
      </c>
      <c r="AC22" s="6" t="str">
        <f t="shared" si="33"/>
        <v>N/A</v>
      </c>
      <c r="AD22" s="6">
        <f t="shared" si="34"/>
        <v>1</v>
      </c>
      <c r="AE22" s="6" t="str">
        <f t="shared" si="89"/>
        <v>N/A</v>
      </c>
      <c r="AF22" s="6" t="str">
        <f t="shared" si="90"/>
        <v>N/A</v>
      </c>
      <c r="AG22" s="6">
        <f t="shared" si="91"/>
        <v>1</v>
      </c>
      <c r="AH22" s="6" t="str">
        <f t="shared" si="91"/>
        <v>N/A</v>
      </c>
      <c r="AI22" s="6">
        <f t="shared" si="91"/>
        <v>0</v>
      </c>
      <c r="AJ22" s="6">
        <f t="shared" si="92"/>
        <v>1</v>
      </c>
      <c r="AN22" s="6" t="str">
        <f>IF( SUMPRODUCT( (Data!$A$2:$A$1223=$A22)*(Data!$B$2:$B$1223=$B22)*(Data!$C$2:$C$1223=$B$1)*(Data!$D$2:$D$1223=AN$7)*( (Data!$M$2:$M$1223=$B$2)+(Data!$M$2:$M$1223=$B$3)+(Data!$M$2:$M$1223=$B$4) )*(Data!$F$2:$F$1223) )=0,"N/A",SUMPRODUCT( (Data!$A$2:$A$1223=$A22)*(Data!$B$2:$B$1223=$B22)*(Data!$C$2:$C$1223=$B$1)*(Data!$D$2:$D$1223=AN$7)*( (Data!$M$2:$M$1223=$B$2)+(Data!$M$2:$M$1223=$B$3)+(Data!$M$2:$M$1223=$B$4) )*(Data!$F$2:$F$1223&gt;=AN$8) ) )</f>
        <v>N/A</v>
      </c>
      <c r="AO22" s="6" t="str">
        <f>IF( SUMPRODUCT( (Data!$A$2:$A$1223=$A22)*(Data!$B$2:$B$1223=$B22)*(Data!$C$2:$C$1223=$B$1)*(Data!$D$2:$D$1223=AO$7)*( (Data!$M$2:$M$1223=$B$2)+(Data!$M$2:$M$1223=$B$3)+(Data!$M$2:$M$1223=$B$4) )*(Data!$F$2:$F$1223) )=0,"N/A",SUMPRODUCT( (Data!$A$2:$A$1223=$A22)*(Data!$B$2:$B$1223=$B22)*(Data!$C$2:$C$1223=$B$1)*(Data!$D$2:$D$1223=AO$7)*( (Data!$M$2:$M$1223=$B$2)+(Data!$M$2:$M$1223=$B$3)+(Data!$M$2:$M$1223=$B$4) )*(Data!$F$2:$F$1223&gt;=AO$8) ) )</f>
        <v>N/A</v>
      </c>
      <c r="AP22" s="6" t="str">
        <f>IF( SUMPRODUCT( (Data!$A$2:$A$1223=$A22)*(Data!$B$2:$B$1223=$B22)*(Data!$C$2:$C$1223=$B$1)*(Data!$D$2:$D$1223=AP$7)*( (Data!$M$2:$M$1223=$B$2)+(Data!$M$2:$M$1223=$B$3)+(Data!$M$2:$M$1223=$B$4) )*(Data!$F$2:$F$1223) )=0,"N/A",SUMPRODUCT( (Data!$A$2:$A$1223=$A22)*(Data!$B$2:$B$1223=$B22)*(Data!$C$2:$C$1223=$B$1)*(Data!$D$2:$D$1223=AP$7)*( (Data!$M$2:$M$1223=$B$2)+(Data!$M$2:$M$1223=$B$3)+(Data!$M$2:$M$1223=$B$4) )*(Data!$F$2:$F$1223&gt;=AP$8) ) )</f>
        <v>N/A</v>
      </c>
      <c r="AQ22" s="6" t="str">
        <f>IF( SUMPRODUCT( (Data!$A$2:$A$1223=$A22)*(Data!$B$2:$B$1223=$B22)*(Data!$C$2:$C$1223=$B$1)*(Data!$D$2:$D$1223=AQ$7)*( (Data!$M$2:$M$1223=$B$2)+(Data!$M$2:$M$1223=$B$3)+(Data!$M$2:$M$1223=$B$4) )*(Data!$F$2:$F$1223) )=0,"N/A",SUMPRODUCT( (Data!$A$2:$A$1223=$A22)*(Data!$B$2:$B$1223=$B22)*(Data!$C$2:$C$1223=$B$1)*(Data!$D$2:$D$1223=AQ$7)*( (Data!$M$2:$M$1223=$B$2)+(Data!$M$2:$M$1223=$B$3)+(Data!$M$2:$M$1223=$B$4) )*(Data!$F$2:$F$1223&gt;=AQ$8) ) )</f>
        <v>N/A</v>
      </c>
      <c r="AR22" s="6" t="str">
        <f>IF( SUMPRODUCT( (Data!$A$2:$A$1223=$A22)*(Data!$B$2:$B$1223=$B22)*(Data!$C$2:$C$1223=$B$1)*(Data!$D$2:$D$1223=AR$7)*( (Data!$M$2:$M$1223=$B$2)+(Data!$M$2:$M$1223=$B$3)+(Data!$M$2:$M$1223=$B$4) )*(Data!$F$2:$F$1223) )=0,"N/A",SUMPRODUCT( (Data!$A$2:$A$1223=$A22)*(Data!$B$2:$B$1223=$B22)*(Data!$C$2:$C$1223=$B$1)*(Data!$D$2:$D$1223=AR$7)*( (Data!$M$2:$M$1223=$B$2)+(Data!$M$2:$M$1223=$B$3)+(Data!$M$2:$M$1223=$B$4) )*(Data!$F$2:$F$1223&gt;=AR$8) ) )</f>
        <v>N/A</v>
      </c>
      <c r="AS22" s="6" t="str">
        <f>IF( SUMPRODUCT( (Data!$A$2:$A$1223=$A22)*(Data!$B$2:$B$1223=$B22)*(Data!$C$2:$C$1223=$B$1)*(Data!$D$2:$D$1223=AS$7)*( (Data!$M$2:$M$1223=$B$2)+(Data!$M$2:$M$1223=$B$3)+(Data!$M$2:$M$1223=$B$4) )*(Data!$F$2:$F$1223) )=0,"N/A",SUMPRODUCT( (Data!$A$2:$A$1223=$A22)*(Data!$B$2:$B$1223=$B22)*(Data!$C$2:$C$1223=$B$1)*(Data!$D$2:$D$1223=AS$7)*( (Data!$M$2:$M$1223=$B$2)+(Data!$M$2:$M$1223=$B$3)+(Data!$M$2:$M$1223=$B$4) )*(Data!$F$2:$F$1223&gt;=AS$8) ) )</f>
        <v>N/A</v>
      </c>
      <c r="AT22" s="6" t="str">
        <f>IF( SUMPRODUCT( (Data!$A$2:$A$1223=$A22)*(Data!$B$2:$B$1223=$B22)*(Data!$C$2:$C$1223=$B$1)*(Data!$D$2:$D$1223=AT$7)*( (Data!$M$2:$M$1223=$B$2)+(Data!$M$2:$M$1223=$B$3)+(Data!$M$2:$M$1223=$B$4) )*(Data!$F$2:$F$1223) )=0,"N/A",SUMPRODUCT( (Data!$A$2:$A$1223=$A22)*(Data!$B$2:$B$1223=$B22)*(Data!$C$2:$C$1223=$B$1)*(Data!$D$2:$D$1223=AT$7)*( (Data!$M$2:$M$1223=$B$2)+(Data!$M$2:$M$1223=$B$3)+(Data!$M$2:$M$1223=$B$4) )*(Data!$F$2:$F$1223&gt;=AT$8) ) )</f>
        <v>N/A</v>
      </c>
      <c r="AU22" s="6" t="str">
        <f>IF( SUMPRODUCT( (Data!$A$2:$A$1223=$A22)*(Data!$B$2:$B$1223=$B22)*(Data!$C$2:$C$1223=$B$1)*(Data!$D$2:$D$1223=AU$7)*( (Data!$M$2:$M$1223=$B$2)+(Data!$M$2:$M$1223=$B$3)+(Data!$M$2:$M$1223=$B$4) )*(Data!$F$2:$F$1223) )=0,"N/A",SUMPRODUCT( (Data!$A$2:$A$1223=$A22)*(Data!$B$2:$B$1223=$B22)*(Data!$C$2:$C$1223=$B$1)*(Data!$D$2:$D$1223=AU$7)*( (Data!$M$2:$M$1223=$B$2)+(Data!$M$2:$M$1223=$B$3)+(Data!$M$2:$M$1223=$B$4) )*(Data!$F$2:$F$1223&gt;=AU$8) ) )</f>
        <v>N/A</v>
      </c>
      <c r="AV22" s="6" t="str">
        <f t="shared" si="93"/>
        <v>N/A</v>
      </c>
      <c r="AZ22" s="6" t="str">
        <f>IF( SUMPRODUCT( (Data!$A$2:$A$1223=$A22)*(Data!$B$2:$B$1223=$B22)*(Data!$C$2:$C$1223=$B$1)*(Data!$D$2:$D$1223=AZ$7)*( (Data!$M$2:$M$1223=$B$2)+(Data!$M$2:$M$1223=$B$3)+(Data!$M$2:$M$1223=$B$4) )*(Data!$L$2:$L$1223) )=0,"N/A",SUMPRODUCT( (Data!$A$2:$A$1223=$A22)*(Data!$B$2:$B$1223=$B22)*(Data!$C$2:$C$1223=$B$1)*(Data!$D$2:$D$1223=AZ$7)*( (Data!$M$2:$M$1223=$B$2)+(Data!$M$2:$M$1223=$B$3)+(Data!$M$2:$M$1223=$B$4) )*(Data!$L$2:$L$1223&lt;=AZ$8) ) )</f>
        <v>N/A</v>
      </c>
      <c r="BA22" s="6" t="str">
        <f>IF( SUMPRODUCT( (Data!$A$2:$A$1223=$A22)*(Data!$B$2:$B$1223=$B22)*(Data!$C$2:$C$1223=$B$1)*(Data!$D$2:$D$1223=BA$7)*( (Data!$M$2:$M$1223=$B$2)+(Data!$M$2:$M$1223=$B$3)+(Data!$M$2:$M$1223=$B$4) )*(Data!$L$2:$L$1223) )=0,"N/A",SUMPRODUCT( (Data!$A$2:$A$1223=$A22)*(Data!$B$2:$B$1223=$B22)*(Data!$C$2:$C$1223=$B$1)*(Data!$D$2:$D$1223=BA$7)*( (Data!$M$2:$M$1223=$B$2)+(Data!$M$2:$M$1223=$B$3)+(Data!$M$2:$M$1223=$B$4) )*(Data!$L$2:$L$1223&lt;=BA$8) ) )</f>
        <v>N/A</v>
      </c>
      <c r="BB22" s="6" t="str">
        <f>IF( SUMPRODUCT( (Data!$A$2:$A$1223=$A22)*(Data!$B$2:$B$1223=$B22)*(Data!$C$2:$C$1223=$B$1)*(Data!$D$2:$D$1223=BB$7)*( (Data!$M$2:$M$1223=$B$2)+(Data!$M$2:$M$1223=$B$3)+(Data!$M$2:$M$1223=$B$4) )*(Data!$L$2:$L$1223) )=0,"N/A",SUMPRODUCT( (Data!$A$2:$A$1223=$A22)*(Data!$B$2:$B$1223=$B22)*(Data!$C$2:$C$1223=$B$1)*(Data!$D$2:$D$1223=BB$7)*( (Data!$M$2:$M$1223=$B$2)+(Data!$M$2:$M$1223=$B$3)+(Data!$M$2:$M$1223=$B$4) )*(Data!$L$2:$L$1223&lt;=BB$8) ) )</f>
        <v>N/A</v>
      </c>
      <c r="BC22" s="6" t="str">
        <f>IF( SUMPRODUCT( (Data!$A$2:$A$1223=$A22)*(Data!$B$2:$B$1223=$B22)*(Data!$C$2:$C$1223=$B$1)*(Data!$D$2:$D$1223=BC$7)*( (Data!$M$2:$M$1223=$B$2)+(Data!$M$2:$M$1223=$B$3)+(Data!$M$2:$M$1223=$B$4) )*(Data!$L$2:$L$1223) )=0,"N/A",SUMPRODUCT( (Data!$A$2:$A$1223=$A22)*(Data!$B$2:$B$1223=$B22)*(Data!$C$2:$C$1223=$B$1)*(Data!$D$2:$D$1223=BC$7)*( (Data!$M$2:$M$1223=$B$2)+(Data!$M$2:$M$1223=$B$3)+(Data!$M$2:$M$1223=$B$4) )*(Data!$L$2:$L$1223&lt;=BC$8) ) )</f>
        <v>N/A</v>
      </c>
      <c r="BD22" s="6" t="str">
        <f>IF( SUMPRODUCT( (Data!$A$2:$A$1223=$A22)*(Data!$B$2:$B$1223=$B22)*(Data!$C$2:$C$1223=$B$1)*(Data!$D$2:$D$1223=BD$7)*( (Data!$M$2:$M$1223=$B$2)+(Data!$M$2:$M$1223=$B$3)+(Data!$M$2:$M$1223=$B$4) )*(Data!$L$2:$L$1223) )=0,"N/A",SUMPRODUCT( (Data!$A$2:$A$1223=$A22)*(Data!$B$2:$B$1223=$B22)*(Data!$C$2:$C$1223=$B$1)*(Data!$D$2:$D$1223=BD$7)*( (Data!$M$2:$M$1223=$B$2)+(Data!$M$2:$M$1223=$B$3)+(Data!$M$2:$M$1223=$B$4) )*(Data!$L$2:$L$1223&lt;=BD$8) ) )</f>
        <v>N/A</v>
      </c>
      <c r="BE22" s="6" t="str">
        <f>IF( SUMPRODUCT( (Data!$A$2:$A$1223=$A22)*(Data!$B$2:$B$1223=$B22)*(Data!$C$2:$C$1223=$B$1)*(Data!$D$2:$D$1223=BE$7)*( (Data!$M$2:$M$1223=$B$2)+(Data!$M$2:$M$1223=$B$3)+(Data!$M$2:$M$1223=$B$4) )*(Data!$L$2:$L$1223) )=0,"N/A",SUMPRODUCT( (Data!$A$2:$A$1223=$A22)*(Data!$B$2:$B$1223=$B22)*(Data!$C$2:$C$1223=$B$1)*(Data!$D$2:$D$1223=BE$7)*( (Data!$M$2:$M$1223=$B$2)+(Data!$M$2:$M$1223=$B$3)+(Data!$M$2:$M$1223=$B$4) )*(Data!$L$2:$L$1223&lt;=BE$8) ) )</f>
        <v>N/A</v>
      </c>
      <c r="BF22" s="6" t="str">
        <f>IF( SUMPRODUCT( (Data!$A$2:$A$1223=$A22)*(Data!$B$2:$B$1223=$B22)*(Data!$C$2:$C$1223=$B$1)*(Data!$D$2:$D$1223=BF$7)*( (Data!$M$2:$M$1223=$B$2)+(Data!$M$2:$M$1223=$B$3)+(Data!$M$2:$M$1223=$B$4) )*(Data!$L$2:$L$1223) )=0,"N/A",SUMPRODUCT( (Data!$A$2:$A$1223=$A22)*(Data!$B$2:$B$1223=$B22)*(Data!$C$2:$C$1223=$B$1)*(Data!$D$2:$D$1223=BF$7)*( (Data!$M$2:$M$1223=$B$2)+(Data!$M$2:$M$1223=$B$3)+(Data!$M$2:$M$1223=$B$4) )*(Data!$L$2:$L$1223&lt;=BF$8) ) )</f>
        <v>N/A</v>
      </c>
      <c r="BG22" s="6" t="str">
        <f>IF( SUMPRODUCT( (Data!$A$2:$A$1223=$A22)*(Data!$B$2:$B$1223=$B22)*(Data!$C$2:$C$1223=$B$1)*(Data!$D$2:$D$1223=BG$7)*( (Data!$M$2:$M$1223=$B$2)+(Data!$M$2:$M$1223=$B$3)+(Data!$M$2:$M$1223=$B$4) )*(Data!$L$2:$L$1223) )=0,"N/A",SUMPRODUCT( (Data!$A$2:$A$1223=$A22)*(Data!$B$2:$B$1223=$B22)*(Data!$C$2:$C$1223=$B$1)*(Data!$D$2:$D$1223=BG$7)*( (Data!$M$2:$M$1223=$B$2)+(Data!$M$2:$M$1223=$B$3)+(Data!$M$2:$M$1223=$B$4) )*(Data!$L$2:$L$1223&lt;=BG$8) ) )</f>
        <v>N/A</v>
      </c>
      <c r="BH22" s="6" t="str">
        <f t="shared" si="94"/>
        <v>N/A</v>
      </c>
      <c r="BL22" s="6" t="str">
        <f t="shared" si="95"/>
        <v>N/A</v>
      </c>
      <c r="BM22" s="6" t="str">
        <f t="shared" si="42"/>
        <v>N/A</v>
      </c>
      <c r="BN22" s="6" t="str">
        <f t="shared" si="43"/>
        <v>N/A</v>
      </c>
      <c r="BO22" s="6" t="str">
        <f t="shared" si="96"/>
        <v>N/A</v>
      </c>
      <c r="BP22" s="6" t="str">
        <f t="shared" si="97"/>
        <v>N/A</v>
      </c>
      <c r="BQ22" s="6" t="str">
        <f t="shared" si="98"/>
        <v>N/A</v>
      </c>
      <c r="BR22" s="6" t="str">
        <f t="shared" si="98"/>
        <v>N/A</v>
      </c>
      <c r="BS22" s="6" t="str">
        <f t="shared" si="98"/>
        <v>N/A</v>
      </c>
      <c r="BT22" s="6" t="str">
        <f t="shared" si="99"/>
        <v>N/A</v>
      </c>
      <c r="BX22" s="6" t="str">
        <f t="shared" si="100"/>
        <v>N/A</v>
      </c>
      <c r="BY22" s="6" t="str">
        <f t="shared" si="49"/>
        <v>N/A</v>
      </c>
      <c r="BZ22" s="6" t="str">
        <f t="shared" si="50"/>
        <v>N/A</v>
      </c>
      <c r="CA22" s="6" t="str">
        <f t="shared" si="101"/>
        <v>N/A</v>
      </c>
      <c r="CB22" s="6" t="str">
        <f t="shared" si="102"/>
        <v>N/A</v>
      </c>
      <c r="CC22" s="6" t="str">
        <f t="shared" si="103"/>
        <v>N/A</v>
      </c>
      <c r="CD22" s="6" t="str">
        <f t="shared" si="103"/>
        <v>N/A</v>
      </c>
      <c r="CE22" s="6" t="str">
        <f t="shared" si="103"/>
        <v>N/A</v>
      </c>
      <c r="CF22" s="6" t="str">
        <f t="shared" si="104"/>
        <v>N/A</v>
      </c>
    </row>
    <row r="23" spans="1:84" x14ac:dyDescent="0.25">
      <c r="A23" s="24" t="s">
        <v>77</v>
      </c>
      <c r="B23" s="7" t="s">
        <v>73</v>
      </c>
      <c r="C23" s="31"/>
      <c r="D23" s="6" t="str">
        <f>IF( SUMPRODUCT( (Data!$A$2:$A$1223=$A23)*(Data!$B$2:$B$1223=$B23)*(Data!$C$2:$C$1223=$B$1)*(Data!$D$2:$D$1223=D$7)*( (Data!$M$2:$M$1223=$B$2)+(Data!$M$2:$M$1223=$B$3)+(Data!$M$2:$M$1223=$B$4) )*(Data!$E$2:$E$1223) )=0,"N/A",SUMPRODUCT( (Data!$A$2:$A$1223=$A23)*(Data!$B$2:$B$1223=$B23)*(Data!$C$2:$C$1223=$B$1)*(Data!$D$2:$D$1223=D$7)*( (Data!$M$2:$M$1223=$B$2)+(Data!$M$2:$M$1223=$B$3)+(Data!$M$2:$M$1223=$B$4) )*(Data!$E$2:$E$1223&gt;=D$8) ) )</f>
        <v>N/A</v>
      </c>
      <c r="E23" s="6" t="str">
        <f>IF( SUMPRODUCT( (Data!$A$2:$A$1223=$A23)*(Data!$B$2:$B$1223=$B23)*(Data!$C$2:$C$1223=$B$1)*(Data!$D$2:$D$1223=E$7)*( (Data!$M$2:$M$1223=$B$2)+(Data!$M$2:$M$1223=$B$3)+(Data!$M$2:$M$1223=$B$4) )*(Data!$E$2:$E$1223) )=0,"N/A",SUMPRODUCT( (Data!$A$2:$A$1223=$A23)*(Data!$B$2:$B$1223=$B23)*(Data!$C$2:$C$1223=$B$1)*(Data!$D$2:$D$1223=E$7)*( (Data!$M$2:$M$1223=$B$2)+(Data!$M$2:$M$1223=$B$3)+(Data!$M$2:$M$1223=$B$4) )*(Data!$E$2:$E$1223&gt;=E$8) ) )</f>
        <v>N/A</v>
      </c>
      <c r="F23" s="6">
        <f>IF( SUMPRODUCT( (Data!$A$2:$A$1223=$A23)*(Data!$B$2:$B$1223=$B23)*(Data!$C$2:$C$1223=$B$1)*(Data!$D$2:$D$1223=F$7)*( (Data!$M$2:$M$1223=$B$2)+(Data!$M$2:$M$1223=$B$3)+(Data!$M$2:$M$1223=$B$4) )*(Data!$E$2:$E$1223) )=0,"N/A",SUMPRODUCT( (Data!$A$2:$A$1223=$A23)*(Data!$B$2:$B$1223=$B23)*(Data!$C$2:$C$1223=$B$1)*(Data!$D$2:$D$1223=F$7)*( (Data!$M$2:$M$1223=$B$2)+(Data!$M$2:$M$1223=$B$3)+(Data!$M$2:$M$1223=$B$4) )*(Data!$E$2:$E$1223&gt;=F$8) ) )</f>
        <v>1</v>
      </c>
      <c r="G23" s="6" t="str">
        <f>IF( SUMPRODUCT( (Data!$A$2:$A$1223=$A23)*(Data!$B$2:$B$1223=$B23)*(Data!$C$2:$C$1223=$B$1)*(Data!$D$2:$D$1223=G$7)*( (Data!$M$2:$M$1223=$B$2)+(Data!$M$2:$M$1223=$B$3)+(Data!$M$2:$M$1223=$B$4) )*(Data!$E$2:$E$1223) )=0,"N/A",SUMPRODUCT( (Data!$A$2:$A$1223=$A23)*(Data!$B$2:$B$1223=$B23)*(Data!$C$2:$C$1223=$B$1)*(Data!$D$2:$D$1223=G$7)*( (Data!$M$2:$M$1223=$B$2)+(Data!$M$2:$M$1223=$B$3)+(Data!$M$2:$M$1223=$B$4) )*(Data!$E$2:$E$1223&gt;=G$8) ) )</f>
        <v>N/A</v>
      </c>
      <c r="H23" s="6" t="str">
        <f>IF( SUMPRODUCT( (Data!$A$2:$A$1223=$A23)*(Data!$B$2:$B$1223=$B23)*(Data!$C$2:$C$1223=$B$1)*(Data!$D$2:$D$1223=H$7)*( (Data!$M$2:$M$1223=$B$2)+(Data!$M$2:$M$1223=$B$3)+(Data!$M$2:$M$1223=$B$4) )*(Data!$E$2:$E$1223) )=0,"N/A",SUMPRODUCT( (Data!$A$2:$A$1223=$A23)*(Data!$B$2:$B$1223=$B23)*(Data!$C$2:$C$1223=$B$1)*(Data!$D$2:$D$1223=H$7)*( (Data!$M$2:$M$1223=$B$2)+(Data!$M$2:$M$1223=$B$3)+(Data!$M$2:$M$1223=$B$4) )*(Data!$E$2:$E$1223&gt;=H$8) ) )</f>
        <v>N/A</v>
      </c>
      <c r="I23" s="6">
        <f>IF( SUMPRODUCT( (Data!$A$2:$A$1223=$A23)*(Data!$B$2:$B$1223=$B23)*(Data!$C$2:$C$1223=$B$1)*(Data!$D$2:$D$1223=I$7)*( (Data!$M$2:$M$1223=$B$2)+(Data!$M$2:$M$1223=$B$3)+(Data!$M$2:$M$1223=$B$4) )*(Data!$E$2:$E$1223) )=0,"N/A",SUMPRODUCT( (Data!$A$2:$A$1223=$A23)*(Data!$B$2:$B$1223=$B23)*(Data!$C$2:$C$1223=$B$1)*(Data!$D$2:$D$1223=I$7)*( (Data!$M$2:$M$1223=$B$2)+(Data!$M$2:$M$1223=$B$3)+(Data!$M$2:$M$1223=$B$4) )*(Data!$E$2:$E$1223&gt;=I$8) ) )</f>
        <v>1</v>
      </c>
      <c r="J23" s="6" t="str">
        <f>IF( SUMPRODUCT( (Data!$A$2:$A$1223=$A23)*(Data!$B$2:$B$1223=$B23)*(Data!$C$2:$C$1223=$B$1)*(Data!$D$2:$D$1223=J$7)*( (Data!$M$2:$M$1223=$B$2)+(Data!$M$2:$M$1223=$B$3)+(Data!$M$2:$M$1223=$B$4) )*(Data!$E$2:$E$1223) )=0,"N/A",SUMPRODUCT( (Data!$A$2:$A$1223=$A23)*(Data!$B$2:$B$1223=$B23)*(Data!$C$2:$C$1223=$B$1)*(Data!$D$2:$D$1223=J$7)*( (Data!$M$2:$M$1223=$B$2)+(Data!$M$2:$M$1223=$B$3)+(Data!$M$2:$M$1223=$B$4) )*(Data!$E$2:$E$1223&gt;=J$8) ) )</f>
        <v>N/A</v>
      </c>
      <c r="K23" s="6">
        <f>IF( SUMPRODUCT( (Data!$A$2:$A$1223=$A23)*(Data!$B$2:$B$1223=$B23)*(Data!$C$2:$C$1223=$B$1)*(Data!$D$2:$D$1223=K$7)*( (Data!$M$2:$M$1223=$B$2)+(Data!$M$2:$M$1223=$B$3)+(Data!$M$2:$M$1223=$B$4) )*(Data!$E$2:$E$1223) )=0,"N/A",SUMPRODUCT( (Data!$A$2:$A$1223=$A23)*(Data!$B$2:$B$1223=$B23)*(Data!$C$2:$C$1223=$B$1)*(Data!$D$2:$D$1223=K$7)*( (Data!$M$2:$M$1223=$B$2)+(Data!$M$2:$M$1223=$B$3)+(Data!$M$2:$M$1223=$B$4) )*(Data!$E$2:$E$1223&gt;=K$8) ) )</f>
        <v>1</v>
      </c>
      <c r="L23" s="6">
        <f t="shared" si="86"/>
        <v>1</v>
      </c>
      <c r="P23" s="6" t="str">
        <f>IF( SUMPRODUCT( (Data!$A$2:$A$1223=$A23)*(Data!$B$2:$B$1223=$B23)*(Data!$C$2:$C$1223=$B$1)*(Data!$D$2:$D$1223=P$7)*( (Data!$M$2:$M$1223=$B$2)+(Data!$M$2:$M$1223=$B$3)+(Data!$M$2:$M$1223=$B$4) )*(Data!$K$2:$K$1223) )=0,"N/A",SUMPRODUCT( (Data!$A$2:$A$1223=$A23)*(Data!$B$2:$B$1223=$B23)*(Data!$C$2:$C$1223=$B$1)*(Data!$D$2:$D$1223=P$7)*( (Data!$M$2:$M$1223=$B$2)+(Data!$M$2:$M$1223=$B$3)+(Data!$M$2:$M$1223=$B$4) )*(Data!$K$2:$K$1223&lt;=P$8) ) )</f>
        <v>N/A</v>
      </c>
      <c r="Q23" s="6" t="str">
        <f>IF( SUMPRODUCT( (Data!$A$2:$A$1223=$A23)*(Data!$B$2:$B$1223=$B23)*(Data!$C$2:$C$1223=$B$1)*(Data!$D$2:$D$1223=Q$7)*( (Data!$M$2:$M$1223=$B$2)+(Data!$M$2:$M$1223=$B$3)+(Data!$M$2:$M$1223=$B$4) )*(Data!$K$2:$K$1223) )=0,"N/A",SUMPRODUCT( (Data!$A$2:$A$1223=$A23)*(Data!$B$2:$B$1223=$B23)*(Data!$C$2:$C$1223=$B$1)*(Data!$D$2:$D$1223=Q$7)*( (Data!$M$2:$M$1223=$B$2)+(Data!$M$2:$M$1223=$B$3)+(Data!$M$2:$M$1223=$B$4) )*(Data!$K$2:$K$1223&lt;=Q$8) ) )</f>
        <v>N/A</v>
      </c>
      <c r="R23" s="6">
        <f>IF( SUMPRODUCT( (Data!$A$2:$A$1223=$A23)*(Data!$B$2:$B$1223=$B23)*(Data!$C$2:$C$1223=$B$1)*(Data!$D$2:$D$1223=R$7)*( (Data!$M$2:$M$1223=$B$2)+(Data!$M$2:$M$1223=$B$3)+(Data!$M$2:$M$1223=$B$4) )*(Data!$K$2:$K$1223) )=0,"N/A",SUMPRODUCT( (Data!$A$2:$A$1223=$A23)*(Data!$B$2:$B$1223=$B23)*(Data!$C$2:$C$1223=$B$1)*(Data!$D$2:$D$1223=R$7)*( (Data!$M$2:$M$1223=$B$2)+(Data!$M$2:$M$1223=$B$3)+(Data!$M$2:$M$1223=$B$4) )*(Data!$K$2:$K$1223&lt;=R$8) ) )</f>
        <v>1</v>
      </c>
      <c r="S23" s="6" t="str">
        <f>IF( SUMPRODUCT( (Data!$A$2:$A$1223=$A23)*(Data!$B$2:$B$1223=$B23)*(Data!$C$2:$C$1223=$B$1)*(Data!$D$2:$D$1223=S$7)*( (Data!$M$2:$M$1223=$B$2)+(Data!$M$2:$M$1223=$B$3)+(Data!$M$2:$M$1223=$B$4) )*(Data!$K$2:$K$1223) )=0,"N/A",SUMPRODUCT( (Data!$A$2:$A$1223=$A23)*(Data!$B$2:$B$1223=$B23)*(Data!$C$2:$C$1223=$B$1)*(Data!$D$2:$D$1223=S$7)*( (Data!$M$2:$M$1223=$B$2)+(Data!$M$2:$M$1223=$B$3)+(Data!$M$2:$M$1223=$B$4) )*(Data!$K$2:$K$1223&lt;=S$8) ) )</f>
        <v>N/A</v>
      </c>
      <c r="T23" s="6" t="str">
        <f>IF( SUMPRODUCT( (Data!$A$2:$A$1223=$A23)*(Data!$B$2:$B$1223=$B23)*(Data!$C$2:$C$1223=$B$1)*(Data!$D$2:$D$1223=T$7)*( (Data!$M$2:$M$1223=$B$2)+(Data!$M$2:$M$1223=$B$3)+(Data!$M$2:$M$1223=$B$4) )*(Data!$K$2:$K$1223) )=0,"N/A",SUMPRODUCT( (Data!$A$2:$A$1223=$A23)*(Data!$B$2:$B$1223=$B23)*(Data!$C$2:$C$1223=$B$1)*(Data!$D$2:$D$1223=T$7)*( (Data!$M$2:$M$1223=$B$2)+(Data!$M$2:$M$1223=$B$3)+(Data!$M$2:$M$1223=$B$4) )*(Data!$K$2:$K$1223&lt;=T$8) ) )</f>
        <v>N/A</v>
      </c>
      <c r="U23" s="6">
        <f>IF( SUMPRODUCT( (Data!$A$2:$A$1223=$A23)*(Data!$B$2:$B$1223=$B23)*(Data!$C$2:$C$1223=$B$1)*(Data!$D$2:$D$1223=U$7)*( (Data!$M$2:$M$1223=$B$2)+(Data!$M$2:$M$1223=$B$3)+(Data!$M$2:$M$1223=$B$4) )*(Data!$K$2:$K$1223) )=0,"N/A",SUMPRODUCT( (Data!$A$2:$A$1223=$A23)*(Data!$B$2:$B$1223=$B23)*(Data!$C$2:$C$1223=$B$1)*(Data!$D$2:$D$1223=U$7)*( (Data!$M$2:$M$1223=$B$2)+(Data!$M$2:$M$1223=$B$3)+(Data!$M$2:$M$1223=$B$4) )*(Data!$K$2:$K$1223&lt;=U$8) ) )</f>
        <v>1</v>
      </c>
      <c r="V23" s="6" t="str">
        <f>IF( SUMPRODUCT( (Data!$A$2:$A$1223=$A23)*(Data!$B$2:$B$1223=$B23)*(Data!$C$2:$C$1223=$B$1)*(Data!$D$2:$D$1223=V$7)*( (Data!$M$2:$M$1223=$B$2)+(Data!$M$2:$M$1223=$B$3)+(Data!$M$2:$M$1223=$B$4) )*(Data!$K$2:$K$1223) )=0,"N/A",SUMPRODUCT( (Data!$A$2:$A$1223=$A23)*(Data!$B$2:$B$1223=$B23)*(Data!$C$2:$C$1223=$B$1)*(Data!$D$2:$D$1223=V$7)*( (Data!$M$2:$M$1223=$B$2)+(Data!$M$2:$M$1223=$B$3)+(Data!$M$2:$M$1223=$B$4) )*(Data!$K$2:$K$1223&lt;=V$8) ) )</f>
        <v>N/A</v>
      </c>
      <c r="W23" s="6">
        <f>IF( SUMPRODUCT( (Data!$A$2:$A$1223=$A23)*(Data!$B$2:$B$1223=$B23)*(Data!$C$2:$C$1223=$B$1)*(Data!$D$2:$D$1223=W$7)*( (Data!$M$2:$M$1223=$B$2)+(Data!$M$2:$M$1223=$B$3)+(Data!$M$2:$M$1223=$B$4) )*(Data!$K$2:$K$1223) )=0,"N/A",SUMPRODUCT( (Data!$A$2:$A$1223=$A23)*(Data!$B$2:$B$1223=$B23)*(Data!$C$2:$C$1223=$B$1)*(Data!$D$2:$D$1223=W$7)*( (Data!$M$2:$M$1223=$B$2)+(Data!$M$2:$M$1223=$B$3)+(Data!$M$2:$M$1223=$B$4) )*(Data!$K$2:$K$1223&lt;=W$8) ) )</f>
        <v>1</v>
      </c>
      <c r="X23" s="6">
        <f t="shared" si="87"/>
        <v>1</v>
      </c>
      <c r="AB23" s="6" t="str">
        <f t="shared" si="88"/>
        <v>N/A</v>
      </c>
      <c r="AC23" s="6" t="str">
        <f t="shared" si="33"/>
        <v>N/A</v>
      </c>
      <c r="AD23" s="6">
        <f t="shared" si="34"/>
        <v>1</v>
      </c>
      <c r="AE23" s="6" t="str">
        <f t="shared" si="89"/>
        <v>N/A</v>
      </c>
      <c r="AF23" s="6" t="str">
        <f t="shared" si="90"/>
        <v>N/A</v>
      </c>
      <c r="AG23" s="6">
        <f t="shared" si="91"/>
        <v>1</v>
      </c>
      <c r="AH23" s="6" t="str">
        <f t="shared" si="91"/>
        <v>N/A</v>
      </c>
      <c r="AI23" s="6">
        <f t="shared" si="91"/>
        <v>1</v>
      </c>
      <c r="AJ23" s="6">
        <f t="shared" si="92"/>
        <v>1</v>
      </c>
      <c r="AN23" s="6" t="str">
        <f>IF( SUMPRODUCT( (Data!$A$2:$A$1223=$A23)*(Data!$B$2:$B$1223=$B23)*(Data!$C$2:$C$1223=$B$1)*(Data!$D$2:$D$1223=AN$7)*( (Data!$M$2:$M$1223=$B$2)+(Data!$M$2:$M$1223=$B$3)+(Data!$M$2:$M$1223=$B$4) )*(Data!$F$2:$F$1223) )=0,"N/A",SUMPRODUCT( (Data!$A$2:$A$1223=$A23)*(Data!$B$2:$B$1223=$B23)*(Data!$C$2:$C$1223=$B$1)*(Data!$D$2:$D$1223=AN$7)*( (Data!$M$2:$M$1223=$B$2)+(Data!$M$2:$M$1223=$B$3)+(Data!$M$2:$M$1223=$B$4) )*(Data!$F$2:$F$1223&gt;=AN$8) ) )</f>
        <v>N/A</v>
      </c>
      <c r="AO23" s="6" t="str">
        <f>IF( SUMPRODUCT( (Data!$A$2:$A$1223=$A23)*(Data!$B$2:$B$1223=$B23)*(Data!$C$2:$C$1223=$B$1)*(Data!$D$2:$D$1223=AO$7)*( (Data!$M$2:$M$1223=$B$2)+(Data!$M$2:$M$1223=$B$3)+(Data!$M$2:$M$1223=$B$4) )*(Data!$F$2:$F$1223) )=0,"N/A",SUMPRODUCT( (Data!$A$2:$A$1223=$A23)*(Data!$B$2:$B$1223=$B23)*(Data!$C$2:$C$1223=$B$1)*(Data!$D$2:$D$1223=AO$7)*( (Data!$M$2:$M$1223=$B$2)+(Data!$M$2:$M$1223=$B$3)+(Data!$M$2:$M$1223=$B$4) )*(Data!$F$2:$F$1223&gt;=AO$8) ) )</f>
        <v>N/A</v>
      </c>
      <c r="AP23" s="6" t="str">
        <f>IF( SUMPRODUCT( (Data!$A$2:$A$1223=$A23)*(Data!$B$2:$B$1223=$B23)*(Data!$C$2:$C$1223=$B$1)*(Data!$D$2:$D$1223=AP$7)*( (Data!$M$2:$M$1223=$B$2)+(Data!$M$2:$M$1223=$B$3)+(Data!$M$2:$M$1223=$B$4) )*(Data!$F$2:$F$1223) )=0,"N/A",SUMPRODUCT( (Data!$A$2:$A$1223=$A23)*(Data!$B$2:$B$1223=$B23)*(Data!$C$2:$C$1223=$B$1)*(Data!$D$2:$D$1223=AP$7)*( (Data!$M$2:$M$1223=$B$2)+(Data!$M$2:$M$1223=$B$3)+(Data!$M$2:$M$1223=$B$4) )*(Data!$F$2:$F$1223&gt;=AP$8) ) )</f>
        <v>N/A</v>
      </c>
      <c r="AQ23" s="6" t="str">
        <f>IF( SUMPRODUCT( (Data!$A$2:$A$1223=$A23)*(Data!$B$2:$B$1223=$B23)*(Data!$C$2:$C$1223=$B$1)*(Data!$D$2:$D$1223=AQ$7)*( (Data!$M$2:$M$1223=$B$2)+(Data!$M$2:$M$1223=$B$3)+(Data!$M$2:$M$1223=$B$4) )*(Data!$F$2:$F$1223) )=0,"N/A",SUMPRODUCT( (Data!$A$2:$A$1223=$A23)*(Data!$B$2:$B$1223=$B23)*(Data!$C$2:$C$1223=$B$1)*(Data!$D$2:$D$1223=AQ$7)*( (Data!$M$2:$M$1223=$B$2)+(Data!$M$2:$M$1223=$B$3)+(Data!$M$2:$M$1223=$B$4) )*(Data!$F$2:$F$1223&gt;=AQ$8) ) )</f>
        <v>N/A</v>
      </c>
      <c r="AR23" s="6" t="str">
        <f>IF( SUMPRODUCT( (Data!$A$2:$A$1223=$A23)*(Data!$B$2:$B$1223=$B23)*(Data!$C$2:$C$1223=$B$1)*(Data!$D$2:$D$1223=AR$7)*( (Data!$M$2:$M$1223=$B$2)+(Data!$M$2:$M$1223=$B$3)+(Data!$M$2:$M$1223=$B$4) )*(Data!$F$2:$F$1223) )=0,"N/A",SUMPRODUCT( (Data!$A$2:$A$1223=$A23)*(Data!$B$2:$B$1223=$B23)*(Data!$C$2:$C$1223=$B$1)*(Data!$D$2:$D$1223=AR$7)*( (Data!$M$2:$M$1223=$B$2)+(Data!$M$2:$M$1223=$B$3)+(Data!$M$2:$M$1223=$B$4) )*(Data!$F$2:$F$1223&gt;=AR$8) ) )</f>
        <v>N/A</v>
      </c>
      <c r="AS23" s="6" t="str">
        <f>IF( SUMPRODUCT( (Data!$A$2:$A$1223=$A23)*(Data!$B$2:$B$1223=$B23)*(Data!$C$2:$C$1223=$B$1)*(Data!$D$2:$D$1223=AS$7)*( (Data!$M$2:$M$1223=$B$2)+(Data!$M$2:$M$1223=$B$3)+(Data!$M$2:$M$1223=$B$4) )*(Data!$F$2:$F$1223) )=0,"N/A",SUMPRODUCT( (Data!$A$2:$A$1223=$A23)*(Data!$B$2:$B$1223=$B23)*(Data!$C$2:$C$1223=$B$1)*(Data!$D$2:$D$1223=AS$7)*( (Data!$M$2:$M$1223=$B$2)+(Data!$M$2:$M$1223=$B$3)+(Data!$M$2:$M$1223=$B$4) )*(Data!$F$2:$F$1223&gt;=AS$8) ) )</f>
        <v>N/A</v>
      </c>
      <c r="AT23" s="6" t="str">
        <f>IF( SUMPRODUCT( (Data!$A$2:$A$1223=$A23)*(Data!$B$2:$B$1223=$B23)*(Data!$C$2:$C$1223=$B$1)*(Data!$D$2:$D$1223=AT$7)*( (Data!$M$2:$M$1223=$B$2)+(Data!$M$2:$M$1223=$B$3)+(Data!$M$2:$M$1223=$B$4) )*(Data!$F$2:$F$1223) )=0,"N/A",SUMPRODUCT( (Data!$A$2:$A$1223=$A23)*(Data!$B$2:$B$1223=$B23)*(Data!$C$2:$C$1223=$B$1)*(Data!$D$2:$D$1223=AT$7)*( (Data!$M$2:$M$1223=$B$2)+(Data!$M$2:$M$1223=$B$3)+(Data!$M$2:$M$1223=$B$4) )*(Data!$F$2:$F$1223&gt;=AT$8) ) )</f>
        <v>N/A</v>
      </c>
      <c r="AU23" s="6" t="str">
        <f>IF( SUMPRODUCT( (Data!$A$2:$A$1223=$A23)*(Data!$B$2:$B$1223=$B23)*(Data!$C$2:$C$1223=$B$1)*(Data!$D$2:$D$1223=AU$7)*( (Data!$M$2:$M$1223=$B$2)+(Data!$M$2:$M$1223=$B$3)+(Data!$M$2:$M$1223=$B$4) )*(Data!$F$2:$F$1223) )=0,"N/A",SUMPRODUCT( (Data!$A$2:$A$1223=$A23)*(Data!$B$2:$B$1223=$B23)*(Data!$C$2:$C$1223=$B$1)*(Data!$D$2:$D$1223=AU$7)*( (Data!$M$2:$M$1223=$B$2)+(Data!$M$2:$M$1223=$B$3)+(Data!$M$2:$M$1223=$B$4) )*(Data!$F$2:$F$1223&gt;=AU$8) ) )</f>
        <v>N/A</v>
      </c>
      <c r="AV23" s="6" t="str">
        <f t="shared" si="93"/>
        <v>N/A</v>
      </c>
      <c r="AZ23" s="6" t="str">
        <f>IF( SUMPRODUCT( (Data!$A$2:$A$1223=$A23)*(Data!$B$2:$B$1223=$B23)*(Data!$C$2:$C$1223=$B$1)*(Data!$D$2:$D$1223=AZ$7)*( (Data!$M$2:$M$1223=$B$2)+(Data!$M$2:$M$1223=$B$3)+(Data!$M$2:$M$1223=$B$4) )*(Data!$L$2:$L$1223) )=0,"N/A",SUMPRODUCT( (Data!$A$2:$A$1223=$A23)*(Data!$B$2:$B$1223=$B23)*(Data!$C$2:$C$1223=$B$1)*(Data!$D$2:$D$1223=AZ$7)*( (Data!$M$2:$M$1223=$B$2)+(Data!$M$2:$M$1223=$B$3)+(Data!$M$2:$M$1223=$B$4) )*(Data!$L$2:$L$1223&lt;=AZ$8) ) )</f>
        <v>N/A</v>
      </c>
      <c r="BA23" s="6" t="str">
        <f>IF( SUMPRODUCT( (Data!$A$2:$A$1223=$A23)*(Data!$B$2:$B$1223=$B23)*(Data!$C$2:$C$1223=$B$1)*(Data!$D$2:$D$1223=BA$7)*( (Data!$M$2:$M$1223=$B$2)+(Data!$M$2:$M$1223=$B$3)+(Data!$M$2:$M$1223=$B$4) )*(Data!$L$2:$L$1223) )=0,"N/A",SUMPRODUCT( (Data!$A$2:$A$1223=$A23)*(Data!$B$2:$B$1223=$B23)*(Data!$C$2:$C$1223=$B$1)*(Data!$D$2:$D$1223=BA$7)*( (Data!$M$2:$M$1223=$B$2)+(Data!$M$2:$M$1223=$B$3)+(Data!$M$2:$M$1223=$B$4) )*(Data!$L$2:$L$1223&lt;=BA$8) ) )</f>
        <v>N/A</v>
      </c>
      <c r="BB23" s="6" t="str">
        <f>IF( SUMPRODUCT( (Data!$A$2:$A$1223=$A23)*(Data!$B$2:$B$1223=$B23)*(Data!$C$2:$C$1223=$B$1)*(Data!$D$2:$D$1223=BB$7)*( (Data!$M$2:$M$1223=$B$2)+(Data!$M$2:$M$1223=$B$3)+(Data!$M$2:$M$1223=$B$4) )*(Data!$L$2:$L$1223) )=0,"N/A",SUMPRODUCT( (Data!$A$2:$A$1223=$A23)*(Data!$B$2:$B$1223=$B23)*(Data!$C$2:$C$1223=$B$1)*(Data!$D$2:$D$1223=BB$7)*( (Data!$M$2:$M$1223=$B$2)+(Data!$M$2:$M$1223=$B$3)+(Data!$M$2:$M$1223=$B$4) )*(Data!$L$2:$L$1223&lt;=BB$8) ) )</f>
        <v>N/A</v>
      </c>
      <c r="BC23" s="6" t="str">
        <f>IF( SUMPRODUCT( (Data!$A$2:$A$1223=$A23)*(Data!$B$2:$B$1223=$B23)*(Data!$C$2:$C$1223=$B$1)*(Data!$D$2:$D$1223=BC$7)*( (Data!$M$2:$M$1223=$B$2)+(Data!$M$2:$M$1223=$B$3)+(Data!$M$2:$M$1223=$B$4) )*(Data!$L$2:$L$1223) )=0,"N/A",SUMPRODUCT( (Data!$A$2:$A$1223=$A23)*(Data!$B$2:$B$1223=$B23)*(Data!$C$2:$C$1223=$B$1)*(Data!$D$2:$D$1223=BC$7)*( (Data!$M$2:$M$1223=$B$2)+(Data!$M$2:$M$1223=$B$3)+(Data!$M$2:$M$1223=$B$4) )*(Data!$L$2:$L$1223&lt;=BC$8) ) )</f>
        <v>N/A</v>
      </c>
      <c r="BD23" s="6" t="str">
        <f>IF( SUMPRODUCT( (Data!$A$2:$A$1223=$A23)*(Data!$B$2:$B$1223=$B23)*(Data!$C$2:$C$1223=$B$1)*(Data!$D$2:$D$1223=BD$7)*( (Data!$M$2:$M$1223=$B$2)+(Data!$M$2:$M$1223=$B$3)+(Data!$M$2:$M$1223=$B$4) )*(Data!$L$2:$L$1223) )=0,"N/A",SUMPRODUCT( (Data!$A$2:$A$1223=$A23)*(Data!$B$2:$B$1223=$B23)*(Data!$C$2:$C$1223=$B$1)*(Data!$D$2:$D$1223=BD$7)*( (Data!$M$2:$M$1223=$B$2)+(Data!$M$2:$M$1223=$B$3)+(Data!$M$2:$M$1223=$B$4) )*(Data!$L$2:$L$1223&lt;=BD$8) ) )</f>
        <v>N/A</v>
      </c>
      <c r="BE23" s="6" t="str">
        <f>IF( SUMPRODUCT( (Data!$A$2:$A$1223=$A23)*(Data!$B$2:$B$1223=$B23)*(Data!$C$2:$C$1223=$B$1)*(Data!$D$2:$D$1223=BE$7)*( (Data!$M$2:$M$1223=$B$2)+(Data!$M$2:$M$1223=$B$3)+(Data!$M$2:$M$1223=$B$4) )*(Data!$L$2:$L$1223) )=0,"N/A",SUMPRODUCT( (Data!$A$2:$A$1223=$A23)*(Data!$B$2:$B$1223=$B23)*(Data!$C$2:$C$1223=$B$1)*(Data!$D$2:$D$1223=BE$7)*( (Data!$M$2:$M$1223=$B$2)+(Data!$M$2:$M$1223=$B$3)+(Data!$M$2:$M$1223=$B$4) )*(Data!$L$2:$L$1223&lt;=BE$8) ) )</f>
        <v>N/A</v>
      </c>
      <c r="BF23" s="6" t="str">
        <f>IF( SUMPRODUCT( (Data!$A$2:$A$1223=$A23)*(Data!$B$2:$B$1223=$B23)*(Data!$C$2:$C$1223=$B$1)*(Data!$D$2:$D$1223=BF$7)*( (Data!$M$2:$M$1223=$B$2)+(Data!$M$2:$M$1223=$B$3)+(Data!$M$2:$M$1223=$B$4) )*(Data!$L$2:$L$1223) )=0,"N/A",SUMPRODUCT( (Data!$A$2:$A$1223=$A23)*(Data!$B$2:$B$1223=$B23)*(Data!$C$2:$C$1223=$B$1)*(Data!$D$2:$D$1223=BF$7)*( (Data!$M$2:$M$1223=$B$2)+(Data!$M$2:$M$1223=$B$3)+(Data!$M$2:$M$1223=$B$4) )*(Data!$L$2:$L$1223&lt;=BF$8) ) )</f>
        <v>N/A</v>
      </c>
      <c r="BG23" s="6" t="str">
        <f>IF( SUMPRODUCT( (Data!$A$2:$A$1223=$A23)*(Data!$B$2:$B$1223=$B23)*(Data!$C$2:$C$1223=$B$1)*(Data!$D$2:$D$1223=BG$7)*( (Data!$M$2:$M$1223=$B$2)+(Data!$M$2:$M$1223=$B$3)+(Data!$M$2:$M$1223=$B$4) )*(Data!$L$2:$L$1223) )=0,"N/A",SUMPRODUCT( (Data!$A$2:$A$1223=$A23)*(Data!$B$2:$B$1223=$B23)*(Data!$C$2:$C$1223=$B$1)*(Data!$D$2:$D$1223=BG$7)*( (Data!$M$2:$M$1223=$B$2)+(Data!$M$2:$M$1223=$B$3)+(Data!$M$2:$M$1223=$B$4) )*(Data!$L$2:$L$1223&lt;=BG$8) ) )</f>
        <v>N/A</v>
      </c>
      <c r="BH23" s="6" t="str">
        <f t="shared" si="94"/>
        <v>N/A</v>
      </c>
      <c r="BL23" s="6" t="str">
        <f t="shared" si="95"/>
        <v>N/A</v>
      </c>
      <c r="BM23" s="6" t="str">
        <f t="shared" si="42"/>
        <v>N/A</v>
      </c>
      <c r="BN23" s="6" t="str">
        <f t="shared" si="43"/>
        <v>N/A</v>
      </c>
      <c r="BO23" s="6" t="str">
        <f t="shared" si="96"/>
        <v>N/A</v>
      </c>
      <c r="BP23" s="6" t="str">
        <f t="shared" si="97"/>
        <v>N/A</v>
      </c>
      <c r="BQ23" s="6" t="str">
        <f t="shared" si="98"/>
        <v>N/A</v>
      </c>
      <c r="BR23" s="6" t="str">
        <f t="shared" si="98"/>
        <v>N/A</v>
      </c>
      <c r="BS23" s="6" t="str">
        <f t="shared" si="98"/>
        <v>N/A</v>
      </c>
      <c r="BT23" s="6" t="str">
        <f t="shared" si="99"/>
        <v>N/A</v>
      </c>
      <c r="BX23" s="6" t="str">
        <f t="shared" si="100"/>
        <v>N/A</v>
      </c>
      <c r="BY23" s="6" t="str">
        <f t="shared" si="49"/>
        <v>N/A</v>
      </c>
      <c r="BZ23" s="6" t="str">
        <f t="shared" si="50"/>
        <v>N/A</v>
      </c>
      <c r="CA23" s="6" t="str">
        <f t="shared" si="101"/>
        <v>N/A</v>
      </c>
      <c r="CB23" s="6" t="str">
        <f t="shared" si="102"/>
        <v>N/A</v>
      </c>
      <c r="CC23" s="6" t="str">
        <f t="shared" si="103"/>
        <v>N/A</v>
      </c>
      <c r="CD23" s="6" t="str">
        <f t="shared" si="103"/>
        <v>N/A</v>
      </c>
      <c r="CE23" s="6" t="str">
        <f t="shared" si="103"/>
        <v>N/A</v>
      </c>
      <c r="CF23" s="6" t="str">
        <f t="shared" si="104"/>
        <v>N/A</v>
      </c>
    </row>
    <row r="24" spans="1:84" x14ac:dyDescent="0.25">
      <c r="A24" s="24" t="s">
        <v>78</v>
      </c>
      <c r="B24" s="7" t="s">
        <v>73</v>
      </c>
      <c r="C24" s="31"/>
      <c r="D24" s="6" t="str">
        <f>IF( SUMPRODUCT( (Data!$A$2:$A$1223=$A24)*(Data!$B$2:$B$1223=$B24)*(Data!$C$2:$C$1223=$B$1)*(Data!$D$2:$D$1223=D$7)*( (Data!$M$2:$M$1223=$B$2)+(Data!$M$2:$M$1223=$B$3)+(Data!$M$2:$M$1223=$B$4) )*(Data!$E$2:$E$1223) )=0,"N/A",SUMPRODUCT( (Data!$A$2:$A$1223=$A24)*(Data!$B$2:$B$1223=$B24)*(Data!$C$2:$C$1223=$B$1)*(Data!$D$2:$D$1223=D$7)*( (Data!$M$2:$M$1223=$B$2)+(Data!$M$2:$M$1223=$B$3)+(Data!$M$2:$M$1223=$B$4) )*(Data!$E$2:$E$1223&gt;=D$8) ) )</f>
        <v>N/A</v>
      </c>
      <c r="E24" s="6" t="str">
        <f>IF( SUMPRODUCT( (Data!$A$2:$A$1223=$A24)*(Data!$B$2:$B$1223=$B24)*(Data!$C$2:$C$1223=$B$1)*(Data!$D$2:$D$1223=E$7)*( (Data!$M$2:$M$1223=$B$2)+(Data!$M$2:$M$1223=$B$3)+(Data!$M$2:$M$1223=$B$4) )*(Data!$E$2:$E$1223) )=0,"N/A",SUMPRODUCT( (Data!$A$2:$A$1223=$A24)*(Data!$B$2:$B$1223=$B24)*(Data!$C$2:$C$1223=$B$1)*(Data!$D$2:$D$1223=E$7)*( (Data!$M$2:$M$1223=$B$2)+(Data!$M$2:$M$1223=$B$3)+(Data!$M$2:$M$1223=$B$4) )*(Data!$E$2:$E$1223&gt;=E$8) ) )</f>
        <v>N/A</v>
      </c>
      <c r="F24" s="6">
        <f>IF( SUMPRODUCT( (Data!$A$2:$A$1223=$A24)*(Data!$B$2:$B$1223=$B24)*(Data!$C$2:$C$1223=$B$1)*(Data!$D$2:$D$1223=F$7)*( (Data!$M$2:$M$1223=$B$2)+(Data!$M$2:$M$1223=$B$3)+(Data!$M$2:$M$1223=$B$4) )*(Data!$E$2:$E$1223) )=0,"N/A",SUMPRODUCT( (Data!$A$2:$A$1223=$A24)*(Data!$B$2:$B$1223=$B24)*(Data!$C$2:$C$1223=$B$1)*(Data!$D$2:$D$1223=F$7)*( (Data!$M$2:$M$1223=$B$2)+(Data!$M$2:$M$1223=$B$3)+(Data!$M$2:$M$1223=$B$4) )*(Data!$E$2:$E$1223&gt;=F$8) ) )</f>
        <v>1</v>
      </c>
      <c r="G24" s="6" t="str">
        <f>IF( SUMPRODUCT( (Data!$A$2:$A$1223=$A24)*(Data!$B$2:$B$1223=$B24)*(Data!$C$2:$C$1223=$B$1)*(Data!$D$2:$D$1223=G$7)*( (Data!$M$2:$M$1223=$B$2)+(Data!$M$2:$M$1223=$B$3)+(Data!$M$2:$M$1223=$B$4) )*(Data!$E$2:$E$1223) )=0,"N/A",SUMPRODUCT( (Data!$A$2:$A$1223=$A24)*(Data!$B$2:$B$1223=$B24)*(Data!$C$2:$C$1223=$B$1)*(Data!$D$2:$D$1223=G$7)*( (Data!$M$2:$M$1223=$B$2)+(Data!$M$2:$M$1223=$B$3)+(Data!$M$2:$M$1223=$B$4) )*(Data!$E$2:$E$1223&gt;=G$8) ) )</f>
        <v>N/A</v>
      </c>
      <c r="H24" s="6" t="str">
        <f>IF( SUMPRODUCT( (Data!$A$2:$A$1223=$A24)*(Data!$B$2:$B$1223=$B24)*(Data!$C$2:$C$1223=$B$1)*(Data!$D$2:$D$1223=H$7)*( (Data!$M$2:$M$1223=$B$2)+(Data!$M$2:$M$1223=$B$3)+(Data!$M$2:$M$1223=$B$4) )*(Data!$E$2:$E$1223) )=0,"N/A",SUMPRODUCT( (Data!$A$2:$A$1223=$A24)*(Data!$B$2:$B$1223=$B24)*(Data!$C$2:$C$1223=$B$1)*(Data!$D$2:$D$1223=H$7)*( (Data!$M$2:$M$1223=$B$2)+(Data!$M$2:$M$1223=$B$3)+(Data!$M$2:$M$1223=$B$4) )*(Data!$E$2:$E$1223&gt;=H$8) ) )</f>
        <v>N/A</v>
      </c>
      <c r="I24" s="6">
        <f>IF( SUMPRODUCT( (Data!$A$2:$A$1223=$A24)*(Data!$B$2:$B$1223=$B24)*(Data!$C$2:$C$1223=$B$1)*(Data!$D$2:$D$1223=I$7)*( (Data!$M$2:$M$1223=$B$2)+(Data!$M$2:$M$1223=$B$3)+(Data!$M$2:$M$1223=$B$4) )*(Data!$E$2:$E$1223) )=0,"N/A",SUMPRODUCT( (Data!$A$2:$A$1223=$A24)*(Data!$B$2:$B$1223=$B24)*(Data!$C$2:$C$1223=$B$1)*(Data!$D$2:$D$1223=I$7)*( (Data!$M$2:$M$1223=$B$2)+(Data!$M$2:$M$1223=$B$3)+(Data!$M$2:$M$1223=$B$4) )*(Data!$E$2:$E$1223&gt;=I$8) ) )</f>
        <v>1</v>
      </c>
      <c r="J24" s="6" t="str">
        <f>IF( SUMPRODUCT( (Data!$A$2:$A$1223=$A24)*(Data!$B$2:$B$1223=$B24)*(Data!$C$2:$C$1223=$B$1)*(Data!$D$2:$D$1223=J$7)*( (Data!$M$2:$M$1223=$B$2)+(Data!$M$2:$M$1223=$B$3)+(Data!$M$2:$M$1223=$B$4) )*(Data!$E$2:$E$1223) )=0,"N/A",SUMPRODUCT( (Data!$A$2:$A$1223=$A24)*(Data!$B$2:$B$1223=$B24)*(Data!$C$2:$C$1223=$B$1)*(Data!$D$2:$D$1223=J$7)*( (Data!$M$2:$M$1223=$B$2)+(Data!$M$2:$M$1223=$B$3)+(Data!$M$2:$M$1223=$B$4) )*(Data!$E$2:$E$1223&gt;=J$8) ) )</f>
        <v>N/A</v>
      </c>
      <c r="K24" s="6">
        <f>IF( SUMPRODUCT( (Data!$A$2:$A$1223=$A24)*(Data!$B$2:$B$1223=$B24)*(Data!$C$2:$C$1223=$B$1)*(Data!$D$2:$D$1223=K$7)*( (Data!$M$2:$M$1223=$B$2)+(Data!$M$2:$M$1223=$B$3)+(Data!$M$2:$M$1223=$B$4) )*(Data!$E$2:$E$1223) )=0,"N/A",SUMPRODUCT( (Data!$A$2:$A$1223=$A24)*(Data!$B$2:$B$1223=$B24)*(Data!$C$2:$C$1223=$B$1)*(Data!$D$2:$D$1223=K$7)*( (Data!$M$2:$M$1223=$B$2)+(Data!$M$2:$M$1223=$B$3)+(Data!$M$2:$M$1223=$B$4) )*(Data!$E$2:$E$1223&gt;=K$8) ) )</f>
        <v>1</v>
      </c>
      <c r="L24" s="6">
        <f t="shared" si="86"/>
        <v>1</v>
      </c>
      <c r="P24" s="6" t="str">
        <f>IF( SUMPRODUCT( (Data!$A$2:$A$1223=$A24)*(Data!$B$2:$B$1223=$B24)*(Data!$C$2:$C$1223=$B$1)*(Data!$D$2:$D$1223=P$7)*( (Data!$M$2:$M$1223=$B$2)+(Data!$M$2:$M$1223=$B$3)+(Data!$M$2:$M$1223=$B$4) )*(Data!$K$2:$K$1223) )=0,"N/A",SUMPRODUCT( (Data!$A$2:$A$1223=$A24)*(Data!$B$2:$B$1223=$B24)*(Data!$C$2:$C$1223=$B$1)*(Data!$D$2:$D$1223=P$7)*( (Data!$M$2:$M$1223=$B$2)+(Data!$M$2:$M$1223=$B$3)+(Data!$M$2:$M$1223=$B$4) )*(Data!$K$2:$K$1223&lt;=P$8) ) )</f>
        <v>N/A</v>
      </c>
      <c r="Q24" s="6" t="str">
        <f>IF( SUMPRODUCT( (Data!$A$2:$A$1223=$A24)*(Data!$B$2:$B$1223=$B24)*(Data!$C$2:$C$1223=$B$1)*(Data!$D$2:$D$1223=Q$7)*( (Data!$M$2:$M$1223=$B$2)+(Data!$M$2:$M$1223=$B$3)+(Data!$M$2:$M$1223=$B$4) )*(Data!$K$2:$K$1223) )=0,"N/A",SUMPRODUCT( (Data!$A$2:$A$1223=$A24)*(Data!$B$2:$B$1223=$B24)*(Data!$C$2:$C$1223=$B$1)*(Data!$D$2:$D$1223=Q$7)*( (Data!$M$2:$M$1223=$B$2)+(Data!$M$2:$M$1223=$B$3)+(Data!$M$2:$M$1223=$B$4) )*(Data!$K$2:$K$1223&lt;=Q$8) ) )</f>
        <v>N/A</v>
      </c>
      <c r="R24" s="6">
        <f>IF( SUMPRODUCT( (Data!$A$2:$A$1223=$A24)*(Data!$B$2:$B$1223=$B24)*(Data!$C$2:$C$1223=$B$1)*(Data!$D$2:$D$1223=R$7)*( (Data!$M$2:$M$1223=$B$2)+(Data!$M$2:$M$1223=$B$3)+(Data!$M$2:$M$1223=$B$4) )*(Data!$K$2:$K$1223) )=0,"N/A",SUMPRODUCT( (Data!$A$2:$A$1223=$A24)*(Data!$B$2:$B$1223=$B24)*(Data!$C$2:$C$1223=$B$1)*(Data!$D$2:$D$1223=R$7)*( (Data!$M$2:$M$1223=$B$2)+(Data!$M$2:$M$1223=$B$3)+(Data!$M$2:$M$1223=$B$4) )*(Data!$K$2:$K$1223&lt;=R$8) ) )</f>
        <v>0</v>
      </c>
      <c r="S24" s="6" t="str">
        <f>IF( SUMPRODUCT( (Data!$A$2:$A$1223=$A24)*(Data!$B$2:$B$1223=$B24)*(Data!$C$2:$C$1223=$B$1)*(Data!$D$2:$D$1223=S$7)*( (Data!$M$2:$M$1223=$B$2)+(Data!$M$2:$M$1223=$B$3)+(Data!$M$2:$M$1223=$B$4) )*(Data!$K$2:$K$1223) )=0,"N/A",SUMPRODUCT( (Data!$A$2:$A$1223=$A24)*(Data!$B$2:$B$1223=$B24)*(Data!$C$2:$C$1223=$B$1)*(Data!$D$2:$D$1223=S$7)*( (Data!$M$2:$M$1223=$B$2)+(Data!$M$2:$M$1223=$B$3)+(Data!$M$2:$M$1223=$B$4) )*(Data!$K$2:$K$1223&lt;=S$8) ) )</f>
        <v>N/A</v>
      </c>
      <c r="T24" s="6" t="str">
        <f>IF( SUMPRODUCT( (Data!$A$2:$A$1223=$A24)*(Data!$B$2:$B$1223=$B24)*(Data!$C$2:$C$1223=$B$1)*(Data!$D$2:$D$1223=T$7)*( (Data!$M$2:$M$1223=$B$2)+(Data!$M$2:$M$1223=$B$3)+(Data!$M$2:$M$1223=$B$4) )*(Data!$K$2:$K$1223) )=0,"N/A",SUMPRODUCT( (Data!$A$2:$A$1223=$A24)*(Data!$B$2:$B$1223=$B24)*(Data!$C$2:$C$1223=$B$1)*(Data!$D$2:$D$1223=T$7)*( (Data!$M$2:$M$1223=$B$2)+(Data!$M$2:$M$1223=$B$3)+(Data!$M$2:$M$1223=$B$4) )*(Data!$K$2:$K$1223&lt;=T$8) ) )</f>
        <v>N/A</v>
      </c>
      <c r="U24" s="6">
        <f>IF( SUMPRODUCT( (Data!$A$2:$A$1223=$A24)*(Data!$B$2:$B$1223=$B24)*(Data!$C$2:$C$1223=$B$1)*(Data!$D$2:$D$1223=U$7)*( (Data!$M$2:$M$1223=$B$2)+(Data!$M$2:$M$1223=$B$3)+(Data!$M$2:$M$1223=$B$4) )*(Data!$K$2:$K$1223) )=0,"N/A",SUMPRODUCT( (Data!$A$2:$A$1223=$A24)*(Data!$B$2:$B$1223=$B24)*(Data!$C$2:$C$1223=$B$1)*(Data!$D$2:$D$1223=U$7)*( (Data!$M$2:$M$1223=$B$2)+(Data!$M$2:$M$1223=$B$3)+(Data!$M$2:$M$1223=$B$4) )*(Data!$K$2:$K$1223&lt;=U$8) ) )</f>
        <v>1</v>
      </c>
      <c r="V24" s="6" t="str">
        <f>IF( SUMPRODUCT( (Data!$A$2:$A$1223=$A24)*(Data!$B$2:$B$1223=$B24)*(Data!$C$2:$C$1223=$B$1)*(Data!$D$2:$D$1223=V$7)*( (Data!$M$2:$M$1223=$B$2)+(Data!$M$2:$M$1223=$B$3)+(Data!$M$2:$M$1223=$B$4) )*(Data!$K$2:$K$1223) )=0,"N/A",SUMPRODUCT( (Data!$A$2:$A$1223=$A24)*(Data!$B$2:$B$1223=$B24)*(Data!$C$2:$C$1223=$B$1)*(Data!$D$2:$D$1223=V$7)*( (Data!$M$2:$M$1223=$B$2)+(Data!$M$2:$M$1223=$B$3)+(Data!$M$2:$M$1223=$B$4) )*(Data!$K$2:$K$1223&lt;=V$8) ) )</f>
        <v>N/A</v>
      </c>
      <c r="W24" s="6">
        <f>IF( SUMPRODUCT( (Data!$A$2:$A$1223=$A24)*(Data!$B$2:$B$1223=$B24)*(Data!$C$2:$C$1223=$B$1)*(Data!$D$2:$D$1223=W$7)*( (Data!$M$2:$M$1223=$B$2)+(Data!$M$2:$M$1223=$B$3)+(Data!$M$2:$M$1223=$B$4) )*(Data!$K$2:$K$1223) )=0,"N/A",SUMPRODUCT( (Data!$A$2:$A$1223=$A24)*(Data!$B$2:$B$1223=$B24)*(Data!$C$2:$C$1223=$B$1)*(Data!$D$2:$D$1223=W$7)*( (Data!$M$2:$M$1223=$B$2)+(Data!$M$2:$M$1223=$B$3)+(Data!$M$2:$M$1223=$B$4) )*(Data!$K$2:$K$1223&lt;=W$8) ) )</f>
        <v>0</v>
      </c>
      <c r="X24" s="6">
        <f t="shared" si="87"/>
        <v>0</v>
      </c>
      <c r="AB24" s="6" t="str">
        <f t="shared" si="88"/>
        <v>N/A</v>
      </c>
      <c r="AC24" s="6" t="str">
        <f t="shared" si="33"/>
        <v>N/A</v>
      </c>
      <c r="AD24" s="6">
        <f t="shared" si="34"/>
        <v>0</v>
      </c>
      <c r="AE24" s="6" t="str">
        <f t="shared" si="89"/>
        <v>N/A</v>
      </c>
      <c r="AF24" s="6" t="str">
        <f t="shared" si="90"/>
        <v>N/A</v>
      </c>
      <c r="AG24" s="6">
        <f t="shared" si="91"/>
        <v>1</v>
      </c>
      <c r="AH24" s="6" t="str">
        <f t="shared" si="91"/>
        <v>N/A</v>
      </c>
      <c r="AI24" s="6">
        <f t="shared" si="91"/>
        <v>0</v>
      </c>
      <c r="AJ24" s="6">
        <f t="shared" si="92"/>
        <v>0</v>
      </c>
      <c r="AN24" s="6" t="str">
        <f>IF( SUMPRODUCT( (Data!$A$2:$A$1223=$A24)*(Data!$B$2:$B$1223=$B24)*(Data!$C$2:$C$1223=$B$1)*(Data!$D$2:$D$1223=AN$7)*( (Data!$M$2:$M$1223=$B$2)+(Data!$M$2:$M$1223=$B$3)+(Data!$M$2:$M$1223=$B$4) )*(Data!$F$2:$F$1223) )=0,"N/A",SUMPRODUCT( (Data!$A$2:$A$1223=$A24)*(Data!$B$2:$B$1223=$B24)*(Data!$C$2:$C$1223=$B$1)*(Data!$D$2:$D$1223=AN$7)*( (Data!$M$2:$M$1223=$B$2)+(Data!$M$2:$M$1223=$B$3)+(Data!$M$2:$M$1223=$B$4) )*(Data!$F$2:$F$1223&gt;=AN$8) ) )</f>
        <v>N/A</v>
      </c>
      <c r="AO24" s="6" t="str">
        <f>IF( SUMPRODUCT( (Data!$A$2:$A$1223=$A24)*(Data!$B$2:$B$1223=$B24)*(Data!$C$2:$C$1223=$B$1)*(Data!$D$2:$D$1223=AO$7)*( (Data!$M$2:$M$1223=$B$2)+(Data!$M$2:$M$1223=$B$3)+(Data!$M$2:$M$1223=$B$4) )*(Data!$F$2:$F$1223) )=0,"N/A",SUMPRODUCT( (Data!$A$2:$A$1223=$A24)*(Data!$B$2:$B$1223=$B24)*(Data!$C$2:$C$1223=$B$1)*(Data!$D$2:$D$1223=AO$7)*( (Data!$M$2:$M$1223=$B$2)+(Data!$M$2:$M$1223=$B$3)+(Data!$M$2:$M$1223=$B$4) )*(Data!$F$2:$F$1223&gt;=AO$8) ) )</f>
        <v>N/A</v>
      </c>
      <c r="AP24" s="6" t="str">
        <f>IF( SUMPRODUCT( (Data!$A$2:$A$1223=$A24)*(Data!$B$2:$B$1223=$B24)*(Data!$C$2:$C$1223=$B$1)*(Data!$D$2:$D$1223=AP$7)*( (Data!$M$2:$M$1223=$B$2)+(Data!$M$2:$M$1223=$B$3)+(Data!$M$2:$M$1223=$B$4) )*(Data!$F$2:$F$1223) )=0,"N/A",SUMPRODUCT( (Data!$A$2:$A$1223=$A24)*(Data!$B$2:$B$1223=$B24)*(Data!$C$2:$C$1223=$B$1)*(Data!$D$2:$D$1223=AP$7)*( (Data!$M$2:$M$1223=$B$2)+(Data!$M$2:$M$1223=$B$3)+(Data!$M$2:$M$1223=$B$4) )*(Data!$F$2:$F$1223&gt;=AP$8) ) )</f>
        <v>N/A</v>
      </c>
      <c r="AQ24" s="6" t="str">
        <f>IF( SUMPRODUCT( (Data!$A$2:$A$1223=$A24)*(Data!$B$2:$B$1223=$B24)*(Data!$C$2:$C$1223=$B$1)*(Data!$D$2:$D$1223=AQ$7)*( (Data!$M$2:$M$1223=$B$2)+(Data!$M$2:$M$1223=$B$3)+(Data!$M$2:$M$1223=$B$4) )*(Data!$F$2:$F$1223) )=0,"N/A",SUMPRODUCT( (Data!$A$2:$A$1223=$A24)*(Data!$B$2:$B$1223=$B24)*(Data!$C$2:$C$1223=$B$1)*(Data!$D$2:$D$1223=AQ$7)*( (Data!$M$2:$M$1223=$B$2)+(Data!$M$2:$M$1223=$B$3)+(Data!$M$2:$M$1223=$B$4) )*(Data!$F$2:$F$1223&gt;=AQ$8) ) )</f>
        <v>N/A</v>
      </c>
      <c r="AR24" s="6" t="str">
        <f>IF( SUMPRODUCT( (Data!$A$2:$A$1223=$A24)*(Data!$B$2:$B$1223=$B24)*(Data!$C$2:$C$1223=$B$1)*(Data!$D$2:$D$1223=AR$7)*( (Data!$M$2:$M$1223=$B$2)+(Data!$M$2:$M$1223=$B$3)+(Data!$M$2:$M$1223=$B$4) )*(Data!$F$2:$F$1223) )=0,"N/A",SUMPRODUCT( (Data!$A$2:$A$1223=$A24)*(Data!$B$2:$B$1223=$B24)*(Data!$C$2:$C$1223=$B$1)*(Data!$D$2:$D$1223=AR$7)*( (Data!$M$2:$M$1223=$B$2)+(Data!$M$2:$M$1223=$B$3)+(Data!$M$2:$M$1223=$B$4) )*(Data!$F$2:$F$1223&gt;=AR$8) ) )</f>
        <v>N/A</v>
      </c>
      <c r="AS24" s="6" t="str">
        <f>IF( SUMPRODUCT( (Data!$A$2:$A$1223=$A24)*(Data!$B$2:$B$1223=$B24)*(Data!$C$2:$C$1223=$B$1)*(Data!$D$2:$D$1223=AS$7)*( (Data!$M$2:$M$1223=$B$2)+(Data!$M$2:$M$1223=$B$3)+(Data!$M$2:$M$1223=$B$4) )*(Data!$F$2:$F$1223) )=0,"N/A",SUMPRODUCT( (Data!$A$2:$A$1223=$A24)*(Data!$B$2:$B$1223=$B24)*(Data!$C$2:$C$1223=$B$1)*(Data!$D$2:$D$1223=AS$7)*( (Data!$M$2:$M$1223=$B$2)+(Data!$M$2:$M$1223=$B$3)+(Data!$M$2:$M$1223=$B$4) )*(Data!$F$2:$F$1223&gt;=AS$8) ) )</f>
        <v>N/A</v>
      </c>
      <c r="AT24" s="6" t="str">
        <f>IF( SUMPRODUCT( (Data!$A$2:$A$1223=$A24)*(Data!$B$2:$B$1223=$B24)*(Data!$C$2:$C$1223=$B$1)*(Data!$D$2:$D$1223=AT$7)*( (Data!$M$2:$M$1223=$B$2)+(Data!$M$2:$M$1223=$B$3)+(Data!$M$2:$M$1223=$B$4) )*(Data!$F$2:$F$1223) )=0,"N/A",SUMPRODUCT( (Data!$A$2:$A$1223=$A24)*(Data!$B$2:$B$1223=$B24)*(Data!$C$2:$C$1223=$B$1)*(Data!$D$2:$D$1223=AT$7)*( (Data!$M$2:$M$1223=$B$2)+(Data!$M$2:$M$1223=$B$3)+(Data!$M$2:$M$1223=$B$4) )*(Data!$F$2:$F$1223&gt;=AT$8) ) )</f>
        <v>N/A</v>
      </c>
      <c r="AU24" s="6" t="str">
        <f>IF( SUMPRODUCT( (Data!$A$2:$A$1223=$A24)*(Data!$B$2:$B$1223=$B24)*(Data!$C$2:$C$1223=$B$1)*(Data!$D$2:$D$1223=AU$7)*( (Data!$M$2:$M$1223=$B$2)+(Data!$M$2:$M$1223=$B$3)+(Data!$M$2:$M$1223=$B$4) )*(Data!$F$2:$F$1223) )=0,"N/A",SUMPRODUCT( (Data!$A$2:$A$1223=$A24)*(Data!$B$2:$B$1223=$B24)*(Data!$C$2:$C$1223=$B$1)*(Data!$D$2:$D$1223=AU$7)*( (Data!$M$2:$M$1223=$B$2)+(Data!$M$2:$M$1223=$B$3)+(Data!$M$2:$M$1223=$B$4) )*(Data!$F$2:$F$1223&gt;=AU$8) ) )</f>
        <v>N/A</v>
      </c>
      <c r="AV24" s="6" t="str">
        <f t="shared" si="93"/>
        <v>N/A</v>
      </c>
      <c r="AZ24" s="6" t="str">
        <f>IF( SUMPRODUCT( (Data!$A$2:$A$1223=$A24)*(Data!$B$2:$B$1223=$B24)*(Data!$C$2:$C$1223=$B$1)*(Data!$D$2:$D$1223=AZ$7)*( (Data!$M$2:$M$1223=$B$2)+(Data!$M$2:$M$1223=$B$3)+(Data!$M$2:$M$1223=$B$4) )*(Data!$L$2:$L$1223) )=0,"N/A",SUMPRODUCT( (Data!$A$2:$A$1223=$A24)*(Data!$B$2:$B$1223=$B24)*(Data!$C$2:$C$1223=$B$1)*(Data!$D$2:$D$1223=AZ$7)*( (Data!$M$2:$M$1223=$B$2)+(Data!$M$2:$M$1223=$B$3)+(Data!$M$2:$M$1223=$B$4) )*(Data!$L$2:$L$1223&lt;=AZ$8) ) )</f>
        <v>N/A</v>
      </c>
      <c r="BA24" s="6" t="str">
        <f>IF( SUMPRODUCT( (Data!$A$2:$A$1223=$A24)*(Data!$B$2:$B$1223=$B24)*(Data!$C$2:$C$1223=$B$1)*(Data!$D$2:$D$1223=BA$7)*( (Data!$M$2:$M$1223=$B$2)+(Data!$M$2:$M$1223=$B$3)+(Data!$M$2:$M$1223=$B$4) )*(Data!$L$2:$L$1223) )=0,"N/A",SUMPRODUCT( (Data!$A$2:$A$1223=$A24)*(Data!$B$2:$B$1223=$B24)*(Data!$C$2:$C$1223=$B$1)*(Data!$D$2:$D$1223=BA$7)*( (Data!$M$2:$M$1223=$B$2)+(Data!$M$2:$M$1223=$B$3)+(Data!$M$2:$M$1223=$B$4) )*(Data!$L$2:$L$1223&lt;=BA$8) ) )</f>
        <v>N/A</v>
      </c>
      <c r="BB24" s="6" t="str">
        <f>IF( SUMPRODUCT( (Data!$A$2:$A$1223=$A24)*(Data!$B$2:$B$1223=$B24)*(Data!$C$2:$C$1223=$B$1)*(Data!$D$2:$D$1223=BB$7)*( (Data!$M$2:$M$1223=$B$2)+(Data!$M$2:$M$1223=$B$3)+(Data!$M$2:$M$1223=$B$4) )*(Data!$L$2:$L$1223) )=0,"N/A",SUMPRODUCT( (Data!$A$2:$A$1223=$A24)*(Data!$B$2:$B$1223=$B24)*(Data!$C$2:$C$1223=$B$1)*(Data!$D$2:$D$1223=BB$7)*( (Data!$M$2:$M$1223=$B$2)+(Data!$M$2:$M$1223=$B$3)+(Data!$M$2:$M$1223=$B$4) )*(Data!$L$2:$L$1223&lt;=BB$8) ) )</f>
        <v>N/A</v>
      </c>
      <c r="BC24" s="6" t="str">
        <f>IF( SUMPRODUCT( (Data!$A$2:$A$1223=$A24)*(Data!$B$2:$B$1223=$B24)*(Data!$C$2:$C$1223=$B$1)*(Data!$D$2:$D$1223=BC$7)*( (Data!$M$2:$M$1223=$B$2)+(Data!$M$2:$M$1223=$B$3)+(Data!$M$2:$M$1223=$B$4) )*(Data!$L$2:$L$1223) )=0,"N/A",SUMPRODUCT( (Data!$A$2:$A$1223=$A24)*(Data!$B$2:$B$1223=$B24)*(Data!$C$2:$C$1223=$B$1)*(Data!$D$2:$D$1223=BC$7)*( (Data!$M$2:$M$1223=$B$2)+(Data!$M$2:$M$1223=$B$3)+(Data!$M$2:$M$1223=$B$4) )*(Data!$L$2:$L$1223&lt;=BC$8) ) )</f>
        <v>N/A</v>
      </c>
      <c r="BD24" s="6" t="str">
        <f>IF( SUMPRODUCT( (Data!$A$2:$A$1223=$A24)*(Data!$B$2:$B$1223=$B24)*(Data!$C$2:$C$1223=$B$1)*(Data!$D$2:$D$1223=BD$7)*( (Data!$M$2:$M$1223=$B$2)+(Data!$M$2:$M$1223=$B$3)+(Data!$M$2:$M$1223=$B$4) )*(Data!$L$2:$L$1223) )=0,"N/A",SUMPRODUCT( (Data!$A$2:$A$1223=$A24)*(Data!$B$2:$B$1223=$B24)*(Data!$C$2:$C$1223=$B$1)*(Data!$D$2:$D$1223=BD$7)*( (Data!$M$2:$M$1223=$B$2)+(Data!$M$2:$M$1223=$B$3)+(Data!$M$2:$M$1223=$B$4) )*(Data!$L$2:$L$1223&lt;=BD$8) ) )</f>
        <v>N/A</v>
      </c>
      <c r="BE24" s="6" t="str">
        <f>IF( SUMPRODUCT( (Data!$A$2:$A$1223=$A24)*(Data!$B$2:$B$1223=$B24)*(Data!$C$2:$C$1223=$B$1)*(Data!$D$2:$D$1223=BE$7)*( (Data!$M$2:$M$1223=$B$2)+(Data!$M$2:$M$1223=$B$3)+(Data!$M$2:$M$1223=$B$4) )*(Data!$L$2:$L$1223) )=0,"N/A",SUMPRODUCT( (Data!$A$2:$A$1223=$A24)*(Data!$B$2:$B$1223=$B24)*(Data!$C$2:$C$1223=$B$1)*(Data!$D$2:$D$1223=BE$7)*( (Data!$M$2:$M$1223=$B$2)+(Data!$M$2:$M$1223=$B$3)+(Data!$M$2:$M$1223=$B$4) )*(Data!$L$2:$L$1223&lt;=BE$8) ) )</f>
        <v>N/A</v>
      </c>
      <c r="BF24" s="6" t="str">
        <f>IF( SUMPRODUCT( (Data!$A$2:$A$1223=$A24)*(Data!$B$2:$B$1223=$B24)*(Data!$C$2:$C$1223=$B$1)*(Data!$D$2:$D$1223=BF$7)*( (Data!$M$2:$M$1223=$B$2)+(Data!$M$2:$M$1223=$B$3)+(Data!$M$2:$M$1223=$B$4) )*(Data!$L$2:$L$1223) )=0,"N/A",SUMPRODUCT( (Data!$A$2:$A$1223=$A24)*(Data!$B$2:$B$1223=$B24)*(Data!$C$2:$C$1223=$B$1)*(Data!$D$2:$D$1223=BF$7)*( (Data!$M$2:$M$1223=$B$2)+(Data!$M$2:$M$1223=$B$3)+(Data!$M$2:$M$1223=$B$4) )*(Data!$L$2:$L$1223&lt;=BF$8) ) )</f>
        <v>N/A</v>
      </c>
      <c r="BG24" s="6" t="str">
        <f>IF( SUMPRODUCT( (Data!$A$2:$A$1223=$A24)*(Data!$B$2:$B$1223=$B24)*(Data!$C$2:$C$1223=$B$1)*(Data!$D$2:$D$1223=BG$7)*( (Data!$M$2:$M$1223=$B$2)+(Data!$M$2:$M$1223=$B$3)+(Data!$M$2:$M$1223=$B$4) )*(Data!$L$2:$L$1223) )=0,"N/A",SUMPRODUCT( (Data!$A$2:$A$1223=$A24)*(Data!$B$2:$B$1223=$B24)*(Data!$C$2:$C$1223=$B$1)*(Data!$D$2:$D$1223=BG$7)*( (Data!$M$2:$M$1223=$B$2)+(Data!$M$2:$M$1223=$B$3)+(Data!$M$2:$M$1223=$B$4) )*(Data!$L$2:$L$1223&lt;=BG$8) ) )</f>
        <v>N/A</v>
      </c>
      <c r="BH24" s="6" t="str">
        <f t="shared" si="94"/>
        <v>N/A</v>
      </c>
      <c r="BL24" s="6" t="str">
        <f t="shared" si="95"/>
        <v>N/A</v>
      </c>
      <c r="BM24" s="6" t="str">
        <f t="shared" si="42"/>
        <v>N/A</v>
      </c>
      <c r="BN24" s="6" t="str">
        <f t="shared" si="43"/>
        <v>N/A</v>
      </c>
      <c r="BO24" s="6" t="str">
        <f t="shared" si="96"/>
        <v>N/A</v>
      </c>
      <c r="BP24" s="6" t="str">
        <f t="shared" si="97"/>
        <v>N/A</v>
      </c>
      <c r="BQ24" s="6" t="str">
        <f t="shared" si="98"/>
        <v>N/A</v>
      </c>
      <c r="BR24" s="6" t="str">
        <f t="shared" si="98"/>
        <v>N/A</v>
      </c>
      <c r="BS24" s="6" t="str">
        <f t="shared" si="98"/>
        <v>N/A</v>
      </c>
      <c r="BT24" s="6" t="str">
        <f t="shared" si="99"/>
        <v>N/A</v>
      </c>
      <c r="BX24" s="6" t="str">
        <f t="shared" si="100"/>
        <v>N/A</v>
      </c>
      <c r="BY24" s="6" t="str">
        <f t="shared" si="49"/>
        <v>N/A</v>
      </c>
      <c r="BZ24" s="6" t="str">
        <f t="shared" si="50"/>
        <v>N/A</v>
      </c>
      <c r="CA24" s="6" t="str">
        <f t="shared" si="101"/>
        <v>N/A</v>
      </c>
      <c r="CB24" s="6" t="str">
        <f t="shared" si="102"/>
        <v>N/A</v>
      </c>
      <c r="CC24" s="6" t="str">
        <f t="shared" si="103"/>
        <v>N/A</v>
      </c>
      <c r="CD24" s="6" t="str">
        <f t="shared" si="103"/>
        <v>N/A</v>
      </c>
      <c r="CE24" s="6" t="str">
        <f t="shared" si="103"/>
        <v>N/A</v>
      </c>
      <c r="CF24" s="6" t="str">
        <f t="shared" si="104"/>
        <v>N/A</v>
      </c>
    </row>
    <row r="25" spans="1:84" x14ac:dyDescent="0.25">
      <c r="A25" s="24" t="s">
        <v>79</v>
      </c>
      <c r="B25" s="7" t="s">
        <v>73</v>
      </c>
      <c r="C25" s="31"/>
      <c r="D25" s="6" t="str">
        <f>IF( SUMPRODUCT( (Data!$A$2:$A$1223=$A25)*(Data!$B$2:$B$1223=$B25)*(Data!$C$2:$C$1223=$B$1)*(Data!$D$2:$D$1223=D$7)*( (Data!$M$2:$M$1223=$B$2)+(Data!$M$2:$M$1223=$B$3)+(Data!$M$2:$M$1223=$B$4) )*(Data!$E$2:$E$1223) )=0,"N/A",SUMPRODUCT( (Data!$A$2:$A$1223=$A25)*(Data!$B$2:$B$1223=$B25)*(Data!$C$2:$C$1223=$B$1)*(Data!$D$2:$D$1223=D$7)*( (Data!$M$2:$M$1223=$B$2)+(Data!$M$2:$M$1223=$B$3)+(Data!$M$2:$M$1223=$B$4) )*(Data!$E$2:$E$1223&gt;=D$8) ) )</f>
        <v>N/A</v>
      </c>
      <c r="E25" s="6" t="str">
        <f>IF( SUMPRODUCT( (Data!$A$2:$A$1223=$A25)*(Data!$B$2:$B$1223=$B25)*(Data!$C$2:$C$1223=$B$1)*(Data!$D$2:$D$1223=E$7)*( (Data!$M$2:$M$1223=$B$2)+(Data!$M$2:$M$1223=$B$3)+(Data!$M$2:$M$1223=$B$4) )*(Data!$E$2:$E$1223) )=0,"N/A",SUMPRODUCT( (Data!$A$2:$A$1223=$A25)*(Data!$B$2:$B$1223=$B25)*(Data!$C$2:$C$1223=$B$1)*(Data!$D$2:$D$1223=E$7)*( (Data!$M$2:$M$1223=$B$2)+(Data!$M$2:$M$1223=$B$3)+(Data!$M$2:$M$1223=$B$4) )*(Data!$E$2:$E$1223&gt;=E$8) ) )</f>
        <v>N/A</v>
      </c>
      <c r="F25" s="6">
        <f>IF( SUMPRODUCT( (Data!$A$2:$A$1223=$A25)*(Data!$B$2:$B$1223=$B25)*(Data!$C$2:$C$1223=$B$1)*(Data!$D$2:$D$1223=F$7)*( (Data!$M$2:$M$1223=$B$2)+(Data!$M$2:$M$1223=$B$3)+(Data!$M$2:$M$1223=$B$4) )*(Data!$E$2:$E$1223) )=0,"N/A",SUMPRODUCT( (Data!$A$2:$A$1223=$A25)*(Data!$B$2:$B$1223=$B25)*(Data!$C$2:$C$1223=$B$1)*(Data!$D$2:$D$1223=F$7)*( (Data!$M$2:$M$1223=$B$2)+(Data!$M$2:$M$1223=$B$3)+(Data!$M$2:$M$1223=$B$4) )*(Data!$E$2:$E$1223&gt;=F$8) ) )</f>
        <v>1</v>
      </c>
      <c r="G25" s="6" t="str">
        <f>IF( SUMPRODUCT( (Data!$A$2:$A$1223=$A25)*(Data!$B$2:$B$1223=$B25)*(Data!$C$2:$C$1223=$B$1)*(Data!$D$2:$D$1223=G$7)*( (Data!$M$2:$M$1223=$B$2)+(Data!$M$2:$M$1223=$B$3)+(Data!$M$2:$M$1223=$B$4) )*(Data!$E$2:$E$1223) )=0,"N/A",SUMPRODUCT( (Data!$A$2:$A$1223=$A25)*(Data!$B$2:$B$1223=$B25)*(Data!$C$2:$C$1223=$B$1)*(Data!$D$2:$D$1223=G$7)*( (Data!$M$2:$M$1223=$B$2)+(Data!$M$2:$M$1223=$B$3)+(Data!$M$2:$M$1223=$B$4) )*(Data!$E$2:$E$1223&gt;=G$8) ) )</f>
        <v>N/A</v>
      </c>
      <c r="H25" s="6" t="str">
        <f>IF( SUMPRODUCT( (Data!$A$2:$A$1223=$A25)*(Data!$B$2:$B$1223=$B25)*(Data!$C$2:$C$1223=$B$1)*(Data!$D$2:$D$1223=H$7)*( (Data!$M$2:$M$1223=$B$2)+(Data!$M$2:$M$1223=$B$3)+(Data!$M$2:$M$1223=$B$4) )*(Data!$E$2:$E$1223) )=0,"N/A",SUMPRODUCT( (Data!$A$2:$A$1223=$A25)*(Data!$B$2:$B$1223=$B25)*(Data!$C$2:$C$1223=$B$1)*(Data!$D$2:$D$1223=H$7)*( (Data!$M$2:$M$1223=$B$2)+(Data!$M$2:$M$1223=$B$3)+(Data!$M$2:$M$1223=$B$4) )*(Data!$E$2:$E$1223&gt;=H$8) ) )</f>
        <v>N/A</v>
      </c>
      <c r="I25" s="6">
        <f>IF( SUMPRODUCT( (Data!$A$2:$A$1223=$A25)*(Data!$B$2:$B$1223=$B25)*(Data!$C$2:$C$1223=$B$1)*(Data!$D$2:$D$1223=I$7)*( (Data!$M$2:$M$1223=$B$2)+(Data!$M$2:$M$1223=$B$3)+(Data!$M$2:$M$1223=$B$4) )*(Data!$E$2:$E$1223) )=0,"N/A",SUMPRODUCT( (Data!$A$2:$A$1223=$A25)*(Data!$B$2:$B$1223=$B25)*(Data!$C$2:$C$1223=$B$1)*(Data!$D$2:$D$1223=I$7)*( (Data!$M$2:$M$1223=$B$2)+(Data!$M$2:$M$1223=$B$3)+(Data!$M$2:$M$1223=$B$4) )*(Data!$E$2:$E$1223&gt;=I$8) ) )</f>
        <v>1</v>
      </c>
      <c r="J25" s="6" t="str">
        <f>IF( SUMPRODUCT( (Data!$A$2:$A$1223=$A25)*(Data!$B$2:$B$1223=$B25)*(Data!$C$2:$C$1223=$B$1)*(Data!$D$2:$D$1223=J$7)*( (Data!$M$2:$M$1223=$B$2)+(Data!$M$2:$M$1223=$B$3)+(Data!$M$2:$M$1223=$B$4) )*(Data!$E$2:$E$1223) )=0,"N/A",SUMPRODUCT( (Data!$A$2:$A$1223=$A25)*(Data!$B$2:$B$1223=$B25)*(Data!$C$2:$C$1223=$B$1)*(Data!$D$2:$D$1223=J$7)*( (Data!$M$2:$M$1223=$B$2)+(Data!$M$2:$M$1223=$B$3)+(Data!$M$2:$M$1223=$B$4) )*(Data!$E$2:$E$1223&gt;=J$8) ) )</f>
        <v>N/A</v>
      </c>
      <c r="K25" s="6">
        <f>IF( SUMPRODUCT( (Data!$A$2:$A$1223=$A25)*(Data!$B$2:$B$1223=$B25)*(Data!$C$2:$C$1223=$B$1)*(Data!$D$2:$D$1223=K$7)*( (Data!$M$2:$M$1223=$B$2)+(Data!$M$2:$M$1223=$B$3)+(Data!$M$2:$M$1223=$B$4) )*(Data!$E$2:$E$1223) )=0,"N/A",SUMPRODUCT( (Data!$A$2:$A$1223=$A25)*(Data!$B$2:$B$1223=$B25)*(Data!$C$2:$C$1223=$B$1)*(Data!$D$2:$D$1223=K$7)*( (Data!$M$2:$M$1223=$B$2)+(Data!$M$2:$M$1223=$B$3)+(Data!$M$2:$M$1223=$B$4) )*(Data!$E$2:$E$1223&gt;=K$8) ) )</f>
        <v>1</v>
      </c>
      <c r="L25" s="6">
        <f t="shared" ref="L25:L88" si="105">IF(COUNTIF(D25:I25,"&lt;&gt;N/A")=0,"N/A",PRODUCT(D25:I25))</f>
        <v>1</v>
      </c>
      <c r="P25" s="6" t="str">
        <f>IF( SUMPRODUCT( (Data!$A$2:$A$1223=$A25)*(Data!$B$2:$B$1223=$B25)*(Data!$C$2:$C$1223=$B$1)*(Data!$D$2:$D$1223=P$7)*( (Data!$M$2:$M$1223=$B$2)+(Data!$M$2:$M$1223=$B$3)+(Data!$M$2:$M$1223=$B$4) )*(Data!$K$2:$K$1223) )=0,"N/A",SUMPRODUCT( (Data!$A$2:$A$1223=$A25)*(Data!$B$2:$B$1223=$B25)*(Data!$C$2:$C$1223=$B$1)*(Data!$D$2:$D$1223=P$7)*( (Data!$M$2:$M$1223=$B$2)+(Data!$M$2:$M$1223=$B$3)+(Data!$M$2:$M$1223=$B$4) )*(Data!$K$2:$K$1223&lt;=P$8) ) )</f>
        <v>N/A</v>
      </c>
      <c r="Q25" s="6" t="str">
        <f>IF( SUMPRODUCT( (Data!$A$2:$A$1223=$A25)*(Data!$B$2:$B$1223=$B25)*(Data!$C$2:$C$1223=$B$1)*(Data!$D$2:$D$1223=Q$7)*( (Data!$M$2:$M$1223=$B$2)+(Data!$M$2:$M$1223=$B$3)+(Data!$M$2:$M$1223=$B$4) )*(Data!$K$2:$K$1223) )=0,"N/A",SUMPRODUCT( (Data!$A$2:$A$1223=$A25)*(Data!$B$2:$B$1223=$B25)*(Data!$C$2:$C$1223=$B$1)*(Data!$D$2:$D$1223=Q$7)*( (Data!$M$2:$M$1223=$B$2)+(Data!$M$2:$M$1223=$B$3)+(Data!$M$2:$M$1223=$B$4) )*(Data!$K$2:$K$1223&lt;=Q$8) ) )</f>
        <v>N/A</v>
      </c>
      <c r="R25" s="6">
        <f>IF( SUMPRODUCT( (Data!$A$2:$A$1223=$A25)*(Data!$B$2:$B$1223=$B25)*(Data!$C$2:$C$1223=$B$1)*(Data!$D$2:$D$1223=R$7)*( (Data!$M$2:$M$1223=$B$2)+(Data!$M$2:$M$1223=$B$3)+(Data!$M$2:$M$1223=$B$4) )*(Data!$K$2:$K$1223) )=0,"N/A",SUMPRODUCT( (Data!$A$2:$A$1223=$A25)*(Data!$B$2:$B$1223=$B25)*(Data!$C$2:$C$1223=$B$1)*(Data!$D$2:$D$1223=R$7)*( (Data!$M$2:$M$1223=$B$2)+(Data!$M$2:$M$1223=$B$3)+(Data!$M$2:$M$1223=$B$4) )*(Data!$K$2:$K$1223&lt;=R$8) ) )</f>
        <v>1</v>
      </c>
      <c r="S25" s="6" t="str">
        <f>IF( SUMPRODUCT( (Data!$A$2:$A$1223=$A25)*(Data!$B$2:$B$1223=$B25)*(Data!$C$2:$C$1223=$B$1)*(Data!$D$2:$D$1223=S$7)*( (Data!$M$2:$M$1223=$B$2)+(Data!$M$2:$M$1223=$B$3)+(Data!$M$2:$M$1223=$B$4) )*(Data!$K$2:$K$1223) )=0,"N/A",SUMPRODUCT( (Data!$A$2:$A$1223=$A25)*(Data!$B$2:$B$1223=$B25)*(Data!$C$2:$C$1223=$B$1)*(Data!$D$2:$D$1223=S$7)*( (Data!$M$2:$M$1223=$B$2)+(Data!$M$2:$M$1223=$B$3)+(Data!$M$2:$M$1223=$B$4) )*(Data!$K$2:$K$1223&lt;=S$8) ) )</f>
        <v>N/A</v>
      </c>
      <c r="T25" s="6" t="str">
        <f>IF( SUMPRODUCT( (Data!$A$2:$A$1223=$A25)*(Data!$B$2:$B$1223=$B25)*(Data!$C$2:$C$1223=$B$1)*(Data!$D$2:$D$1223=T$7)*( (Data!$M$2:$M$1223=$B$2)+(Data!$M$2:$M$1223=$B$3)+(Data!$M$2:$M$1223=$B$4) )*(Data!$K$2:$K$1223) )=0,"N/A",SUMPRODUCT( (Data!$A$2:$A$1223=$A25)*(Data!$B$2:$B$1223=$B25)*(Data!$C$2:$C$1223=$B$1)*(Data!$D$2:$D$1223=T$7)*( (Data!$M$2:$M$1223=$B$2)+(Data!$M$2:$M$1223=$B$3)+(Data!$M$2:$M$1223=$B$4) )*(Data!$K$2:$K$1223&lt;=T$8) ) )</f>
        <v>N/A</v>
      </c>
      <c r="U25" s="6">
        <f>IF( SUMPRODUCT( (Data!$A$2:$A$1223=$A25)*(Data!$B$2:$B$1223=$B25)*(Data!$C$2:$C$1223=$B$1)*(Data!$D$2:$D$1223=U$7)*( (Data!$M$2:$M$1223=$B$2)+(Data!$M$2:$M$1223=$B$3)+(Data!$M$2:$M$1223=$B$4) )*(Data!$K$2:$K$1223) )=0,"N/A",SUMPRODUCT( (Data!$A$2:$A$1223=$A25)*(Data!$B$2:$B$1223=$B25)*(Data!$C$2:$C$1223=$B$1)*(Data!$D$2:$D$1223=U$7)*( (Data!$M$2:$M$1223=$B$2)+(Data!$M$2:$M$1223=$B$3)+(Data!$M$2:$M$1223=$B$4) )*(Data!$K$2:$K$1223&lt;=U$8) ) )</f>
        <v>1</v>
      </c>
      <c r="V25" s="6" t="str">
        <f>IF( SUMPRODUCT( (Data!$A$2:$A$1223=$A25)*(Data!$B$2:$B$1223=$B25)*(Data!$C$2:$C$1223=$B$1)*(Data!$D$2:$D$1223=V$7)*( (Data!$M$2:$M$1223=$B$2)+(Data!$M$2:$M$1223=$B$3)+(Data!$M$2:$M$1223=$B$4) )*(Data!$K$2:$K$1223) )=0,"N/A",SUMPRODUCT( (Data!$A$2:$A$1223=$A25)*(Data!$B$2:$B$1223=$B25)*(Data!$C$2:$C$1223=$B$1)*(Data!$D$2:$D$1223=V$7)*( (Data!$M$2:$M$1223=$B$2)+(Data!$M$2:$M$1223=$B$3)+(Data!$M$2:$M$1223=$B$4) )*(Data!$K$2:$K$1223&lt;=V$8) ) )</f>
        <v>N/A</v>
      </c>
      <c r="W25" s="6">
        <f>IF( SUMPRODUCT( (Data!$A$2:$A$1223=$A25)*(Data!$B$2:$B$1223=$B25)*(Data!$C$2:$C$1223=$B$1)*(Data!$D$2:$D$1223=W$7)*( (Data!$M$2:$M$1223=$B$2)+(Data!$M$2:$M$1223=$B$3)+(Data!$M$2:$M$1223=$B$4) )*(Data!$K$2:$K$1223) )=0,"N/A",SUMPRODUCT( (Data!$A$2:$A$1223=$A25)*(Data!$B$2:$B$1223=$B25)*(Data!$C$2:$C$1223=$B$1)*(Data!$D$2:$D$1223=W$7)*( (Data!$M$2:$M$1223=$B$2)+(Data!$M$2:$M$1223=$B$3)+(Data!$M$2:$M$1223=$B$4) )*(Data!$K$2:$K$1223&lt;=W$8) ) )</f>
        <v>1</v>
      </c>
      <c r="X25" s="6">
        <f t="shared" si="87"/>
        <v>1</v>
      </c>
      <c r="AB25" s="6" t="str">
        <f t="shared" si="88"/>
        <v>N/A</v>
      </c>
      <c r="AC25" s="6" t="str">
        <f t="shared" si="33"/>
        <v>N/A</v>
      </c>
      <c r="AD25" s="6">
        <f t="shared" si="34"/>
        <v>1</v>
      </c>
      <c r="AE25" s="6" t="str">
        <f t="shared" si="89"/>
        <v>N/A</v>
      </c>
      <c r="AF25" s="6" t="str">
        <f t="shared" si="90"/>
        <v>N/A</v>
      </c>
      <c r="AG25" s="6">
        <f t="shared" si="91"/>
        <v>1</v>
      </c>
      <c r="AH25" s="6" t="str">
        <f t="shared" si="91"/>
        <v>N/A</v>
      </c>
      <c r="AI25" s="6">
        <f t="shared" si="91"/>
        <v>1</v>
      </c>
      <c r="AJ25" s="6">
        <f t="shared" si="92"/>
        <v>1</v>
      </c>
      <c r="AN25" s="6" t="str">
        <f>IF( SUMPRODUCT( (Data!$A$2:$A$1223=$A25)*(Data!$B$2:$B$1223=$B25)*(Data!$C$2:$C$1223=$B$1)*(Data!$D$2:$D$1223=AN$7)*( (Data!$M$2:$M$1223=$B$2)+(Data!$M$2:$M$1223=$B$3)+(Data!$M$2:$M$1223=$B$4) )*(Data!$F$2:$F$1223) )=0,"N/A",SUMPRODUCT( (Data!$A$2:$A$1223=$A25)*(Data!$B$2:$B$1223=$B25)*(Data!$C$2:$C$1223=$B$1)*(Data!$D$2:$D$1223=AN$7)*( (Data!$M$2:$M$1223=$B$2)+(Data!$M$2:$M$1223=$B$3)+(Data!$M$2:$M$1223=$B$4) )*(Data!$F$2:$F$1223&gt;=AN$8) ) )</f>
        <v>N/A</v>
      </c>
      <c r="AO25" s="6" t="str">
        <f>IF( SUMPRODUCT( (Data!$A$2:$A$1223=$A25)*(Data!$B$2:$B$1223=$B25)*(Data!$C$2:$C$1223=$B$1)*(Data!$D$2:$D$1223=AO$7)*( (Data!$M$2:$M$1223=$B$2)+(Data!$M$2:$M$1223=$B$3)+(Data!$M$2:$M$1223=$B$4) )*(Data!$F$2:$F$1223) )=0,"N/A",SUMPRODUCT( (Data!$A$2:$A$1223=$A25)*(Data!$B$2:$B$1223=$B25)*(Data!$C$2:$C$1223=$B$1)*(Data!$D$2:$D$1223=AO$7)*( (Data!$M$2:$M$1223=$B$2)+(Data!$M$2:$M$1223=$B$3)+(Data!$M$2:$M$1223=$B$4) )*(Data!$F$2:$F$1223&gt;=AO$8) ) )</f>
        <v>N/A</v>
      </c>
      <c r="AP25" s="6" t="str">
        <f>IF( SUMPRODUCT( (Data!$A$2:$A$1223=$A25)*(Data!$B$2:$B$1223=$B25)*(Data!$C$2:$C$1223=$B$1)*(Data!$D$2:$D$1223=AP$7)*( (Data!$M$2:$M$1223=$B$2)+(Data!$M$2:$M$1223=$B$3)+(Data!$M$2:$M$1223=$B$4) )*(Data!$F$2:$F$1223) )=0,"N/A",SUMPRODUCT( (Data!$A$2:$A$1223=$A25)*(Data!$B$2:$B$1223=$B25)*(Data!$C$2:$C$1223=$B$1)*(Data!$D$2:$D$1223=AP$7)*( (Data!$M$2:$M$1223=$B$2)+(Data!$M$2:$M$1223=$B$3)+(Data!$M$2:$M$1223=$B$4) )*(Data!$F$2:$F$1223&gt;=AP$8) ) )</f>
        <v>N/A</v>
      </c>
      <c r="AQ25" s="6" t="str">
        <f>IF( SUMPRODUCT( (Data!$A$2:$A$1223=$A25)*(Data!$B$2:$B$1223=$B25)*(Data!$C$2:$C$1223=$B$1)*(Data!$D$2:$D$1223=AQ$7)*( (Data!$M$2:$M$1223=$B$2)+(Data!$M$2:$M$1223=$B$3)+(Data!$M$2:$M$1223=$B$4) )*(Data!$F$2:$F$1223) )=0,"N/A",SUMPRODUCT( (Data!$A$2:$A$1223=$A25)*(Data!$B$2:$B$1223=$B25)*(Data!$C$2:$C$1223=$B$1)*(Data!$D$2:$D$1223=AQ$7)*( (Data!$M$2:$M$1223=$B$2)+(Data!$M$2:$M$1223=$B$3)+(Data!$M$2:$M$1223=$B$4) )*(Data!$F$2:$F$1223&gt;=AQ$8) ) )</f>
        <v>N/A</v>
      </c>
      <c r="AR25" s="6" t="str">
        <f>IF( SUMPRODUCT( (Data!$A$2:$A$1223=$A25)*(Data!$B$2:$B$1223=$B25)*(Data!$C$2:$C$1223=$B$1)*(Data!$D$2:$D$1223=AR$7)*( (Data!$M$2:$M$1223=$B$2)+(Data!$M$2:$M$1223=$B$3)+(Data!$M$2:$M$1223=$B$4) )*(Data!$F$2:$F$1223) )=0,"N/A",SUMPRODUCT( (Data!$A$2:$A$1223=$A25)*(Data!$B$2:$B$1223=$B25)*(Data!$C$2:$C$1223=$B$1)*(Data!$D$2:$D$1223=AR$7)*( (Data!$M$2:$M$1223=$B$2)+(Data!$M$2:$M$1223=$B$3)+(Data!$M$2:$M$1223=$B$4) )*(Data!$F$2:$F$1223&gt;=AR$8) ) )</f>
        <v>N/A</v>
      </c>
      <c r="AS25" s="6" t="str">
        <f>IF( SUMPRODUCT( (Data!$A$2:$A$1223=$A25)*(Data!$B$2:$B$1223=$B25)*(Data!$C$2:$C$1223=$B$1)*(Data!$D$2:$D$1223=AS$7)*( (Data!$M$2:$M$1223=$B$2)+(Data!$M$2:$M$1223=$B$3)+(Data!$M$2:$M$1223=$B$4) )*(Data!$F$2:$F$1223) )=0,"N/A",SUMPRODUCT( (Data!$A$2:$A$1223=$A25)*(Data!$B$2:$B$1223=$B25)*(Data!$C$2:$C$1223=$B$1)*(Data!$D$2:$D$1223=AS$7)*( (Data!$M$2:$M$1223=$B$2)+(Data!$M$2:$M$1223=$B$3)+(Data!$M$2:$M$1223=$B$4) )*(Data!$F$2:$F$1223&gt;=AS$8) ) )</f>
        <v>N/A</v>
      </c>
      <c r="AT25" s="6" t="str">
        <f>IF( SUMPRODUCT( (Data!$A$2:$A$1223=$A25)*(Data!$B$2:$B$1223=$B25)*(Data!$C$2:$C$1223=$B$1)*(Data!$D$2:$D$1223=AT$7)*( (Data!$M$2:$M$1223=$B$2)+(Data!$M$2:$M$1223=$B$3)+(Data!$M$2:$M$1223=$B$4) )*(Data!$F$2:$F$1223) )=0,"N/A",SUMPRODUCT( (Data!$A$2:$A$1223=$A25)*(Data!$B$2:$B$1223=$B25)*(Data!$C$2:$C$1223=$B$1)*(Data!$D$2:$D$1223=AT$7)*( (Data!$M$2:$M$1223=$B$2)+(Data!$M$2:$M$1223=$B$3)+(Data!$M$2:$M$1223=$B$4) )*(Data!$F$2:$F$1223&gt;=AT$8) ) )</f>
        <v>N/A</v>
      </c>
      <c r="AU25" s="6" t="str">
        <f>IF( SUMPRODUCT( (Data!$A$2:$A$1223=$A25)*(Data!$B$2:$B$1223=$B25)*(Data!$C$2:$C$1223=$B$1)*(Data!$D$2:$D$1223=AU$7)*( (Data!$M$2:$M$1223=$B$2)+(Data!$M$2:$M$1223=$B$3)+(Data!$M$2:$M$1223=$B$4) )*(Data!$F$2:$F$1223) )=0,"N/A",SUMPRODUCT( (Data!$A$2:$A$1223=$A25)*(Data!$B$2:$B$1223=$B25)*(Data!$C$2:$C$1223=$B$1)*(Data!$D$2:$D$1223=AU$7)*( (Data!$M$2:$M$1223=$B$2)+(Data!$M$2:$M$1223=$B$3)+(Data!$M$2:$M$1223=$B$4) )*(Data!$F$2:$F$1223&gt;=AU$8) ) )</f>
        <v>N/A</v>
      </c>
      <c r="AV25" s="6" t="str">
        <f t="shared" si="93"/>
        <v>N/A</v>
      </c>
      <c r="AZ25" s="6" t="str">
        <f>IF( SUMPRODUCT( (Data!$A$2:$A$1223=$A25)*(Data!$B$2:$B$1223=$B25)*(Data!$C$2:$C$1223=$B$1)*(Data!$D$2:$D$1223=AZ$7)*( (Data!$M$2:$M$1223=$B$2)+(Data!$M$2:$M$1223=$B$3)+(Data!$M$2:$M$1223=$B$4) )*(Data!$L$2:$L$1223) )=0,"N/A",SUMPRODUCT( (Data!$A$2:$A$1223=$A25)*(Data!$B$2:$B$1223=$B25)*(Data!$C$2:$C$1223=$B$1)*(Data!$D$2:$D$1223=AZ$7)*( (Data!$M$2:$M$1223=$B$2)+(Data!$M$2:$M$1223=$B$3)+(Data!$M$2:$M$1223=$B$4) )*(Data!$L$2:$L$1223&lt;=AZ$8) ) )</f>
        <v>N/A</v>
      </c>
      <c r="BA25" s="6" t="str">
        <f>IF( SUMPRODUCT( (Data!$A$2:$A$1223=$A25)*(Data!$B$2:$B$1223=$B25)*(Data!$C$2:$C$1223=$B$1)*(Data!$D$2:$D$1223=BA$7)*( (Data!$M$2:$M$1223=$B$2)+(Data!$M$2:$M$1223=$B$3)+(Data!$M$2:$M$1223=$B$4) )*(Data!$L$2:$L$1223) )=0,"N/A",SUMPRODUCT( (Data!$A$2:$A$1223=$A25)*(Data!$B$2:$B$1223=$B25)*(Data!$C$2:$C$1223=$B$1)*(Data!$D$2:$D$1223=BA$7)*( (Data!$M$2:$M$1223=$B$2)+(Data!$M$2:$M$1223=$B$3)+(Data!$M$2:$M$1223=$B$4) )*(Data!$L$2:$L$1223&lt;=BA$8) ) )</f>
        <v>N/A</v>
      </c>
      <c r="BB25" s="6" t="str">
        <f>IF( SUMPRODUCT( (Data!$A$2:$A$1223=$A25)*(Data!$B$2:$B$1223=$B25)*(Data!$C$2:$C$1223=$B$1)*(Data!$D$2:$D$1223=BB$7)*( (Data!$M$2:$M$1223=$B$2)+(Data!$M$2:$M$1223=$B$3)+(Data!$M$2:$M$1223=$B$4) )*(Data!$L$2:$L$1223) )=0,"N/A",SUMPRODUCT( (Data!$A$2:$A$1223=$A25)*(Data!$B$2:$B$1223=$B25)*(Data!$C$2:$C$1223=$B$1)*(Data!$D$2:$D$1223=BB$7)*( (Data!$M$2:$M$1223=$B$2)+(Data!$M$2:$M$1223=$B$3)+(Data!$M$2:$M$1223=$B$4) )*(Data!$L$2:$L$1223&lt;=BB$8) ) )</f>
        <v>N/A</v>
      </c>
      <c r="BC25" s="6" t="str">
        <f>IF( SUMPRODUCT( (Data!$A$2:$A$1223=$A25)*(Data!$B$2:$B$1223=$B25)*(Data!$C$2:$C$1223=$B$1)*(Data!$D$2:$D$1223=BC$7)*( (Data!$M$2:$M$1223=$B$2)+(Data!$M$2:$M$1223=$B$3)+(Data!$M$2:$M$1223=$B$4) )*(Data!$L$2:$L$1223) )=0,"N/A",SUMPRODUCT( (Data!$A$2:$A$1223=$A25)*(Data!$B$2:$B$1223=$B25)*(Data!$C$2:$C$1223=$B$1)*(Data!$D$2:$D$1223=BC$7)*( (Data!$M$2:$M$1223=$B$2)+(Data!$M$2:$M$1223=$B$3)+(Data!$M$2:$M$1223=$B$4) )*(Data!$L$2:$L$1223&lt;=BC$8) ) )</f>
        <v>N/A</v>
      </c>
      <c r="BD25" s="6" t="str">
        <f>IF( SUMPRODUCT( (Data!$A$2:$A$1223=$A25)*(Data!$B$2:$B$1223=$B25)*(Data!$C$2:$C$1223=$B$1)*(Data!$D$2:$D$1223=BD$7)*( (Data!$M$2:$M$1223=$B$2)+(Data!$M$2:$M$1223=$B$3)+(Data!$M$2:$M$1223=$B$4) )*(Data!$L$2:$L$1223) )=0,"N/A",SUMPRODUCT( (Data!$A$2:$A$1223=$A25)*(Data!$B$2:$B$1223=$B25)*(Data!$C$2:$C$1223=$B$1)*(Data!$D$2:$D$1223=BD$7)*( (Data!$M$2:$M$1223=$B$2)+(Data!$M$2:$M$1223=$B$3)+(Data!$M$2:$M$1223=$B$4) )*(Data!$L$2:$L$1223&lt;=BD$8) ) )</f>
        <v>N/A</v>
      </c>
      <c r="BE25" s="6" t="str">
        <f>IF( SUMPRODUCT( (Data!$A$2:$A$1223=$A25)*(Data!$B$2:$B$1223=$B25)*(Data!$C$2:$C$1223=$B$1)*(Data!$D$2:$D$1223=BE$7)*( (Data!$M$2:$M$1223=$B$2)+(Data!$M$2:$M$1223=$B$3)+(Data!$M$2:$M$1223=$B$4) )*(Data!$L$2:$L$1223) )=0,"N/A",SUMPRODUCT( (Data!$A$2:$A$1223=$A25)*(Data!$B$2:$B$1223=$B25)*(Data!$C$2:$C$1223=$B$1)*(Data!$D$2:$D$1223=BE$7)*( (Data!$M$2:$M$1223=$B$2)+(Data!$M$2:$M$1223=$B$3)+(Data!$M$2:$M$1223=$B$4) )*(Data!$L$2:$L$1223&lt;=BE$8) ) )</f>
        <v>N/A</v>
      </c>
      <c r="BF25" s="6" t="str">
        <f>IF( SUMPRODUCT( (Data!$A$2:$A$1223=$A25)*(Data!$B$2:$B$1223=$B25)*(Data!$C$2:$C$1223=$B$1)*(Data!$D$2:$D$1223=BF$7)*( (Data!$M$2:$M$1223=$B$2)+(Data!$M$2:$M$1223=$B$3)+(Data!$M$2:$M$1223=$B$4) )*(Data!$L$2:$L$1223) )=0,"N/A",SUMPRODUCT( (Data!$A$2:$A$1223=$A25)*(Data!$B$2:$B$1223=$B25)*(Data!$C$2:$C$1223=$B$1)*(Data!$D$2:$D$1223=BF$7)*( (Data!$M$2:$M$1223=$B$2)+(Data!$M$2:$M$1223=$B$3)+(Data!$M$2:$M$1223=$B$4) )*(Data!$L$2:$L$1223&lt;=BF$8) ) )</f>
        <v>N/A</v>
      </c>
      <c r="BG25" s="6" t="str">
        <f>IF( SUMPRODUCT( (Data!$A$2:$A$1223=$A25)*(Data!$B$2:$B$1223=$B25)*(Data!$C$2:$C$1223=$B$1)*(Data!$D$2:$D$1223=BG$7)*( (Data!$M$2:$M$1223=$B$2)+(Data!$M$2:$M$1223=$B$3)+(Data!$M$2:$M$1223=$B$4) )*(Data!$L$2:$L$1223) )=0,"N/A",SUMPRODUCT( (Data!$A$2:$A$1223=$A25)*(Data!$B$2:$B$1223=$B25)*(Data!$C$2:$C$1223=$B$1)*(Data!$D$2:$D$1223=BG$7)*( (Data!$M$2:$M$1223=$B$2)+(Data!$M$2:$M$1223=$B$3)+(Data!$M$2:$M$1223=$B$4) )*(Data!$L$2:$L$1223&lt;=BG$8) ) )</f>
        <v>N/A</v>
      </c>
      <c r="BH25" s="6" t="str">
        <f t="shared" si="94"/>
        <v>N/A</v>
      </c>
      <c r="BL25" s="6" t="str">
        <f t="shared" si="95"/>
        <v>N/A</v>
      </c>
      <c r="BM25" s="6" t="str">
        <f t="shared" si="42"/>
        <v>N/A</v>
      </c>
      <c r="BN25" s="6" t="str">
        <f t="shared" si="43"/>
        <v>N/A</v>
      </c>
      <c r="BO25" s="6" t="str">
        <f t="shared" si="96"/>
        <v>N/A</v>
      </c>
      <c r="BP25" s="6" t="str">
        <f t="shared" si="97"/>
        <v>N/A</v>
      </c>
      <c r="BQ25" s="6" t="str">
        <f t="shared" si="98"/>
        <v>N/A</v>
      </c>
      <c r="BR25" s="6" t="str">
        <f t="shared" si="98"/>
        <v>N/A</v>
      </c>
      <c r="BS25" s="6" t="str">
        <f t="shared" si="98"/>
        <v>N/A</v>
      </c>
      <c r="BT25" s="6" t="str">
        <f t="shared" si="99"/>
        <v>N/A</v>
      </c>
      <c r="BX25" s="6" t="str">
        <f t="shared" si="100"/>
        <v>N/A</v>
      </c>
      <c r="BY25" s="6" t="str">
        <f t="shared" si="49"/>
        <v>N/A</v>
      </c>
      <c r="BZ25" s="6" t="str">
        <f t="shared" si="50"/>
        <v>N/A</v>
      </c>
      <c r="CA25" s="6" t="str">
        <f t="shared" si="101"/>
        <v>N/A</v>
      </c>
      <c r="CB25" s="6" t="str">
        <f t="shared" si="102"/>
        <v>N/A</v>
      </c>
      <c r="CC25" s="6" t="str">
        <f t="shared" si="103"/>
        <v>N/A</v>
      </c>
      <c r="CD25" s="6" t="str">
        <f t="shared" si="103"/>
        <v>N/A</v>
      </c>
      <c r="CE25" s="6" t="str">
        <f t="shared" si="103"/>
        <v>N/A</v>
      </c>
      <c r="CF25" s="6" t="str">
        <f t="shared" si="104"/>
        <v>N/A</v>
      </c>
    </row>
    <row r="26" spans="1:84" x14ac:dyDescent="0.25">
      <c r="A26" s="24" t="s">
        <v>81</v>
      </c>
      <c r="B26" s="7" t="s">
        <v>73</v>
      </c>
      <c r="C26" s="31"/>
      <c r="D26" s="6" t="str">
        <f>IF( SUMPRODUCT( (Data!$A$2:$A$1223=$A26)*(Data!$B$2:$B$1223=$B26)*(Data!$C$2:$C$1223=$B$1)*(Data!$D$2:$D$1223=D$7)*( (Data!$M$2:$M$1223=$B$2)+(Data!$M$2:$M$1223=$B$3)+(Data!$M$2:$M$1223=$B$4) )*(Data!$E$2:$E$1223) )=0,"N/A",SUMPRODUCT( (Data!$A$2:$A$1223=$A26)*(Data!$B$2:$B$1223=$B26)*(Data!$C$2:$C$1223=$B$1)*(Data!$D$2:$D$1223=D$7)*( (Data!$M$2:$M$1223=$B$2)+(Data!$M$2:$M$1223=$B$3)+(Data!$M$2:$M$1223=$B$4) )*(Data!$E$2:$E$1223&gt;=D$8) ) )</f>
        <v>N/A</v>
      </c>
      <c r="E26" s="6" t="str">
        <f>IF( SUMPRODUCT( (Data!$A$2:$A$1223=$A26)*(Data!$B$2:$B$1223=$B26)*(Data!$C$2:$C$1223=$B$1)*(Data!$D$2:$D$1223=E$7)*( (Data!$M$2:$M$1223=$B$2)+(Data!$M$2:$M$1223=$B$3)+(Data!$M$2:$M$1223=$B$4) )*(Data!$E$2:$E$1223) )=0,"N/A",SUMPRODUCT( (Data!$A$2:$A$1223=$A26)*(Data!$B$2:$B$1223=$B26)*(Data!$C$2:$C$1223=$B$1)*(Data!$D$2:$D$1223=E$7)*( (Data!$M$2:$M$1223=$B$2)+(Data!$M$2:$M$1223=$B$3)+(Data!$M$2:$M$1223=$B$4) )*(Data!$E$2:$E$1223&gt;=E$8) ) )</f>
        <v>N/A</v>
      </c>
      <c r="F26" s="6">
        <f>IF( SUMPRODUCT( (Data!$A$2:$A$1223=$A26)*(Data!$B$2:$B$1223=$B26)*(Data!$C$2:$C$1223=$B$1)*(Data!$D$2:$D$1223=F$7)*( (Data!$M$2:$M$1223=$B$2)+(Data!$M$2:$M$1223=$B$3)+(Data!$M$2:$M$1223=$B$4) )*(Data!$E$2:$E$1223) )=0,"N/A",SUMPRODUCT( (Data!$A$2:$A$1223=$A26)*(Data!$B$2:$B$1223=$B26)*(Data!$C$2:$C$1223=$B$1)*(Data!$D$2:$D$1223=F$7)*( (Data!$M$2:$M$1223=$B$2)+(Data!$M$2:$M$1223=$B$3)+(Data!$M$2:$M$1223=$B$4) )*(Data!$E$2:$E$1223&gt;=F$8) ) )</f>
        <v>1</v>
      </c>
      <c r="G26" s="6" t="str">
        <f>IF( SUMPRODUCT( (Data!$A$2:$A$1223=$A26)*(Data!$B$2:$B$1223=$B26)*(Data!$C$2:$C$1223=$B$1)*(Data!$D$2:$D$1223=G$7)*( (Data!$M$2:$M$1223=$B$2)+(Data!$M$2:$M$1223=$B$3)+(Data!$M$2:$M$1223=$B$4) )*(Data!$E$2:$E$1223) )=0,"N/A",SUMPRODUCT( (Data!$A$2:$A$1223=$A26)*(Data!$B$2:$B$1223=$B26)*(Data!$C$2:$C$1223=$B$1)*(Data!$D$2:$D$1223=G$7)*( (Data!$M$2:$M$1223=$B$2)+(Data!$M$2:$M$1223=$B$3)+(Data!$M$2:$M$1223=$B$4) )*(Data!$E$2:$E$1223&gt;=G$8) ) )</f>
        <v>N/A</v>
      </c>
      <c r="H26" s="6" t="str">
        <f>IF( SUMPRODUCT( (Data!$A$2:$A$1223=$A26)*(Data!$B$2:$B$1223=$B26)*(Data!$C$2:$C$1223=$B$1)*(Data!$D$2:$D$1223=H$7)*( (Data!$M$2:$M$1223=$B$2)+(Data!$M$2:$M$1223=$B$3)+(Data!$M$2:$M$1223=$B$4) )*(Data!$E$2:$E$1223) )=0,"N/A",SUMPRODUCT( (Data!$A$2:$A$1223=$A26)*(Data!$B$2:$B$1223=$B26)*(Data!$C$2:$C$1223=$B$1)*(Data!$D$2:$D$1223=H$7)*( (Data!$M$2:$M$1223=$B$2)+(Data!$M$2:$M$1223=$B$3)+(Data!$M$2:$M$1223=$B$4) )*(Data!$E$2:$E$1223&gt;=H$8) ) )</f>
        <v>N/A</v>
      </c>
      <c r="I26" s="6">
        <f>IF( SUMPRODUCT( (Data!$A$2:$A$1223=$A26)*(Data!$B$2:$B$1223=$B26)*(Data!$C$2:$C$1223=$B$1)*(Data!$D$2:$D$1223=I$7)*( (Data!$M$2:$M$1223=$B$2)+(Data!$M$2:$M$1223=$B$3)+(Data!$M$2:$M$1223=$B$4) )*(Data!$E$2:$E$1223) )=0,"N/A",SUMPRODUCT( (Data!$A$2:$A$1223=$A26)*(Data!$B$2:$B$1223=$B26)*(Data!$C$2:$C$1223=$B$1)*(Data!$D$2:$D$1223=I$7)*( (Data!$M$2:$M$1223=$B$2)+(Data!$M$2:$M$1223=$B$3)+(Data!$M$2:$M$1223=$B$4) )*(Data!$E$2:$E$1223&gt;=I$8) ) )</f>
        <v>1</v>
      </c>
      <c r="J26" s="6" t="str">
        <f>IF( SUMPRODUCT( (Data!$A$2:$A$1223=$A26)*(Data!$B$2:$B$1223=$B26)*(Data!$C$2:$C$1223=$B$1)*(Data!$D$2:$D$1223=J$7)*( (Data!$M$2:$M$1223=$B$2)+(Data!$M$2:$M$1223=$B$3)+(Data!$M$2:$M$1223=$B$4) )*(Data!$E$2:$E$1223) )=0,"N/A",SUMPRODUCT( (Data!$A$2:$A$1223=$A26)*(Data!$B$2:$B$1223=$B26)*(Data!$C$2:$C$1223=$B$1)*(Data!$D$2:$D$1223=J$7)*( (Data!$M$2:$M$1223=$B$2)+(Data!$M$2:$M$1223=$B$3)+(Data!$M$2:$M$1223=$B$4) )*(Data!$E$2:$E$1223&gt;=J$8) ) )</f>
        <v>N/A</v>
      </c>
      <c r="K26" s="6">
        <f>IF( SUMPRODUCT( (Data!$A$2:$A$1223=$A26)*(Data!$B$2:$B$1223=$B26)*(Data!$C$2:$C$1223=$B$1)*(Data!$D$2:$D$1223=K$7)*( (Data!$M$2:$M$1223=$B$2)+(Data!$M$2:$M$1223=$B$3)+(Data!$M$2:$M$1223=$B$4) )*(Data!$E$2:$E$1223) )=0,"N/A",SUMPRODUCT( (Data!$A$2:$A$1223=$A26)*(Data!$B$2:$B$1223=$B26)*(Data!$C$2:$C$1223=$B$1)*(Data!$D$2:$D$1223=K$7)*( (Data!$M$2:$M$1223=$B$2)+(Data!$M$2:$M$1223=$B$3)+(Data!$M$2:$M$1223=$B$4) )*(Data!$E$2:$E$1223&gt;=K$8) ) )</f>
        <v>1</v>
      </c>
      <c r="L26" s="6">
        <f t="shared" si="105"/>
        <v>1</v>
      </c>
      <c r="P26" s="6" t="str">
        <f>IF( SUMPRODUCT( (Data!$A$2:$A$1223=$A26)*(Data!$B$2:$B$1223=$B26)*(Data!$C$2:$C$1223=$B$1)*(Data!$D$2:$D$1223=P$7)*( (Data!$M$2:$M$1223=$B$2)+(Data!$M$2:$M$1223=$B$3)+(Data!$M$2:$M$1223=$B$4) )*(Data!$K$2:$K$1223) )=0,"N/A",SUMPRODUCT( (Data!$A$2:$A$1223=$A26)*(Data!$B$2:$B$1223=$B26)*(Data!$C$2:$C$1223=$B$1)*(Data!$D$2:$D$1223=P$7)*( (Data!$M$2:$M$1223=$B$2)+(Data!$M$2:$M$1223=$B$3)+(Data!$M$2:$M$1223=$B$4) )*(Data!$K$2:$K$1223&lt;=P$8) ) )</f>
        <v>N/A</v>
      </c>
      <c r="Q26" s="6" t="str">
        <f>IF( SUMPRODUCT( (Data!$A$2:$A$1223=$A26)*(Data!$B$2:$B$1223=$B26)*(Data!$C$2:$C$1223=$B$1)*(Data!$D$2:$D$1223=Q$7)*( (Data!$M$2:$M$1223=$B$2)+(Data!$M$2:$M$1223=$B$3)+(Data!$M$2:$M$1223=$B$4) )*(Data!$K$2:$K$1223) )=0,"N/A",SUMPRODUCT( (Data!$A$2:$A$1223=$A26)*(Data!$B$2:$B$1223=$B26)*(Data!$C$2:$C$1223=$B$1)*(Data!$D$2:$D$1223=Q$7)*( (Data!$M$2:$M$1223=$B$2)+(Data!$M$2:$M$1223=$B$3)+(Data!$M$2:$M$1223=$B$4) )*(Data!$K$2:$K$1223&lt;=Q$8) ) )</f>
        <v>N/A</v>
      </c>
      <c r="R26" s="6">
        <f>IF( SUMPRODUCT( (Data!$A$2:$A$1223=$A26)*(Data!$B$2:$B$1223=$B26)*(Data!$C$2:$C$1223=$B$1)*(Data!$D$2:$D$1223=R$7)*( (Data!$M$2:$M$1223=$B$2)+(Data!$M$2:$M$1223=$B$3)+(Data!$M$2:$M$1223=$B$4) )*(Data!$K$2:$K$1223) )=0,"N/A",SUMPRODUCT( (Data!$A$2:$A$1223=$A26)*(Data!$B$2:$B$1223=$B26)*(Data!$C$2:$C$1223=$B$1)*(Data!$D$2:$D$1223=R$7)*( (Data!$M$2:$M$1223=$B$2)+(Data!$M$2:$M$1223=$B$3)+(Data!$M$2:$M$1223=$B$4) )*(Data!$K$2:$K$1223&lt;=R$8) ) )</f>
        <v>1</v>
      </c>
      <c r="S26" s="6" t="str">
        <f>IF( SUMPRODUCT( (Data!$A$2:$A$1223=$A26)*(Data!$B$2:$B$1223=$B26)*(Data!$C$2:$C$1223=$B$1)*(Data!$D$2:$D$1223=S$7)*( (Data!$M$2:$M$1223=$B$2)+(Data!$M$2:$M$1223=$B$3)+(Data!$M$2:$M$1223=$B$4) )*(Data!$K$2:$K$1223) )=0,"N/A",SUMPRODUCT( (Data!$A$2:$A$1223=$A26)*(Data!$B$2:$B$1223=$B26)*(Data!$C$2:$C$1223=$B$1)*(Data!$D$2:$D$1223=S$7)*( (Data!$M$2:$M$1223=$B$2)+(Data!$M$2:$M$1223=$B$3)+(Data!$M$2:$M$1223=$B$4) )*(Data!$K$2:$K$1223&lt;=S$8) ) )</f>
        <v>N/A</v>
      </c>
      <c r="T26" s="6" t="str">
        <f>IF( SUMPRODUCT( (Data!$A$2:$A$1223=$A26)*(Data!$B$2:$B$1223=$B26)*(Data!$C$2:$C$1223=$B$1)*(Data!$D$2:$D$1223=T$7)*( (Data!$M$2:$M$1223=$B$2)+(Data!$M$2:$M$1223=$B$3)+(Data!$M$2:$M$1223=$B$4) )*(Data!$K$2:$K$1223) )=0,"N/A",SUMPRODUCT( (Data!$A$2:$A$1223=$A26)*(Data!$B$2:$B$1223=$B26)*(Data!$C$2:$C$1223=$B$1)*(Data!$D$2:$D$1223=T$7)*( (Data!$M$2:$M$1223=$B$2)+(Data!$M$2:$M$1223=$B$3)+(Data!$M$2:$M$1223=$B$4) )*(Data!$K$2:$K$1223&lt;=T$8) ) )</f>
        <v>N/A</v>
      </c>
      <c r="U26" s="6">
        <f>IF( SUMPRODUCT( (Data!$A$2:$A$1223=$A26)*(Data!$B$2:$B$1223=$B26)*(Data!$C$2:$C$1223=$B$1)*(Data!$D$2:$D$1223=U$7)*( (Data!$M$2:$M$1223=$B$2)+(Data!$M$2:$M$1223=$B$3)+(Data!$M$2:$M$1223=$B$4) )*(Data!$K$2:$K$1223) )=0,"N/A",SUMPRODUCT( (Data!$A$2:$A$1223=$A26)*(Data!$B$2:$B$1223=$B26)*(Data!$C$2:$C$1223=$B$1)*(Data!$D$2:$D$1223=U$7)*( (Data!$M$2:$M$1223=$B$2)+(Data!$M$2:$M$1223=$B$3)+(Data!$M$2:$M$1223=$B$4) )*(Data!$K$2:$K$1223&lt;=U$8) ) )</f>
        <v>1</v>
      </c>
      <c r="V26" s="6" t="str">
        <f>IF( SUMPRODUCT( (Data!$A$2:$A$1223=$A26)*(Data!$B$2:$B$1223=$B26)*(Data!$C$2:$C$1223=$B$1)*(Data!$D$2:$D$1223=V$7)*( (Data!$M$2:$M$1223=$B$2)+(Data!$M$2:$M$1223=$B$3)+(Data!$M$2:$M$1223=$B$4) )*(Data!$K$2:$K$1223) )=0,"N/A",SUMPRODUCT( (Data!$A$2:$A$1223=$A26)*(Data!$B$2:$B$1223=$B26)*(Data!$C$2:$C$1223=$B$1)*(Data!$D$2:$D$1223=V$7)*( (Data!$M$2:$M$1223=$B$2)+(Data!$M$2:$M$1223=$B$3)+(Data!$M$2:$M$1223=$B$4) )*(Data!$K$2:$K$1223&lt;=V$8) ) )</f>
        <v>N/A</v>
      </c>
      <c r="W26" s="6">
        <f>IF( SUMPRODUCT( (Data!$A$2:$A$1223=$A26)*(Data!$B$2:$B$1223=$B26)*(Data!$C$2:$C$1223=$B$1)*(Data!$D$2:$D$1223=W$7)*( (Data!$M$2:$M$1223=$B$2)+(Data!$M$2:$M$1223=$B$3)+(Data!$M$2:$M$1223=$B$4) )*(Data!$K$2:$K$1223) )=0,"N/A",SUMPRODUCT( (Data!$A$2:$A$1223=$A26)*(Data!$B$2:$B$1223=$B26)*(Data!$C$2:$C$1223=$B$1)*(Data!$D$2:$D$1223=W$7)*( (Data!$M$2:$M$1223=$B$2)+(Data!$M$2:$M$1223=$B$3)+(Data!$M$2:$M$1223=$B$4) )*(Data!$K$2:$K$1223&lt;=W$8) ) )</f>
        <v>1</v>
      </c>
      <c r="X26" s="6">
        <f t="shared" si="87"/>
        <v>1</v>
      </c>
      <c r="AB26" s="6" t="str">
        <f t="shared" si="88"/>
        <v>N/A</v>
      </c>
      <c r="AC26" s="6" t="str">
        <f t="shared" si="33"/>
        <v>N/A</v>
      </c>
      <c r="AD26" s="6">
        <f t="shared" si="34"/>
        <v>1</v>
      </c>
      <c r="AE26" s="6" t="str">
        <f t="shared" si="89"/>
        <v>N/A</v>
      </c>
      <c r="AF26" s="6" t="str">
        <f t="shared" si="90"/>
        <v>N/A</v>
      </c>
      <c r="AG26" s="6">
        <f t="shared" si="91"/>
        <v>1</v>
      </c>
      <c r="AH26" s="6" t="str">
        <f t="shared" si="91"/>
        <v>N/A</v>
      </c>
      <c r="AI26" s="6">
        <f t="shared" si="91"/>
        <v>1</v>
      </c>
      <c r="AJ26" s="6">
        <f t="shared" si="92"/>
        <v>1</v>
      </c>
      <c r="AN26" s="6" t="str">
        <f>IF( SUMPRODUCT( (Data!$A$2:$A$1223=$A26)*(Data!$B$2:$B$1223=$B26)*(Data!$C$2:$C$1223=$B$1)*(Data!$D$2:$D$1223=AN$7)*( (Data!$M$2:$M$1223=$B$2)+(Data!$M$2:$M$1223=$B$3)+(Data!$M$2:$M$1223=$B$4) )*(Data!$F$2:$F$1223) )=0,"N/A",SUMPRODUCT( (Data!$A$2:$A$1223=$A26)*(Data!$B$2:$B$1223=$B26)*(Data!$C$2:$C$1223=$B$1)*(Data!$D$2:$D$1223=AN$7)*( (Data!$M$2:$M$1223=$B$2)+(Data!$M$2:$M$1223=$B$3)+(Data!$M$2:$M$1223=$B$4) )*(Data!$F$2:$F$1223&gt;=AN$8) ) )</f>
        <v>N/A</v>
      </c>
      <c r="AO26" s="6" t="str">
        <f>IF( SUMPRODUCT( (Data!$A$2:$A$1223=$A26)*(Data!$B$2:$B$1223=$B26)*(Data!$C$2:$C$1223=$B$1)*(Data!$D$2:$D$1223=AO$7)*( (Data!$M$2:$M$1223=$B$2)+(Data!$M$2:$M$1223=$B$3)+(Data!$M$2:$M$1223=$B$4) )*(Data!$F$2:$F$1223) )=0,"N/A",SUMPRODUCT( (Data!$A$2:$A$1223=$A26)*(Data!$B$2:$B$1223=$B26)*(Data!$C$2:$C$1223=$B$1)*(Data!$D$2:$D$1223=AO$7)*( (Data!$M$2:$M$1223=$B$2)+(Data!$M$2:$M$1223=$B$3)+(Data!$M$2:$M$1223=$B$4) )*(Data!$F$2:$F$1223&gt;=AO$8) ) )</f>
        <v>N/A</v>
      </c>
      <c r="AP26" s="6" t="str">
        <f>IF( SUMPRODUCT( (Data!$A$2:$A$1223=$A26)*(Data!$B$2:$B$1223=$B26)*(Data!$C$2:$C$1223=$B$1)*(Data!$D$2:$D$1223=AP$7)*( (Data!$M$2:$M$1223=$B$2)+(Data!$M$2:$M$1223=$B$3)+(Data!$M$2:$M$1223=$B$4) )*(Data!$F$2:$F$1223) )=0,"N/A",SUMPRODUCT( (Data!$A$2:$A$1223=$A26)*(Data!$B$2:$B$1223=$B26)*(Data!$C$2:$C$1223=$B$1)*(Data!$D$2:$D$1223=AP$7)*( (Data!$M$2:$M$1223=$B$2)+(Data!$M$2:$M$1223=$B$3)+(Data!$M$2:$M$1223=$B$4) )*(Data!$F$2:$F$1223&gt;=AP$8) ) )</f>
        <v>N/A</v>
      </c>
      <c r="AQ26" s="6" t="str">
        <f>IF( SUMPRODUCT( (Data!$A$2:$A$1223=$A26)*(Data!$B$2:$B$1223=$B26)*(Data!$C$2:$C$1223=$B$1)*(Data!$D$2:$D$1223=AQ$7)*( (Data!$M$2:$M$1223=$B$2)+(Data!$M$2:$M$1223=$B$3)+(Data!$M$2:$M$1223=$B$4) )*(Data!$F$2:$F$1223) )=0,"N/A",SUMPRODUCT( (Data!$A$2:$A$1223=$A26)*(Data!$B$2:$B$1223=$B26)*(Data!$C$2:$C$1223=$B$1)*(Data!$D$2:$D$1223=AQ$7)*( (Data!$M$2:$M$1223=$B$2)+(Data!$M$2:$M$1223=$B$3)+(Data!$M$2:$M$1223=$B$4) )*(Data!$F$2:$F$1223&gt;=AQ$8) ) )</f>
        <v>N/A</v>
      </c>
      <c r="AR26" s="6" t="str">
        <f>IF( SUMPRODUCT( (Data!$A$2:$A$1223=$A26)*(Data!$B$2:$B$1223=$B26)*(Data!$C$2:$C$1223=$B$1)*(Data!$D$2:$D$1223=AR$7)*( (Data!$M$2:$M$1223=$B$2)+(Data!$M$2:$M$1223=$B$3)+(Data!$M$2:$M$1223=$B$4) )*(Data!$F$2:$F$1223) )=0,"N/A",SUMPRODUCT( (Data!$A$2:$A$1223=$A26)*(Data!$B$2:$B$1223=$B26)*(Data!$C$2:$C$1223=$B$1)*(Data!$D$2:$D$1223=AR$7)*( (Data!$M$2:$M$1223=$B$2)+(Data!$M$2:$M$1223=$B$3)+(Data!$M$2:$M$1223=$B$4) )*(Data!$F$2:$F$1223&gt;=AR$8) ) )</f>
        <v>N/A</v>
      </c>
      <c r="AS26" s="6" t="str">
        <f>IF( SUMPRODUCT( (Data!$A$2:$A$1223=$A26)*(Data!$B$2:$B$1223=$B26)*(Data!$C$2:$C$1223=$B$1)*(Data!$D$2:$D$1223=AS$7)*( (Data!$M$2:$M$1223=$B$2)+(Data!$M$2:$M$1223=$B$3)+(Data!$M$2:$M$1223=$B$4) )*(Data!$F$2:$F$1223) )=0,"N/A",SUMPRODUCT( (Data!$A$2:$A$1223=$A26)*(Data!$B$2:$B$1223=$B26)*(Data!$C$2:$C$1223=$B$1)*(Data!$D$2:$D$1223=AS$7)*( (Data!$M$2:$M$1223=$B$2)+(Data!$M$2:$M$1223=$B$3)+(Data!$M$2:$M$1223=$B$4) )*(Data!$F$2:$F$1223&gt;=AS$8) ) )</f>
        <v>N/A</v>
      </c>
      <c r="AT26" s="6" t="str">
        <f>IF( SUMPRODUCT( (Data!$A$2:$A$1223=$A26)*(Data!$B$2:$B$1223=$B26)*(Data!$C$2:$C$1223=$B$1)*(Data!$D$2:$D$1223=AT$7)*( (Data!$M$2:$M$1223=$B$2)+(Data!$M$2:$M$1223=$B$3)+(Data!$M$2:$M$1223=$B$4) )*(Data!$F$2:$F$1223) )=0,"N/A",SUMPRODUCT( (Data!$A$2:$A$1223=$A26)*(Data!$B$2:$B$1223=$B26)*(Data!$C$2:$C$1223=$B$1)*(Data!$D$2:$D$1223=AT$7)*( (Data!$M$2:$M$1223=$B$2)+(Data!$M$2:$M$1223=$B$3)+(Data!$M$2:$M$1223=$B$4) )*(Data!$F$2:$F$1223&gt;=AT$8) ) )</f>
        <v>N/A</v>
      </c>
      <c r="AU26" s="6" t="str">
        <f>IF( SUMPRODUCT( (Data!$A$2:$A$1223=$A26)*(Data!$B$2:$B$1223=$B26)*(Data!$C$2:$C$1223=$B$1)*(Data!$D$2:$D$1223=AU$7)*( (Data!$M$2:$M$1223=$B$2)+(Data!$M$2:$M$1223=$B$3)+(Data!$M$2:$M$1223=$B$4) )*(Data!$F$2:$F$1223) )=0,"N/A",SUMPRODUCT( (Data!$A$2:$A$1223=$A26)*(Data!$B$2:$B$1223=$B26)*(Data!$C$2:$C$1223=$B$1)*(Data!$D$2:$D$1223=AU$7)*( (Data!$M$2:$M$1223=$B$2)+(Data!$M$2:$M$1223=$B$3)+(Data!$M$2:$M$1223=$B$4) )*(Data!$F$2:$F$1223&gt;=AU$8) ) )</f>
        <v>N/A</v>
      </c>
      <c r="AV26" s="6" t="str">
        <f t="shared" si="93"/>
        <v>N/A</v>
      </c>
      <c r="AZ26" s="6" t="str">
        <f>IF( SUMPRODUCT( (Data!$A$2:$A$1223=$A26)*(Data!$B$2:$B$1223=$B26)*(Data!$C$2:$C$1223=$B$1)*(Data!$D$2:$D$1223=AZ$7)*( (Data!$M$2:$M$1223=$B$2)+(Data!$M$2:$M$1223=$B$3)+(Data!$M$2:$M$1223=$B$4) )*(Data!$L$2:$L$1223) )=0,"N/A",SUMPRODUCT( (Data!$A$2:$A$1223=$A26)*(Data!$B$2:$B$1223=$B26)*(Data!$C$2:$C$1223=$B$1)*(Data!$D$2:$D$1223=AZ$7)*( (Data!$M$2:$M$1223=$B$2)+(Data!$M$2:$M$1223=$B$3)+(Data!$M$2:$M$1223=$B$4) )*(Data!$L$2:$L$1223&lt;=AZ$8) ) )</f>
        <v>N/A</v>
      </c>
      <c r="BA26" s="6" t="str">
        <f>IF( SUMPRODUCT( (Data!$A$2:$A$1223=$A26)*(Data!$B$2:$B$1223=$B26)*(Data!$C$2:$C$1223=$B$1)*(Data!$D$2:$D$1223=BA$7)*( (Data!$M$2:$M$1223=$B$2)+(Data!$M$2:$M$1223=$B$3)+(Data!$M$2:$M$1223=$B$4) )*(Data!$L$2:$L$1223) )=0,"N/A",SUMPRODUCT( (Data!$A$2:$A$1223=$A26)*(Data!$B$2:$B$1223=$B26)*(Data!$C$2:$C$1223=$B$1)*(Data!$D$2:$D$1223=BA$7)*( (Data!$M$2:$M$1223=$B$2)+(Data!$M$2:$M$1223=$B$3)+(Data!$M$2:$M$1223=$B$4) )*(Data!$L$2:$L$1223&lt;=BA$8) ) )</f>
        <v>N/A</v>
      </c>
      <c r="BB26" s="6" t="str">
        <f>IF( SUMPRODUCT( (Data!$A$2:$A$1223=$A26)*(Data!$B$2:$B$1223=$B26)*(Data!$C$2:$C$1223=$B$1)*(Data!$D$2:$D$1223=BB$7)*( (Data!$M$2:$M$1223=$B$2)+(Data!$M$2:$M$1223=$B$3)+(Data!$M$2:$M$1223=$B$4) )*(Data!$L$2:$L$1223) )=0,"N/A",SUMPRODUCT( (Data!$A$2:$A$1223=$A26)*(Data!$B$2:$B$1223=$B26)*(Data!$C$2:$C$1223=$B$1)*(Data!$D$2:$D$1223=BB$7)*( (Data!$M$2:$M$1223=$B$2)+(Data!$M$2:$M$1223=$B$3)+(Data!$M$2:$M$1223=$B$4) )*(Data!$L$2:$L$1223&lt;=BB$8) ) )</f>
        <v>N/A</v>
      </c>
      <c r="BC26" s="6" t="str">
        <f>IF( SUMPRODUCT( (Data!$A$2:$A$1223=$A26)*(Data!$B$2:$B$1223=$B26)*(Data!$C$2:$C$1223=$B$1)*(Data!$D$2:$D$1223=BC$7)*( (Data!$M$2:$M$1223=$B$2)+(Data!$M$2:$M$1223=$B$3)+(Data!$M$2:$M$1223=$B$4) )*(Data!$L$2:$L$1223) )=0,"N/A",SUMPRODUCT( (Data!$A$2:$A$1223=$A26)*(Data!$B$2:$B$1223=$B26)*(Data!$C$2:$C$1223=$B$1)*(Data!$D$2:$D$1223=BC$7)*( (Data!$M$2:$M$1223=$B$2)+(Data!$M$2:$M$1223=$B$3)+(Data!$M$2:$M$1223=$B$4) )*(Data!$L$2:$L$1223&lt;=BC$8) ) )</f>
        <v>N/A</v>
      </c>
      <c r="BD26" s="6" t="str">
        <f>IF( SUMPRODUCT( (Data!$A$2:$A$1223=$A26)*(Data!$B$2:$B$1223=$B26)*(Data!$C$2:$C$1223=$B$1)*(Data!$D$2:$D$1223=BD$7)*( (Data!$M$2:$M$1223=$B$2)+(Data!$M$2:$M$1223=$B$3)+(Data!$M$2:$M$1223=$B$4) )*(Data!$L$2:$L$1223) )=0,"N/A",SUMPRODUCT( (Data!$A$2:$A$1223=$A26)*(Data!$B$2:$B$1223=$B26)*(Data!$C$2:$C$1223=$B$1)*(Data!$D$2:$D$1223=BD$7)*( (Data!$M$2:$M$1223=$B$2)+(Data!$M$2:$M$1223=$B$3)+(Data!$M$2:$M$1223=$B$4) )*(Data!$L$2:$L$1223&lt;=BD$8) ) )</f>
        <v>N/A</v>
      </c>
      <c r="BE26" s="6" t="str">
        <f>IF( SUMPRODUCT( (Data!$A$2:$A$1223=$A26)*(Data!$B$2:$B$1223=$B26)*(Data!$C$2:$C$1223=$B$1)*(Data!$D$2:$D$1223=BE$7)*( (Data!$M$2:$M$1223=$B$2)+(Data!$M$2:$M$1223=$B$3)+(Data!$M$2:$M$1223=$B$4) )*(Data!$L$2:$L$1223) )=0,"N/A",SUMPRODUCT( (Data!$A$2:$A$1223=$A26)*(Data!$B$2:$B$1223=$B26)*(Data!$C$2:$C$1223=$B$1)*(Data!$D$2:$D$1223=BE$7)*( (Data!$M$2:$M$1223=$B$2)+(Data!$M$2:$M$1223=$B$3)+(Data!$M$2:$M$1223=$B$4) )*(Data!$L$2:$L$1223&lt;=BE$8) ) )</f>
        <v>N/A</v>
      </c>
      <c r="BF26" s="6" t="str">
        <f>IF( SUMPRODUCT( (Data!$A$2:$A$1223=$A26)*(Data!$B$2:$B$1223=$B26)*(Data!$C$2:$C$1223=$B$1)*(Data!$D$2:$D$1223=BF$7)*( (Data!$M$2:$M$1223=$B$2)+(Data!$M$2:$M$1223=$B$3)+(Data!$M$2:$M$1223=$B$4) )*(Data!$L$2:$L$1223) )=0,"N/A",SUMPRODUCT( (Data!$A$2:$A$1223=$A26)*(Data!$B$2:$B$1223=$B26)*(Data!$C$2:$C$1223=$B$1)*(Data!$D$2:$D$1223=BF$7)*( (Data!$M$2:$M$1223=$B$2)+(Data!$M$2:$M$1223=$B$3)+(Data!$M$2:$M$1223=$B$4) )*(Data!$L$2:$L$1223&lt;=BF$8) ) )</f>
        <v>N/A</v>
      </c>
      <c r="BG26" s="6" t="str">
        <f>IF( SUMPRODUCT( (Data!$A$2:$A$1223=$A26)*(Data!$B$2:$B$1223=$B26)*(Data!$C$2:$C$1223=$B$1)*(Data!$D$2:$D$1223=BG$7)*( (Data!$M$2:$M$1223=$B$2)+(Data!$M$2:$M$1223=$B$3)+(Data!$M$2:$M$1223=$B$4) )*(Data!$L$2:$L$1223) )=0,"N/A",SUMPRODUCT( (Data!$A$2:$A$1223=$A26)*(Data!$B$2:$B$1223=$B26)*(Data!$C$2:$C$1223=$B$1)*(Data!$D$2:$D$1223=BG$7)*( (Data!$M$2:$M$1223=$B$2)+(Data!$M$2:$M$1223=$B$3)+(Data!$M$2:$M$1223=$B$4) )*(Data!$L$2:$L$1223&lt;=BG$8) ) )</f>
        <v>N/A</v>
      </c>
      <c r="BH26" s="6" t="str">
        <f t="shared" si="94"/>
        <v>N/A</v>
      </c>
      <c r="BL26" s="6" t="str">
        <f t="shared" si="95"/>
        <v>N/A</v>
      </c>
      <c r="BM26" s="6" t="str">
        <f t="shared" si="42"/>
        <v>N/A</v>
      </c>
      <c r="BN26" s="6" t="str">
        <f t="shared" si="43"/>
        <v>N/A</v>
      </c>
      <c r="BO26" s="6" t="str">
        <f t="shared" si="96"/>
        <v>N/A</v>
      </c>
      <c r="BP26" s="6" t="str">
        <f t="shared" si="97"/>
        <v>N/A</v>
      </c>
      <c r="BQ26" s="6" t="str">
        <f t="shared" si="98"/>
        <v>N/A</v>
      </c>
      <c r="BR26" s="6" t="str">
        <f t="shared" si="98"/>
        <v>N/A</v>
      </c>
      <c r="BS26" s="6" t="str">
        <f t="shared" si="98"/>
        <v>N/A</v>
      </c>
      <c r="BT26" s="6" t="str">
        <f t="shared" si="99"/>
        <v>N/A</v>
      </c>
      <c r="BX26" s="6" t="str">
        <f t="shared" si="100"/>
        <v>N/A</v>
      </c>
      <c r="BY26" s="6" t="str">
        <f t="shared" si="49"/>
        <v>N/A</v>
      </c>
      <c r="BZ26" s="6" t="str">
        <f t="shared" si="50"/>
        <v>N/A</v>
      </c>
      <c r="CA26" s="6" t="str">
        <f t="shared" si="101"/>
        <v>N/A</v>
      </c>
      <c r="CB26" s="6" t="str">
        <f t="shared" si="102"/>
        <v>N/A</v>
      </c>
      <c r="CC26" s="6" t="str">
        <f t="shared" si="103"/>
        <v>N/A</v>
      </c>
      <c r="CD26" s="6" t="str">
        <f t="shared" si="103"/>
        <v>N/A</v>
      </c>
      <c r="CE26" s="6" t="str">
        <f t="shared" si="103"/>
        <v>N/A</v>
      </c>
      <c r="CF26" s="6" t="str">
        <f t="shared" si="104"/>
        <v>N/A</v>
      </c>
    </row>
    <row r="27" spans="1:84" x14ac:dyDescent="0.25">
      <c r="A27" s="24" t="s">
        <v>82</v>
      </c>
      <c r="B27" s="7" t="s">
        <v>73</v>
      </c>
      <c r="C27" s="31"/>
      <c r="D27" s="6" t="str">
        <f>IF( SUMPRODUCT( (Data!$A$2:$A$1223=$A27)*(Data!$B$2:$B$1223=$B27)*(Data!$C$2:$C$1223=$B$1)*(Data!$D$2:$D$1223=D$7)*( (Data!$M$2:$M$1223=$B$2)+(Data!$M$2:$M$1223=$B$3)+(Data!$M$2:$M$1223=$B$4) )*(Data!$E$2:$E$1223) )=0,"N/A",SUMPRODUCT( (Data!$A$2:$A$1223=$A27)*(Data!$B$2:$B$1223=$B27)*(Data!$C$2:$C$1223=$B$1)*(Data!$D$2:$D$1223=D$7)*( (Data!$M$2:$M$1223=$B$2)+(Data!$M$2:$M$1223=$B$3)+(Data!$M$2:$M$1223=$B$4) )*(Data!$E$2:$E$1223&gt;=D$8) ) )</f>
        <v>N/A</v>
      </c>
      <c r="E27" s="6" t="str">
        <f>IF( SUMPRODUCT( (Data!$A$2:$A$1223=$A27)*(Data!$B$2:$B$1223=$B27)*(Data!$C$2:$C$1223=$B$1)*(Data!$D$2:$D$1223=E$7)*( (Data!$M$2:$M$1223=$B$2)+(Data!$M$2:$M$1223=$B$3)+(Data!$M$2:$M$1223=$B$4) )*(Data!$E$2:$E$1223) )=0,"N/A",SUMPRODUCT( (Data!$A$2:$A$1223=$A27)*(Data!$B$2:$B$1223=$B27)*(Data!$C$2:$C$1223=$B$1)*(Data!$D$2:$D$1223=E$7)*( (Data!$M$2:$M$1223=$B$2)+(Data!$M$2:$M$1223=$B$3)+(Data!$M$2:$M$1223=$B$4) )*(Data!$E$2:$E$1223&gt;=E$8) ) )</f>
        <v>N/A</v>
      </c>
      <c r="F27" s="6">
        <f>IF( SUMPRODUCT( (Data!$A$2:$A$1223=$A27)*(Data!$B$2:$B$1223=$B27)*(Data!$C$2:$C$1223=$B$1)*(Data!$D$2:$D$1223=F$7)*( (Data!$M$2:$M$1223=$B$2)+(Data!$M$2:$M$1223=$B$3)+(Data!$M$2:$M$1223=$B$4) )*(Data!$E$2:$E$1223) )=0,"N/A",SUMPRODUCT( (Data!$A$2:$A$1223=$A27)*(Data!$B$2:$B$1223=$B27)*(Data!$C$2:$C$1223=$B$1)*(Data!$D$2:$D$1223=F$7)*( (Data!$M$2:$M$1223=$B$2)+(Data!$M$2:$M$1223=$B$3)+(Data!$M$2:$M$1223=$B$4) )*(Data!$E$2:$E$1223&gt;=F$8) ) )</f>
        <v>1</v>
      </c>
      <c r="G27" s="6" t="str">
        <f>IF( SUMPRODUCT( (Data!$A$2:$A$1223=$A27)*(Data!$B$2:$B$1223=$B27)*(Data!$C$2:$C$1223=$B$1)*(Data!$D$2:$D$1223=G$7)*( (Data!$M$2:$M$1223=$B$2)+(Data!$M$2:$M$1223=$B$3)+(Data!$M$2:$M$1223=$B$4) )*(Data!$E$2:$E$1223) )=0,"N/A",SUMPRODUCT( (Data!$A$2:$A$1223=$A27)*(Data!$B$2:$B$1223=$B27)*(Data!$C$2:$C$1223=$B$1)*(Data!$D$2:$D$1223=G$7)*( (Data!$M$2:$M$1223=$B$2)+(Data!$M$2:$M$1223=$B$3)+(Data!$M$2:$M$1223=$B$4) )*(Data!$E$2:$E$1223&gt;=G$8) ) )</f>
        <v>N/A</v>
      </c>
      <c r="H27" s="6" t="str">
        <f>IF( SUMPRODUCT( (Data!$A$2:$A$1223=$A27)*(Data!$B$2:$B$1223=$B27)*(Data!$C$2:$C$1223=$B$1)*(Data!$D$2:$D$1223=H$7)*( (Data!$M$2:$M$1223=$B$2)+(Data!$M$2:$M$1223=$B$3)+(Data!$M$2:$M$1223=$B$4) )*(Data!$E$2:$E$1223) )=0,"N/A",SUMPRODUCT( (Data!$A$2:$A$1223=$A27)*(Data!$B$2:$B$1223=$B27)*(Data!$C$2:$C$1223=$B$1)*(Data!$D$2:$D$1223=H$7)*( (Data!$M$2:$M$1223=$B$2)+(Data!$M$2:$M$1223=$B$3)+(Data!$M$2:$M$1223=$B$4) )*(Data!$E$2:$E$1223&gt;=H$8) ) )</f>
        <v>N/A</v>
      </c>
      <c r="I27" s="6">
        <f>IF( SUMPRODUCT( (Data!$A$2:$A$1223=$A27)*(Data!$B$2:$B$1223=$B27)*(Data!$C$2:$C$1223=$B$1)*(Data!$D$2:$D$1223=I$7)*( (Data!$M$2:$M$1223=$B$2)+(Data!$M$2:$M$1223=$B$3)+(Data!$M$2:$M$1223=$B$4) )*(Data!$E$2:$E$1223) )=0,"N/A",SUMPRODUCT( (Data!$A$2:$A$1223=$A27)*(Data!$B$2:$B$1223=$B27)*(Data!$C$2:$C$1223=$B$1)*(Data!$D$2:$D$1223=I$7)*( (Data!$M$2:$M$1223=$B$2)+(Data!$M$2:$M$1223=$B$3)+(Data!$M$2:$M$1223=$B$4) )*(Data!$E$2:$E$1223&gt;=I$8) ) )</f>
        <v>1</v>
      </c>
      <c r="J27" s="6" t="str">
        <f>IF( SUMPRODUCT( (Data!$A$2:$A$1223=$A27)*(Data!$B$2:$B$1223=$B27)*(Data!$C$2:$C$1223=$B$1)*(Data!$D$2:$D$1223=J$7)*( (Data!$M$2:$M$1223=$B$2)+(Data!$M$2:$M$1223=$B$3)+(Data!$M$2:$M$1223=$B$4) )*(Data!$E$2:$E$1223) )=0,"N/A",SUMPRODUCT( (Data!$A$2:$A$1223=$A27)*(Data!$B$2:$B$1223=$B27)*(Data!$C$2:$C$1223=$B$1)*(Data!$D$2:$D$1223=J$7)*( (Data!$M$2:$M$1223=$B$2)+(Data!$M$2:$M$1223=$B$3)+(Data!$M$2:$M$1223=$B$4) )*(Data!$E$2:$E$1223&gt;=J$8) ) )</f>
        <v>N/A</v>
      </c>
      <c r="K27" s="6">
        <f>IF( SUMPRODUCT( (Data!$A$2:$A$1223=$A27)*(Data!$B$2:$B$1223=$B27)*(Data!$C$2:$C$1223=$B$1)*(Data!$D$2:$D$1223=K$7)*( (Data!$M$2:$M$1223=$B$2)+(Data!$M$2:$M$1223=$B$3)+(Data!$M$2:$M$1223=$B$4) )*(Data!$E$2:$E$1223) )=0,"N/A",SUMPRODUCT( (Data!$A$2:$A$1223=$A27)*(Data!$B$2:$B$1223=$B27)*(Data!$C$2:$C$1223=$B$1)*(Data!$D$2:$D$1223=K$7)*( (Data!$M$2:$M$1223=$B$2)+(Data!$M$2:$M$1223=$B$3)+(Data!$M$2:$M$1223=$B$4) )*(Data!$E$2:$E$1223&gt;=K$8) ) )</f>
        <v>1</v>
      </c>
      <c r="L27" s="6">
        <f t="shared" si="105"/>
        <v>1</v>
      </c>
      <c r="P27" s="6" t="str">
        <f>IF( SUMPRODUCT( (Data!$A$2:$A$1223=$A27)*(Data!$B$2:$B$1223=$B27)*(Data!$C$2:$C$1223=$B$1)*(Data!$D$2:$D$1223=P$7)*( (Data!$M$2:$M$1223=$B$2)+(Data!$M$2:$M$1223=$B$3)+(Data!$M$2:$M$1223=$B$4) )*(Data!$K$2:$K$1223) )=0,"N/A",SUMPRODUCT( (Data!$A$2:$A$1223=$A27)*(Data!$B$2:$B$1223=$B27)*(Data!$C$2:$C$1223=$B$1)*(Data!$D$2:$D$1223=P$7)*( (Data!$M$2:$M$1223=$B$2)+(Data!$M$2:$M$1223=$B$3)+(Data!$M$2:$M$1223=$B$4) )*(Data!$K$2:$K$1223&lt;=P$8) ) )</f>
        <v>N/A</v>
      </c>
      <c r="Q27" s="6" t="str">
        <f>IF( SUMPRODUCT( (Data!$A$2:$A$1223=$A27)*(Data!$B$2:$B$1223=$B27)*(Data!$C$2:$C$1223=$B$1)*(Data!$D$2:$D$1223=Q$7)*( (Data!$M$2:$M$1223=$B$2)+(Data!$M$2:$M$1223=$B$3)+(Data!$M$2:$M$1223=$B$4) )*(Data!$K$2:$K$1223) )=0,"N/A",SUMPRODUCT( (Data!$A$2:$A$1223=$A27)*(Data!$B$2:$B$1223=$B27)*(Data!$C$2:$C$1223=$B$1)*(Data!$D$2:$D$1223=Q$7)*( (Data!$M$2:$M$1223=$B$2)+(Data!$M$2:$M$1223=$B$3)+(Data!$M$2:$M$1223=$B$4) )*(Data!$K$2:$K$1223&lt;=Q$8) ) )</f>
        <v>N/A</v>
      </c>
      <c r="R27" s="6">
        <f>IF( SUMPRODUCT( (Data!$A$2:$A$1223=$A27)*(Data!$B$2:$B$1223=$B27)*(Data!$C$2:$C$1223=$B$1)*(Data!$D$2:$D$1223=R$7)*( (Data!$M$2:$M$1223=$B$2)+(Data!$M$2:$M$1223=$B$3)+(Data!$M$2:$M$1223=$B$4) )*(Data!$K$2:$K$1223) )=0,"N/A",SUMPRODUCT( (Data!$A$2:$A$1223=$A27)*(Data!$B$2:$B$1223=$B27)*(Data!$C$2:$C$1223=$B$1)*(Data!$D$2:$D$1223=R$7)*( (Data!$M$2:$M$1223=$B$2)+(Data!$M$2:$M$1223=$B$3)+(Data!$M$2:$M$1223=$B$4) )*(Data!$K$2:$K$1223&lt;=R$8) ) )</f>
        <v>0</v>
      </c>
      <c r="S27" s="6" t="str">
        <f>IF( SUMPRODUCT( (Data!$A$2:$A$1223=$A27)*(Data!$B$2:$B$1223=$B27)*(Data!$C$2:$C$1223=$B$1)*(Data!$D$2:$D$1223=S$7)*( (Data!$M$2:$M$1223=$B$2)+(Data!$M$2:$M$1223=$B$3)+(Data!$M$2:$M$1223=$B$4) )*(Data!$K$2:$K$1223) )=0,"N/A",SUMPRODUCT( (Data!$A$2:$A$1223=$A27)*(Data!$B$2:$B$1223=$B27)*(Data!$C$2:$C$1223=$B$1)*(Data!$D$2:$D$1223=S$7)*( (Data!$M$2:$M$1223=$B$2)+(Data!$M$2:$M$1223=$B$3)+(Data!$M$2:$M$1223=$B$4) )*(Data!$K$2:$K$1223&lt;=S$8) ) )</f>
        <v>N/A</v>
      </c>
      <c r="T27" s="6" t="str">
        <f>IF( SUMPRODUCT( (Data!$A$2:$A$1223=$A27)*(Data!$B$2:$B$1223=$B27)*(Data!$C$2:$C$1223=$B$1)*(Data!$D$2:$D$1223=T$7)*( (Data!$M$2:$M$1223=$B$2)+(Data!$M$2:$M$1223=$B$3)+(Data!$M$2:$M$1223=$B$4) )*(Data!$K$2:$K$1223) )=0,"N/A",SUMPRODUCT( (Data!$A$2:$A$1223=$A27)*(Data!$B$2:$B$1223=$B27)*(Data!$C$2:$C$1223=$B$1)*(Data!$D$2:$D$1223=T$7)*( (Data!$M$2:$M$1223=$B$2)+(Data!$M$2:$M$1223=$B$3)+(Data!$M$2:$M$1223=$B$4) )*(Data!$K$2:$K$1223&lt;=T$8) ) )</f>
        <v>N/A</v>
      </c>
      <c r="U27" s="6">
        <f>IF( SUMPRODUCT( (Data!$A$2:$A$1223=$A27)*(Data!$B$2:$B$1223=$B27)*(Data!$C$2:$C$1223=$B$1)*(Data!$D$2:$D$1223=U$7)*( (Data!$M$2:$M$1223=$B$2)+(Data!$M$2:$M$1223=$B$3)+(Data!$M$2:$M$1223=$B$4) )*(Data!$K$2:$K$1223) )=0,"N/A",SUMPRODUCT( (Data!$A$2:$A$1223=$A27)*(Data!$B$2:$B$1223=$B27)*(Data!$C$2:$C$1223=$B$1)*(Data!$D$2:$D$1223=U$7)*( (Data!$M$2:$M$1223=$B$2)+(Data!$M$2:$M$1223=$B$3)+(Data!$M$2:$M$1223=$B$4) )*(Data!$K$2:$K$1223&lt;=U$8) ) )</f>
        <v>1</v>
      </c>
      <c r="V27" s="6" t="str">
        <f>IF( SUMPRODUCT( (Data!$A$2:$A$1223=$A27)*(Data!$B$2:$B$1223=$B27)*(Data!$C$2:$C$1223=$B$1)*(Data!$D$2:$D$1223=V$7)*( (Data!$M$2:$M$1223=$B$2)+(Data!$M$2:$M$1223=$B$3)+(Data!$M$2:$M$1223=$B$4) )*(Data!$K$2:$K$1223) )=0,"N/A",SUMPRODUCT( (Data!$A$2:$A$1223=$A27)*(Data!$B$2:$B$1223=$B27)*(Data!$C$2:$C$1223=$B$1)*(Data!$D$2:$D$1223=V$7)*( (Data!$M$2:$M$1223=$B$2)+(Data!$M$2:$M$1223=$B$3)+(Data!$M$2:$M$1223=$B$4) )*(Data!$K$2:$K$1223&lt;=V$8) ) )</f>
        <v>N/A</v>
      </c>
      <c r="W27" s="6">
        <f>IF( SUMPRODUCT( (Data!$A$2:$A$1223=$A27)*(Data!$B$2:$B$1223=$B27)*(Data!$C$2:$C$1223=$B$1)*(Data!$D$2:$D$1223=W$7)*( (Data!$M$2:$M$1223=$B$2)+(Data!$M$2:$M$1223=$B$3)+(Data!$M$2:$M$1223=$B$4) )*(Data!$K$2:$K$1223) )=0,"N/A",SUMPRODUCT( (Data!$A$2:$A$1223=$A27)*(Data!$B$2:$B$1223=$B27)*(Data!$C$2:$C$1223=$B$1)*(Data!$D$2:$D$1223=W$7)*( (Data!$M$2:$M$1223=$B$2)+(Data!$M$2:$M$1223=$B$3)+(Data!$M$2:$M$1223=$B$4) )*(Data!$K$2:$K$1223&lt;=W$8) ) )</f>
        <v>0</v>
      </c>
      <c r="X27" s="6">
        <f t="shared" si="87"/>
        <v>0</v>
      </c>
      <c r="AB27" s="6" t="str">
        <f t="shared" si="88"/>
        <v>N/A</v>
      </c>
      <c r="AC27" s="6" t="str">
        <f t="shared" si="33"/>
        <v>N/A</v>
      </c>
      <c r="AD27" s="6">
        <f t="shared" si="34"/>
        <v>0</v>
      </c>
      <c r="AE27" s="6" t="str">
        <f t="shared" si="89"/>
        <v>N/A</v>
      </c>
      <c r="AF27" s="6" t="str">
        <f t="shared" si="90"/>
        <v>N/A</v>
      </c>
      <c r="AG27" s="6">
        <f t="shared" si="91"/>
        <v>1</v>
      </c>
      <c r="AH27" s="6" t="str">
        <f t="shared" si="91"/>
        <v>N/A</v>
      </c>
      <c r="AI27" s="6">
        <f t="shared" si="91"/>
        <v>0</v>
      </c>
      <c r="AJ27" s="6">
        <f t="shared" si="92"/>
        <v>0</v>
      </c>
      <c r="AN27" s="6" t="str">
        <f>IF( SUMPRODUCT( (Data!$A$2:$A$1223=$A27)*(Data!$B$2:$B$1223=$B27)*(Data!$C$2:$C$1223=$B$1)*(Data!$D$2:$D$1223=AN$7)*( (Data!$M$2:$M$1223=$B$2)+(Data!$M$2:$M$1223=$B$3)+(Data!$M$2:$M$1223=$B$4) )*(Data!$F$2:$F$1223) )=0,"N/A",SUMPRODUCT( (Data!$A$2:$A$1223=$A27)*(Data!$B$2:$B$1223=$B27)*(Data!$C$2:$C$1223=$B$1)*(Data!$D$2:$D$1223=AN$7)*( (Data!$M$2:$M$1223=$B$2)+(Data!$M$2:$M$1223=$B$3)+(Data!$M$2:$M$1223=$B$4) )*(Data!$F$2:$F$1223&gt;=AN$8) ) )</f>
        <v>N/A</v>
      </c>
      <c r="AO27" s="6" t="str">
        <f>IF( SUMPRODUCT( (Data!$A$2:$A$1223=$A27)*(Data!$B$2:$B$1223=$B27)*(Data!$C$2:$C$1223=$B$1)*(Data!$D$2:$D$1223=AO$7)*( (Data!$M$2:$M$1223=$B$2)+(Data!$M$2:$M$1223=$B$3)+(Data!$M$2:$M$1223=$B$4) )*(Data!$F$2:$F$1223) )=0,"N/A",SUMPRODUCT( (Data!$A$2:$A$1223=$A27)*(Data!$B$2:$B$1223=$B27)*(Data!$C$2:$C$1223=$B$1)*(Data!$D$2:$D$1223=AO$7)*( (Data!$M$2:$M$1223=$B$2)+(Data!$M$2:$M$1223=$B$3)+(Data!$M$2:$M$1223=$B$4) )*(Data!$F$2:$F$1223&gt;=AO$8) ) )</f>
        <v>N/A</v>
      </c>
      <c r="AP27" s="6" t="str">
        <f>IF( SUMPRODUCT( (Data!$A$2:$A$1223=$A27)*(Data!$B$2:$B$1223=$B27)*(Data!$C$2:$C$1223=$B$1)*(Data!$D$2:$D$1223=AP$7)*( (Data!$M$2:$M$1223=$B$2)+(Data!$M$2:$M$1223=$B$3)+(Data!$M$2:$M$1223=$B$4) )*(Data!$F$2:$F$1223) )=0,"N/A",SUMPRODUCT( (Data!$A$2:$A$1223=$A27)*(Data!$B$2:$B$1223=$B27)*(Data!$C$2:$C$1223=$B$1)*(Data!$D$2:$D$1223=AP$7)*( (Data!$M$2:$M$1223=$B$2)+(Data!$M$2:$M$1223=$B$3)+(Data!$M$2:$M$1223=$B$4) )*(Data!$F$2:$F$1223&gt;=AP$8) ) )</f>
        <v>N/A</v>
      </c>
      <c r="AQ27" s="6" t="str">
        <f>IF( SUMPRODUCT( (Data!$A$2:$A$1223=$A27)*(Data!$B$2:$B$1223=$B27)*(Data!$C$2:$C$1223=$B$1)*(Data!$D$2:$D$1223=AQ$7)*( (Data!$M$2:$M$1223=$B$2)+(Data!$M$2:$M$1223=$B$3)+(Data!$M$2:$M$1223=$B$4) )*(Data!$F$2:$F$1223) )=0,"N/A",SUMPRODUCT( (Data!$A$2:$A$1223=$A27)*(Data!$B$2:$B$1223=$B27)*(Data!$C$2:$C$1223=$B$1)*(Data!$D$2:$D$1223=AQ$7)*( (Data!$M$2:$M$1223=$B$2)+(Data!$M$2:$M$1223=$B$3)+(Data!$M$2:$M$1223=$B$4) )*(Data!$F$2:$F$1223&gt;=AQ$8) ) )</f>
        <v>N/A</v>
      </c>
      <c r="AR27" s="6" t="str">
        <f>IF( SUMPRODUCT( (Data!$A$2:$A$1223=$A27)*(Data!$B$2:$B$1223=$B27)*(Data!$C$2:$C$1223=$B$1)*(Data!$D$2:$D$1223=AR$7)*( (Data!$M$2:$M$1223=$B$2)+(Data!$M$2:$M$1223=$B$3)+(Data!$M$2:$M$1223=$B$4) )*(Data!$F$2:$F$1223) )=0,"N/A",SUMPRODUCT( (Data!$A$2:$A$1223=$A27)*(Data!$B$2:$B$1223=$B27)*(Data!$C$2:$C$1223=$B$1)*(Data!$D$2:$D$1223=AR$7)*( (Data!$M$2:$M$1223=$B$2)+(Data!$M$2:$M$1223=$B$3)+(Data!$M$2:$M$1223=$B$4) )*(Data!$F$2:$F$1223&gt;=AR$8) ) )</f>
        <v>N/A</v>
      </c>
      <c r="AS27" s="6" t="str">
        <f>IF( SUMPRODUCT( (Data!$A$2:$A$1223=$A27)*(Data!$B$2:$B$1223=$B27)*(Data!$C$2:$C$1223=$B$1)*(Data!$D$2:$D$1223=AS$7)*( (Data!$M$2:$M$1223=$B$2)+(Data!$M$2:$M$1223=$B$3)+(Data!$M$2:$M$1223=$B$4) )*(Data!$F$2:$F$1223) )=0,"N/A",SUMPRODUCT( (Data!$A$2:$A$1223=$A27)*(Data!$B$2:$B$1223=$B27)*(Data!$C$2:$C$1223=$B$1)*(Data!$D$2:$D$1223=AS$7)*( (Data!$M$2:$M$1223=$B$2)+(Data!$M$2:$M$1223=$B$3)+(Data!$M$2:$M$1223=$B$4) )*(Data!$F$2:$F$1223&gt;=AS$8) ) )</f>
        <v>N/A</v>
      </c>
      <c r="AT27" s="6" t="str">
        <f>IF( SUMPRODUCT( (Data!$A$2:$A$1223=$A27)*(Data!$B$2:$B$1223=$B27)*(Data!$C$2:$C$1223=$B$1)*(Data!$D$2:$D$1223=AT$7)*( (Data!$M$2:$M$1223=$B$2)+(Data!$M$2:$M$1223=$B$3)+(Data!$M$2:$M$1223=$B$4) )*(Data!$F$2:$F$1223) )=0,"N/A",SUMPRODUCT( (Data!$A$2:$A$1223=$A27)*(Data!$B$2:$B$1223=$B27)*(Data!$C$2:$C$1223=$B$1)*(Data!$D$2:$D$1223=AT$7)*( (Data!$M$2:$M$1223=$B$2)+(Data!$M$2:$M$1223=$B$3)+(Data!$M$2:$M$1223=$B$4) )*(Data!$F$2:$F$1223&gt;=AT$8) ) )</f>
        <v>N/A</v>
      </c>
      <c r="AU27" s="6" t="str">
        <f>IF( SUMPRODUCT( (Data!$A$2:$A$1223=$A27)*(Data!$B$2:$B$1223=$B27)*(Data!$C$2:$C$1223=$B$1)*(Data!$D$2:$D$1223=AU$7)*( (Data!$M$2:$M$1223=$B$2)+(Data!$M$2:$M$1223=$B$3)+(Data!$M$2:$M$1223=$B$4) )*(Data!$F$2:$F$1223) )=0,"N/A",SUMPRODUCT( (Data!$A$2:$A$1223=$A27)*(Data!$B$2:$B$1223=$B27)*(Data!$C$2:$C$1223=$B$1)*(Data!$D$2:$D$1223=AU$7)*( (Data!$M$2:$M$1223=$B$2)+(Data!$M$2:$M$1223=$B$3)+(Data!$M$2:$M$1223=$B$4) )*(Data!$F$2:$F$1223&gt;=AU$8) ) )</f>
        <v>N/A</v>
      </c>
      <c r="AV27" s="6" t="str">
        <f t="shared" si="93"/>
        <v>N/A</v>
      </c>
      <c r="AZ27" s="6" t="str">
        <f>IF( SUMPRODUCT( (Data!$A$2:$A$1223=$A27)*(Data!$B$2:$B$1223=$B27)*(Data!$C$2:$C$1223=$B$1)*(Data!$D$2:$D$1223=AZ$7)*( (Data!$M$2:$M$1223=$B$2)+(Data!$M$2:$M$1223=$B$3)+(Data!$M$2:$M$1223=$B$4) )*(Data!$L$2:$L$1223) )=0,"N/A",SUMPRODUCT( (Data!$A$2:$A$1223=$A27)*(Data!$B$2:$B$1223=$B27)*(Data!$C$2:$C$1223=$B$1)*(Data!$D$2:$D$1223=AZ$7)*( (Data!$M$2:$M$1223=$B$2)+(Data!$M$2:$M$1223=$B$3)+(Data!$M$2:$M$1223=$B$4) )*(Data!$L$2:$L$1223&lt;=AZ$8) ) )</f>
        <v>N/A</v>
      </c>
      <c r="BA27" s="6" t="str">
        <f>IF( SUMPRODUCT( (Data!$A$2:$A$1223=$A27)*(Data!$B$2:$B$1223=$B27)*(Data!$C$2:$C$1223=$B$1)*(Data!$D$2:$D$1223=BA$7)*( (Data!$M$2:$M$1223=$B$2)+(Data!$M$2:$M$1223=$B$3)+(Data!$M$2:$M$1223=$B$4) )*(Data!$L$2:$L$1223) )=0,"N/A",SUMPRODUCT( (Data!$A$2:$A$1223=$A27)*(Data!$B$2:$B$1223=$B27)*(Data!$C$2:$C$1223=$B$1)*(Data!$D$2:$D$1223=BA$7)*( (Data!$M$2:$M$1223=$B$2)+(Data!$M$2:$M$1223=$B$3)+(Data!$M$2:$M$1223=$B$4) )*(Data!$L$2:$L$1223&lt;=BA$8) ) )</f>
        <v>N/A</v>
      </c>
      <c r="BB27" s="6" t="str">
        <f>IF( SUMPRODUCT( (Data!$A$2:$A$1223=$A27)*(Data!$B$2:$B$1223=$B27)*(Data!$C$2:$C$1223=$B$1)*(Data!$D$2:$D$1223=BB$7)*( (Data!$M$2:$M$1223=$B$2)+(Data!$M$2:$M$1223=$B$3)+(Data!$M$2:$M$1223=$B$4) )*(Data!$L$2:$L$1223) )=0,"N/A",SUMPRODUCT( (Data!$A$2:$A$1223=$A27)*(Data!$B$2:$B$1223=$B27)*(Data!$C$2:$C$1223=$B$1)*(Data!$D$2:$D$1223=BB$7)*( (Data!$M$2:$M$1223=$B$2)+(Data!$M$2:$M$1223=$B$3)+(Data!$M$2:$M$1223=$B$4) )*(Data!$L$2:$L$1223&lt;=BB$8) ) )</f>
        <v>N/A</v>
      </c>
      <c r="BC27" s="6" t="str">
        <f>IF( SUMPRODUCT( (Data!$A$2:$A$1223=$A27)*(Data!$B$2:$B$1223=$B27)*(Data!$C$2:$C$1223=$B$1)*(Data!$D$2:$D$1223=BC$7)*( (Data!$M$2:$M$1223=$B$2)+(Data!$M$2:$M$1223=$B$3)+(Data!$M$2:$M$1223=$B$4) )*(Data!$L$2:$L$1223) )=0,"N/A",SUMPRODUCT( (Data!$A$2:$A$1223=$A27)*(Data!$B$2:$B$1223=$B27)*(Data!$C$2:$C$1223=$B$1)*(Data!$D$2:$D$1223=BC$7)*( (Data!$M$2:$M$1223=$B$2)+(Data!$M$2:$M$1223=$B$3)+(Data!$M$2:$M$1223=$B$4) )*(Data!$L$2:$L$1223&lt;=BC$8) ) )</f>
        <v>N/A</v>
      </c>
      <c r="BD27" s="6" t="str">
        <f>IF( SUMPRODUCT( (Data!$A$2:$A$1223=$A27)*(Data!$B$2:$B$1223=$B27)*(Data!$C$2:$C$1223=$B$1)*(Data!$D$2:$D$1223=BD$7)*( (Data!$M$2:$M$1223=$B$2)+(Data!$M$2:$M$1223=$B$3)+(Data!$M$2:$M$1223=$B$4) )*(Data!$L$2:$L$1223) )=0,"N/A",SUMPRODUCT( (Data!$A$2:$A$1223=$A27)*(Data!$B$2:$B$1223=$B27)*(Data!$C$2:$C$1223=$B$1)*(Data!$D$2:$D$1223=BD$7)*( (Data!$M$2:$M$1223=$B$2)+(Data!$M$2:$M$1223=$B$3)+(Data!$M$2:$M$1223=$B$4) )*(Data!$L$2:$L$1223&lt;=BD$8) ) )</f>
        <v>N/A</v>
      </c>
      <c r="BE27" s="6" t="str">
        <f>IF( SUMPRODUCT( (Data!$A$2:$A$1223=$A27)*(Data!$B$2:$B$1223=$B27)*(Data!$C$2:$C$1223=$B$1)*(Data!$D$2:$D$1223=BE$7)*( (Data!$M$2:$M$1223=$B$2)+(Data!$M$2:$M$1223=$B$3)+(Data!$M$2:$M$1223=$B$4) )*(Data!$L$2:$L$1223) )=0,"N/A",SUMPRODUCT( (Data!$A$2:$A$1223=$A27)*(Data!$B$2:$B$1223=$B27)*(Data!$C$2:$C$1223=$B$1)*(Data!$D$2:$D$1223=BE$7)*( (Data!$M$2:$M$1223=$B$2)+(Data!$M$2:$M$1223=$B$3)+(Data!$M$2:$M$1223=$B$4) )*(Data!$L$2:$L$1223&lt;=BE$8) ) )</f>
        <v>N/A</v>
      </c>
      <c r="BF27" s="6" t="str">
        <f>IF( SUMPRODUCT( (Data!$A$2:$A$1223=$A27)*(Data!$B$2:$B$1223=$B27)*(Data!$C$2:$C$1223=$B$1)*(Data!$D$2:$D$1223=BF$7)*( (Data!$M$2:$M$1223=$B$2)+(Data!$M$2:$M$1223=$B$3)+(Data!$M$2:$M$1223=$B$4) )*(Data!$L$2:$L$1223) )=0,"N/A",SUMPRODUCT( (Data!$A$2:$A$1223=$A27)*(Data!$B$2:$B$1223=$B27)*(Data!$C$2:$C$1223=$B$1)*(Data!$D$2:$D$1223=BF$7)*( (Data!$M$2:$M$1223=$B$2)+(Data!$M$2:$M$1223=$B$3)+(Data!$M$2:$M$1223=$B$4) )*(Data!$L$2:$L$1223&lt;=BF$8) ) )</f>
        <v>N/A</v>
      </c>
      <c r="BG27" s="6" t="str">
        <f>IF( SUMPRODUCT( (Data!$A$2:$A$1223=$A27)*(Data!$B$2:$B$1223=$B27)*(Data!$C$2:$C$1223=$B$1)*(Data!$D$2:$D$1223=BG$7)*( (Data!$M$2:$M$1223=$B$2)+(Data!$M$2:$M$1223=$B$3)+(Data!$M$2:$M$1223=$B$4) )*(Data!$L$2:$L$1223) )=0,"N/A",SUMPRODUCT( (Data!$A$2:$A$1223=$A27)*(Data!$B$2:$B$1223=$B27)*(Data!$C$2:$C$1223=$B$1)*(Data!$D$2:$D$1223=BG$7)*( (Data!$M$2:$M$1223=$B$2)+(Data!$M$2:$M$1223=$B$3)+(Data!$M$2:$M$1223=$B$4) )*(Data!$L$2:$L$1223&lt;=BG$8) ) )</f>
        <v>N/A</v>
      </c>
      <c r="BH27" s="6" t="str">
        <f t="shared" si="94"/>
        <v>N/A</v>
      </c>
      <c r="BL27" s="6" t="str">
        <f t="shared" si="95"/>
        <v>N/A</v>
      </c>
      <c r="BM27" s="6" t="str">
        <f t="shared" si="42"/>
        <v>N/A</v>
      </c>
      <c r="BN27" s="6" t="str">
        <f t="shared" si="43"/>
        <v>N/A</v>
      </c>
      <c r="BO27" s="6" t="str">
        <f t="shared" si="96"/>
        <v>N/A</v>
      </c>
      <c r="BP27" s="6" t="str">
        <f t="shared" si="97"/>
        <v>N/A</v>
      </c>
      <c r="BQ27" s="6" t="str">
        <f t="shared" si="98"/>
        <v>N/A</v>
      </c>
      <c r="BR27" s="6" t="str">
        <f t="shared" si="98"/>
        <v>N/A</v>
      </c>
      <c r="BS27" s="6" t="str">
        <f t="shared" si="98"/>
        <v>N/A</v>
      </c>
      <c r="BT27" s="6" t="str">
        <f t="shared" si="99"/>
        <v>N/A</v>
      </c>
      <c r="BX27" s="6" t="str">
        <f t="shared" si="100"/>
        <v>N/A</v>
      </c>
      <c r="BY27" s="6" t="str">
        <f t="shared" si="49"/>
        <v>N/A</v>
      </c>
      <c r="BZ27" s="6" t="str">
        <f t="shared" si="50"/>
        <v>N/A</v>
      </c>
      <c r="CA27" s="6" t="str">
        <f t="shared" si="101"/>
        <v>N/A</v>
      </c>
      <c r="CB27" s="6" t="str">
        <f t="shared" si="102"/>
        <v>N/A</v>
      </c>
      <c r="CC27" s="6" t="str">
        <f t="shared" si="103"/>
        <v>N/A</v>
      </c>
      <c r="CD27" s="6" t="str">
        <f t="shared" si="103"/>
        <v>N/A</v>
      </c>
      <c r="CE27" s="6" t="str">
        <f t="shared" si="103"/>
        <v>N/A</v>
      </c>
      <c r="CF27" s="6" t="str">
        <f t="shared" si="104"/>
        <v>N/A</v>
      </c>
    </row>
    <row r="28" spans="1:84" x14ac:dyDescent="0.25">
      <c r="A28" s="24" t="s">
        <v>83</v>
      </c>
      <c r="B28" s="7" t="s">
        <v>73</v>
      </c>
      <c r="C28" s="31"/>
      <c r="D28" s="6" t="str">
        <f>IF( SUMPRODUCT( (Data!$A$2:$A$1223=$A28)*(Data!$B$2:$B$1223=$B28)*(Data!$C$2:$C$1223=$B$1)*(Data!$D$2:$D$1223=D$7)*( (Data!$M$2:$M$1223=$B$2)+(Data!$M$2:$M$1223=$B$3)+(Data!$M$2:$M$1223=$B$4) )*(Data!$E$2:$E$1223) )=0,"N/A",SUMPRODUCT( (Data!$A$2:$A$1223=$A28)*(Data!$B$2:$B$1223=$B28)*(Data!$C$2:$C$1223=$B$1)*(Data!$D$2:$D$1223=D$7)*( (Data!$M$2:$M$1223=$B$2)+(Data!$M$2:$M$1223=$B$3)+(Data!$M$2:$M$1223=$B$4) )*(Data!$E$2:$E$1223&gt;=D$8) ) )</f>
        <v>N/A</v>
      </c>
      <c r="E28" s="6" t="str">
        <f>IF( SUMPRODUCT( (Data!$A$2:$A$1223=$A28)*(Data!$B$2:$B$1223=$B28)*(Data!$C$2:$C$1223=$B$1)*(Data!$D$2:$D$1223=E$7)*( (Data!$M$2:$M$1223=$B$2)+(Data!$M$2:$M$1223=$B$3)+(Data!$M$2:$M$1223=$B$4) )*(Data!$E$2:$E$1223) )=0,"N/A",SUMPRODUCT( (Data!$A$2:$A$1223=$A28)*(Data!$B$2:$B$1223=$B28)*(Data!$C$2:$C$1223=$B$1)*(Data!$D$2:$D$1223=E$7)*( (Data!$M$2:$M$1223=$B$2)+(Data!$M$2:$M$1223=$B$3)+(Data!$M$2:$M$1223=$B$4) )*(Data!$E$2:$E$1223&gt;=E$8) ) )</f>
        <v>N/A</v>
      </c>
      <c r="F28" s="6">
        <f>IF( SUMPRODUCT( (Data!$A$2:$A$1223=$A28)*(Data!$B$2:$B$1223=$B28)*(Data!$C$2:$C$1223=$B$1)*(Data!$D$2:$D$1223=F$7)*( (Data!$M$2:$M$1223=$B$2)+(Data!$M$2:$M$1223=$B$3)+(Data!$M$2:$M$1223=$B$4) )*(Data!$E$2:$E$1223) )=0,"N/A",SUMPRODUCT( (Data!$A$2:$A$1223=$A28)*(Data!$B$2:$B$1223=$B28)*(Data!$C$2:$C$1223=$B$1)*(Data!$D$2:$D$1223=F$7)*( (Data!$M$2:$M$1223=$B$2)+(Data!$M$2:$M$1223=$B$3)+(Data!$M$2:$M$1223=$B$4) )*(Data!$E$2:$E$1223&gt;=F$8) ) )</f>
        <v>1</v>
      </c>
      <c r="G28" s="6" t="str">
        <f>IF( SUMPRODUCT( (Data!$A$2:$A$1223=$A28)*(Data!$B$2:$B$1223=$B28)*(Data!$C$2:$C$1223=$B$1)*(Data!$D$2:$D$1223=G$7)*( (Data!$M$2:$M$1223=$B$2)+(Data!$M$2:$M$1223=$B$3)+(Data!$M$2:$M$1223=$B$4) )*(Data!$E$2:$E$1223) )=0,"N/A",SUMPRODUCT( (Data!$A$2:$A$1223=$A28)*(Data!$B$2:$B$1223=$B28)*(Data!$C$2:$C$1223=$B$1)*(Data!$D$2:$D$1223=G$7)*( (Data!$M$2:$M$1223=$B$2)+(Data!$M$2:$M$1223=$B$3)+(Data!$M$2:$M$1223=$B$4) )*(Data!$E$2:$E$1223&gt;=G$8) ) )</f>
        <v>N/A</v>
      </c>
      <c r="H28" s="6" t="str">
        <f>IF( SUMPRODUCT( (Data!$A$2:$A$1223=$A28)*(Data!$B$2:$B$1223=$B28)*(Data!$C$2:$C$1223=$B$1)*(Data!$D$2:$D$1223=H$7)*( (Data!$M$2:$M$1223=$B$2)+(Data!$M$2:$M$1223=$B$3)+(Data!$M$2:$M$1223=$B$4) )*(Data!$E$2:$E$1223) )=0,"N/A",SUMPRODUCT( (Data!$A$2:$A$1223=$A28)*(Data!$B$2:$B$1223=$B28)*(Data!$C$2:$C$1223=$B$1)*(Data!$D$2:$D$1223=H$7)*( (Data!$M$2:$M$1223=$B$2)+(Data!$M$2:$M$1223=$B$3)+(Data!$M$2:$M$1223=$B$4) )*(Data!$E$2:$E$1223&gt;=H$8) ) )</f>
        <v>N/A</v>
      </c>
      <c r="I28" s="6">
        <f>IF( SUMPRODUCT( (Data!$A$2:$A$1223=$A28)*(Data!$B$2:$B$1223=$B28)*(Data!$C$2:$C$1223=$B$1)*(Data!$D$2:$D$1223=I$7)*( (Data!$M$2:$M$1223=$B$2)+(Data!$M$2:$M$1223=$B$3)+(Data!$M$2:$M$1223=$B$4) )*(Data!$E$2:$E$1223) )=0,"N/A",SUMPRODUCT( (Data!$A$2:$A$1223=$A28)*(Data!$B$2:$B$1223=$B28)*(Data!$C$2:$C$1223=$B$1)*(Data!$D$2:$D$1223=I$7)*( (Data!$M$2:$M$1223=$B$2)+(Data!$M$2:$M$1223=$B$3)+(Data!$M$2:$M$1223=$B$4) )*(Data!$E$2:$E$1223&gt;=I$8) ) )</f>
        <v>1</v>
      </c>
      <c r="J28" s="6" t="str">
        <f>IF( SUMPRODUCT( (Data!$A$2:$A$1223=$A28)*(Data!$B$2:$B$1223=$B28)*(Data!$C$2:$C$1223=$B$1)*(Data!$D$2:$D$1223=J$7)*( (Data!$M$2:$M$1223=$B$2)+(Data!$M$2:$M$1223=$B$3)+(Data!$M$2:$M$1223=$B$4) )*(Data!$E$2:$E$1223) )=0,"N/A",SUMPRODUCT( (Data!$A$2:$A$1223=$A28)*(Data!$B$2:$B$1223=$B28)*(Data!$C$2:$C$1223=$B$1)*(Data!$D$2:$D$1223=J$7)*( (Data!$M$2:$M$1223=$B$2)+(Data!$M$2:$M$1223=$B$3)+(Data!$M$2:$M$1223=$B$4) )*(Data!$E$2:$E$1223&gt;=J$8) ) )</f>
        <v>N/A</v>
      </c>
      <c r="K28" s="6">
        <f>IF( SUMPRODUCT( (Data!$A$2:$A$1223=$A28)*(Data!$B$2:$B$1223=$B28)*(Data!$C$2:$C$1223=$B$1)*(Data!$D$2:$D$1223=K$7)*( (Data!$M$2:$M$1223=$B$2)+(Data!$M$2:$M$1223=$B$3)+(Data!$M$2:$M$1223=$B$4) )*(Data!$E$2:$E$1223) )=0,"N/A",SUMPRODUCT( (Data!$A$2:$A$1223=$A28)*(Data!$B$2:$B$1223=$B28)*(Data!$C$2:$C$1223=$B$1)*(Data!$D$2:$D$1223=K$7)*( (Data!$M$2:$M$1223=$B$2)+(Data!$M$2:$M$1223=$B$3)+(Data!$M$2:$M$1223=$B$4) )*(Data!$E$2:$E$1223&gt;=K$8) ) )</f>
        <v>1</v>
      </c>
      <c r="L28" s="6">
        <f t="shared" si="105"/>
        <v>1</v>
      </c>
      <c r="P28" s="6" t="str">
        <f>IF( SUMPRODUCT( (Data!$A$2:$A$1223=$A28)*(Data!$B$2:$B$1223=$B28)*(Data!$C$2:$C$1223=$B$1)*(Data!$D$2:$D$1223=P$7)*( (Data!$M$2:$M$1223=$B$2)+(Data!$M$2:$M$1223=$B$3)+(Data!$M$2:$M$1223=$B$4) )*(Data!$K$2:$K$1223) )=0,"N/A",SUMPRODUCT( (Data!$A$2:$A$1223=$A28)*(Data!$B$2:$B$1223=$B28)*(Data!$C$2:$C$1223=$B$1)*(Data!$D$2:$D$1223=P$7)*( (Data!$M$2:$M$1223=$B$2)+(Data!$M$2:$M$1223=$B$3)+(Data!$M$2:$M$1223=$B$4) )*(Data!$K$2:$K$1223&lt;=P$8) ) )</f>
        <v>N/A</v>
      </c>
      <c r="Q28" s="6" t="str">
        <f>IF( SUMPRODUCT( (Data!$A$2:$A$1223=$A28)*(Data!$B$2:$B$1223=$B28)*(Data!$C$2:$C$1223=$B$1)*(Data!$D$2:$D$1223=Q$7)*( (Data!$M$2:$M$1223=$B$2)+(Data!$M$2:$M$1223=$B$3)+(Data!$M$2:$M$1223=$B$4) )*(Data!$K$2:$K$1223) )=0,"N/A",SUMPRODUCT( (Data!$A$2:$A$1223=$A28)*(Data!$B$2:$B$1223=$B28)*(Data!$C$2:$C$1223=$B$1)*(Data!$D$2:$D$1223=Q$7)*( (Data!$M$2:$M$1223=$B$2)+(Data!$M$2:$M$1223=$B$3)+(Data!$M$2:$M$1223=$B$4) )*(Data!$K$2:$K$1223&lt;=Q$8) ) )</f>
        <v>N/A</v>
      </c>
      <c r="R28" s="6">
        <f>IF( SUMPRODUCT( (Data!$A$2:$A$1223=$A28)*(Data!$B$2:$B$1223=$B28)*(Data!$C$2:$C$1223=$B$1)*(Data!$D$2:$D$1223=R$7)*( (Data!$M$2:$M$1223=$B$2)+(Data!$M$2:$M$1223=$B$3)+(Data!$M$2:$M$1223=$B$4) )*(Data!$K$2:$K$1223) )=0,"N/A",SUMPRODUCT( (Data!$A$2:$A$1223=$A28)*(Data!$B$2:$B$1223=$B28)*(Data!$C$2:$C$1223=$B$1)*(Data!$D$2:$D$1223=R$7)*( (Data!$M$2:$M$1223=$B$2)+(Data!$M$2:$M$1223=$B$3)+(Data!$M$2:$M$1223=$B$4) )*(Data!$K$2:$K$1223&lt;=R$8) ) )</f>
        <v>1</v>
      </c>
      <c r="S28" s="6" t="str">
        <f>IF( SUMPRODUCT( (Data!$A$2:$A$1223=$A28)*(Data!$B$2:$B$1223=$B28)*(Data!$C$2:$C$1223=$B$1)*(Data!$D$2:$D$1223=S$7)*( (Data!$M$2:$M$1223=$B$2)+(Data!$M$2:$M$1223=$B$3)+(Data!$M$2:$M$1223=$B$4) )*(Data!$K$2:$K$1223) )=0,"N/A",SUMPRODUCT( (Data!$A$2:$A$1223=$A28)*(Data!$B$2:$B$1223=$B28)*(Data!$C$2:$C$1223=$B$1)*(Data!$D$2:$D$1223=S$7)*( (Data!$M$2:$M$1223=$B$2)+(Data!$M$2:$M$1223=$B$3)+(Data!$M$2:$M$1223=$B$4) )*(Data!$K$2:$K$1223&lt;=S$8) ) )</f>
        <v>N/A</v>
      </c>
      <c r="T28" s="6" t="str">
        <f>IF( SUMPRODUCT( (Data!$A$2:$A$1223=$A28)*(Data!$B$2:$B$1223=$B28)*(Data!$C$2:$C$1223=$B$1)*(Data!$D$2:$D$1223=T$7)*( (Data!$M$2:$M$1223=$B$2)+(Data!$M$2:$M$1223=$B$3)+(Data!$M$2:$M$1223=$B$4) )*(Data!$K$2:$K$1223) )=0,"N/A",SUMPRODUCT( (Data!$A$2:$A$1223=$A28)*(Data!$B$2:$B$1223=$B28)*(Data!$C$2:$C$1223=$B$1)*(Data!$D$2:$D$1223=T$7)*( (Data!$M$2:$M$1223=$B$2)+(Data!$M$2:$M$1223=$B$3)+(Data!$M$2:$M$1223=$B$4) )*(Data!$K$2:$K$1223&lt;=T$8) ) )</f>
        <v>N/A</v>
      </c>
      <c r="U28" s="6">
        <f>IF( SUMPRODUCT( (Data!$A$2:$A$1223=$A28)*(Data!$B$2:$B$1223=$B28)*(Data!$C$2:$C$1223=$B$1)*(Data!$D$2:$D$1223=U$7)*( (Data!$M$2:$M$1223=$B$2)+(Data!$M$2:$M$1223=$B$3)+(Data!$M$2:$M$1223=$B$4) )*(Data!$K$2:$K$1223) )=0,"N/A",SUMPRODUCT( (Data!$A$2:$A$1223=$A28)*(Data!$B$2:$B$1223=$B28)*(Data!$C$2:$C$1223=$B$1)*(Data!$D$2:$D$1223=U$7)*( (Data!$M$2:$M$1223=$B$2)+(Data!$M$2:$M$1223=$B$3)+(Data!$M$2:$M$1223=$B$4) )*(Data!$K$2:$K$1223&lt;=U$8) ) )</f>
        <v>1</v>
      </c>
      <c r="V28" s="6" t="str">
        <f>IF( SUMPRODUCT( (Data!$A$2:$A$1223=$A28)*(Data!$B$2:$B$1223=$B28)*(Data!$C$2:$C$1223=$B$1)*(Data!$D$2:$D$1223=V$7)*( (Data!$M$2:$M$1223=$B$2)+(Data!$M$2:$M$1223=$B$3)+(Data!$M$2:$M$1223=$B$4) )*(Data!$K$2:$K$1223) )=0,"N/A",SUMPRODUCT( (Data!$A$2:$A$1223=$A28)*(Data!$B$2:$B$1223=$B28)*(Data!$C$2:$C$1223=$B$1)*(Data!$D$2:$D$1223=V$7)*( (Data!$M$2:$M$1223=$B$2)+(Data!$M$2:$M$1223=$B$3)+(Data!$M$2:$M$1223=$B$4) )*(Data!$K$2:$K$1223&lt;=V$8) ) )</f>
        <v>N/A</v>
      </c>
      <c r="W28" s="6">
        <f>IF( SUMPRODUCT( (Data!$A$2:$A$1223=$A28)*(Data!$B$2:$B$1223=$B28)*(Data!$C$2:$C$1223=$B$1)*(Data!$D$2:$D$1223=W$7)*( (Data!$M$2:$M$1223=$B$2)+(Data!$M$2:$M$1223=$B$3)+(Data!$M$2:$M$1223=$B$4) )*(Data!$K$2:$K$1223) )=0,"N/A",SUMPRODUCT( (Data!$A$2:$A$1223=$A28)*(Data!$B$2:$B$1223=$B28)*(Data!$C$2:$C$1223=$B$1)*(Data!$D$2:$D$1223=W$7)*( (Data!$M$2:$M$1223=$B$2)+(Data!$M$2:$M$1223=$B$3)+(Data!$M$2:$M$1223=$B$4) )*(Data!$K$2:$K$1223&lt;=W$8) ) )</f>
        <v>1</v>
      </c>
      <c r="X28" s="6">
        <f t="shared" si="87"/>
        <v>1</v>
      </c>
      <c r="AB28" s="6" t="str">
        <f t="shared" si="88"/>
        <v>N/A</v>
      </c>
      <c r="AC28" s="6" t="str">
        <f t="shared" si="33"/>
        <v>N/A</v>
      </c>
      <c r="AD28" s="6">
        <f t="shared" si="34"/>
        <v>1</v>
      </c>
      <c r="AE28" s="6" t="str">
        <f t="shared" si="89"/>
        <v>N/A</v>
      </c>
      <c r="AF28" s="6" t="str">
        <f t="shared" si="90"/>
        <v>N/A</v>
      </c>
      <c r="AG28" s="6">
        <f t="shared" si="91"/>
        <v>1</v>
      </c>
      <c r="AH28" s="6" t="str">
        <f t="shared" si="91"/>
        <v>N/A</v>
      </c>
      <c r="AI28" s="6">
        <f t="shared" si="91"/>
        <v>1</v>
      </c>
      <c r="AJ28" s="6">
        <f t="shared" si="92"/>
        <v>1</v>
      </c>
      <c r="AN28" s="6" t="str">
        <f>IF( SUMPRODUCT( (Data!$A$2:$A$1223=$A28)*(Data!$B$2:$B$1223=$B28)*(Data!$C$2:$C$1223=$B$1)*(Data!$D$2:$D$1223=AN$7)*( (Data!$M$2:$M$1223=$B$2)+(Data!$M$2:$M$1223=$B$3)+(Data!$M$2:$M$1223=$B$4) )*(Data!$F$2:$F$1223) )=0,"N/A",SUMPRODUCT( (Data!$A$2:$A$1223=$A28)*(Data!$B$2:$B$1223=$B28)*(Data!$C$2:$C$1223=$B$1)*(Data!$D$2:$D$1223=AN$7)*( (Data!$M$2:$M$1223=$B$2)+(Data!$M$2:$M$1223=$B$3)+(Data!$M$2:$M$1223=$B$4) )*(Data!$F$2:$F$1223&gt;=AN$8) ) )</f>
        <v>N/A</v>
      </c>
      <c r="AO28" s="6" t="str">
        <f>IF( SUMPRODUCT( (Data!$A$2:$A$1223=$A28)*(Data!$B$2:$B$1223=$B28)*(Data!$C$2:$C$1223=$B$1)*(Data!$D$2:$D$1223=AO$7)*( (Data!$M$2:$M$1223=$B$2)+(Data!$M$2:$M$1223=$B$3)+(Data!$M$2:$M$1223=$B$4) )*(Data!$F$2:$F$1223) )=0,"N/A",SUMPRODUCT( (Data!$A$2:$A$1223=$A28)*(Data!$B$2:$B$1223=$B28)*(Data!$C$2:$C$1223=$B$1)*(Data!$D$2:$D$1223=AO$7)*( (Data!$M$2:$M$1223=$B$2)+(Data!$M$2:$M$1223=$B$3)+(Data!$M$2:$M$1223=$B$4) )*(Data!$F$2:$F$1223&gt;=AO$8) ) )</f>
        <v>N/A</v>
      </c>
      <c r="AP28" s="6" t="str">
        <f>IF( SUMPRODUCT( (Data!$A$2:$A$1223=$A28)*(Data!$B$2:$B$1223=$B28)*(Data!$C$2:$C$1223=$B$1)*(Data!$D$2:$D$1223=AP$7)*( (Data!$M$2:$M$1223=$B$2)+(Data!$M$2:$M$1223=$B$3)+(Data!$M$2:$M$1223=$B$4) )*(Data!$F$2:$F$1223) )=0,"N/A",SUMPRODUCT( (Data!$A$2:$A$1223=$A28)*(Data!$B$2:$B$1223=$B28)*(Data!$C$2:$C$1223=$B$1)*(Data!$D$2:$D$1223=AP$7)*( (Data!$M$2:$M$1223=$B$2)+(Data!$M$2:$M$1223=$B$3)+(Data!$M$2:$M$1223=$B$4) )*(Data!$F$2:$F$1223&gt;=AP$8) ) )</f>
        <v>N/A</v>
      </c>
      <c r="AQ28" s="6" t="str">
        <f>IF( SUMPRODUCT( (Data!$A$2:$A$1223=$A28)*(Data!$B$2:$B$1223=$B28)*(Data!$C$2:$C$1223=$B$1)*(Data!$D$2:$D$1223=AQ$7)*( (Data!$M$2:$M$1223=$B$2)+(Data!$M$2:$M$1223=$B$3)+(Data!$M$2:$M$1223=$B$4) )*(Data!$F$2:$F$1223) )=0,"N/A",SUMPRODUCT( (Data!$A$2:$A$1223=$A28)*(Data!$B$2:$B$1223=$B28)*(Data!$C$2:$C$1223=$B$1)*(Data!$D$2:$D$1223=AQ$7)*( (Data!$M$2:$M$1223=$B$2)+(Data!$M$2:$M$1223=$B$3)+(Data!$M$2:$M$1223=$B$4) )*(Data!$F$2:$F$1223&gt;=AQ$8) ) )</f>
        <v>N/A</v>
      </c>
      <c r="AR28" s="6" t="str">
        <f>IF( SUMPRODUCT( (Data!$A$2:$A$1223=$A28)*(Data!$B$2:$B$1223=$B28)*(Data!$C$2:$C$1223=$B$1)*(Data!$D$2:$D$1223=AR$7)*( (Data!$M$2:$M$1223=$B$2)+(Data!$M$2:$M$1223=$B$3)+(Data!$M$2:$M$1223=$B$4) )*(Data!$F$2:$F$1223) )=0,"N/A",SUMPRODUCT( (Data!$A$2:$A$1223=$A28)*(Data!$B$2:$B$1223=$B28)*(Data!$C$2:$C$1223=$B$1)*(Data!$D$2:$D$1223=AR$7)*( (Data!$M$2:$M$1223=$B$2)+(Data!$M$2:$M$1223=$B$3)+(Data!$M$2:$M$1223=$B$4) )*(Data!$F$2:$F$1223&gt;=AR$8) ) )</f>
        <v>N/A</v>
      </c>
      <c r="AS28" s="6" t="str">
        <f>IF( SUMPRODUCT( (Data!$A$2:$A$1223=$A28)*(Data!$B$2:$B$1223=$B28)*(Data!$C$2:$C$1223=$B$1)*(Data!$D$2:$D$1223=AS$7)*( (Data!$M$2:$M$1223=$B$2)+(Data!$M$2:$M$1223=$B$3)+(Data!$M$2:$M$1223=$B$4) )*(Data!$F$2:$F$1223) )=0,"N/A",SUMPRODUCT( (Data!$A$2:$A$1223=$A28)*(Data!$B$2:$B$1223=$B28)*(Data!$C$2:$C$1223=$B$1)*(Data!$D$2:$D$1223=AS$7)*( (Data!$M$2:$M$1223=$B$2)+(Data!$M$2:$M$1223=$B$3)+(Data!$M$2:$M$1223=$B$4) )*(Data!$F$2:$F$1223&gt;=AS$8) ) )</f>
        <v>N/A</v>
      </c>
      <c r="AT28" s="6" t="str">
        <f>IF( SUMPRODUCT( (Data!$A$2:$A$1223=$A28)*(Data!$B$2:$B$1223=$B28)*(Data!$C$2:$C$1223=$B$1)*(Data!$D$2:$D$1223=AT$7)*( (Data!$M$2:$M$1223=$B$2)+(Data!$M$2:$M$1223=$B$3)+(Data!$M$2:$M$1223=$B$4) )*(Data!$F$2:$F$1223) )=0,"N/A",SUMPRODUCT( (Data!$A$2:$A$1223=$A28)*(Data!$B$2:$B$1223=$B28)*(Data!$C$2:$C$1223=$B$1)*(Data!$D$2:$D$1223=AT$7)*( (Data!$M$2:$M$1223=$B$2)+(Data!$M$2:$M$1223=$B$3)+(Data!$M$2:$M$1223=$B$4) )*(Data!$F$2:$F$1223&gt;=AT$8) ) )</f>
        <v>N/A</v>
      </c>
      <c r="AU28" s="6" t="str">
        <f>IF( SUMPRODUCT( (Data!$A$2:$A$1223=$A28)*(Data!$B$2:$B$1223=$B28)*(Data!$C$2:$C$1223=$B$1)*(Data!$D$2:$D$1223=AU$7)*( (Data!$M$2:$M$1223=$B$2)+(Data!$M$2:$M$1223=$B$3)+(Data!$M$2:$M$1223=$B$4) )*(Data!$F$2:$F$1223) )=0,"N/A",SUMPRODUCT( (Data!$A$2:$A$1223=$A28)*(Data!$B$2:$B$1223=$B28)*(Data!$C$2:$C$1223=$B$1)*(Data!$D$2:$D$1223=AU$7)*( (Data!$M$2:$M$1223=$B$2)+(Data!$M$2:$M$1223=$B$3)+(Data!$M$2:$M$1223=$B$4) )*(Data!$F$2:$F$1223&gt;=AU$8) ) )</f>
        <v>N/A</v>
      </c>
      <c r="AV28" s="6" t="str">
        <f t="shared" si="93"/>
        <v>N/A</v>
      </c>
      <c r="AZ28" s="6" t="str">
        <f>IF( SUMPRODUCT( (Data!$A$2:$A$1223=$A28)*(Data!$B$2:$B$1223=$B28)*(Data!$C$2:$C$1223=$B$1)*(Data!$D$2:$D$1223=AZ$7)*( (Data!$M$2:$M$1223=$B$2)+(Data!$M$2:$M$1223=$B$3)+(Data!$M$2:$M$1223=$B$4) )*(Data!$L$2:$L$1223) )=0,"N/A",SUMPRODUCT( (Data!$A$2:$A$1223=$A28)*(Data!$B$2:$B$1223=$B28)*(Data!$C$2:$C$1223=$B$1)*(Data!$D$2:$D$1223=AZ$7)*( (Data!$M$2:$M$1223=$B$2)+(Data!$M$2:$M$1223=$B$3)+(Data!$M$2:$M$1223=$B$4) )*(Data!$L$2:$L$1223&lt;=AZ$8) ) )</f>
        <v>N/A</v>
      </c>
      <c r="BA28" s="6" t="str">
        <f>IF( SUMPRODUCT( (Data!$A$2:$A$1223=$A28)*(Data!$B$2:$B$1223=$B28)*(Data!$C$2:$C$1223=$B$1)*(Data!$D$2:$D$1223=BA$7)*( (Data!$M$2:$M$1223=$B$2)+(Data!$M$2:$M$1223=$B$3)+(Data!$M$2:$M$1223=$B$4) )*(Data!$L$2:$L$1223) )=0,"N/A",SUMPRODUCT( (Data!$A$2:$A$1223=$A28)*(Data!$B$2:$B$1223=$B28)*(Data!$C$2:$C$1223=$B$1)*(Data!$D$2:$D$1223=BA$7)*( (Data!$M$2:$M$1223=$B$2)+(Data!$M$2:$M$1223=$B$3)+(Data!$M$2:$M$1223=$B$4) )*(Data!$L$2:$L$1223&lt;=BA$8) ) )</f>
        <v>N/A</v>
      </c>
      <c r="BB28" s="6" t="str">
        <f>IF( SUMPRODUCT( (Data!$A$2:$A$1223=$A28)*(Data!$B$2:$B$1223=$B28)*(Data!$C$2:$C$1223=$B$1)*(Data!$D$2:$D$1223=BB$7)*( (Data!$M$2:$M$1223=$B$2)+(Data!$M$2:$M$1223=$B$3)+(Data!$M$2:$M$1223=$B$4) )*(Data!$L$2:$L$1223) )=0,"N/A",SUMPRODUCT( (Data!$A$2:$A$1223=$A28)*(Data!$B$2:$B$1223=$B28)*(Data!$C$2:$C$1223=$B$1)*(Data!$D$2:$D$1223=BB$7)*( (Data!$M$2:$M$1223=$B$2)+(Data!$M$2:$M$1223=$B$3)+(Data!$M$2:$M$1223=$B$4) )*(Data!$L$2:$L$1223&lt;=BB$8) ) )</f>
        <v>N/A</v>
      </c>
      <c r="BC28" s="6" t="str">
        <f>IF( SUMPRODUCT( (Data!$A$2:$A$1223=$A28)*(Data!$B$2:$B$1223=$B28)*(Data!$C$2:$C$1223=$B$1)*(Data!$D$2:$D$1223=BC$7)*( (Data!$M$2:$M$1223=$B$2)+(Data!$M$2:$M$1223=$B$3)+(Data!$M$2:$M$1223=$B$4) )*(Data!$L$2:$L$1223) )=0,"N/A",SUMPRODUCT( (Data!$A$2:$A$1223=$A28)*(Data!$B$2:$B$1223=$B28)*(Data!$C$2:$C$1223=$B$1)*(Data!$D$2:$D$1223=BC$7)*( (Data!$M$2:$M$1223=$B$2)+(Data!$M$2:$M$1223=$B$3)+(Data!$M$2:$M$1223=$B$4) )*(Data!$L$2:$L$1223&lt;=BC$8) ) )</f>
        <v>N/A</v>
      </c>
      <c r="BD28" s="6" t="str">
        <f>IF( SUMPRODUCT( (Data!$A$2:$A$1223=$A28)*(Data!$B$2:$B$1223=$B28)*(Data!$C$2:$C$1223=$B$1)*(Data!$D$2:$D$1223=BD$7)*( (Data!$M$2:$M$1223=$B$2)+(Data!$M$2:$M$1223=$B$3)+(Data!$M$2:$M$1223=$B$4) )*(Data!$L$2:$L$1223) )=0,"N/A",SUMPRODUCT( (Data!$A$2:$A$1223=$A28)*(Data!$B$2:$B$1223=$B28)*(Data!$C$2:$C$1223=$B$1)*(Data!$D$2:$D$1223=BD$7)*( (Data!$M$2:$M$1223=$B$2)+(Data!$M$2:$M$1223=$B$3)+(Data!$M$2:$M$1223=$B$4) )*(Data!$L$2:$L$1223&lt;=BD$8) ) )</f>
        <v>N/A</v>
      </c>
      <c r="BE28" s="6" t="str">
        <f>IF( SUMPRODUCT( (Data!$A$2:$A$1223=$A28)*(Data!$B$2:$B$1223=$B28)*(Data!$C$2:$C$1223=$B$1)*(Data!$D$2:$D$1223=BE$7)*( (Data!$M$2:$M$1223=$B$2)+(Data!$M$2:$M$1223=$B$3)+(Data!$M$2:$M$1223=$B$4) )*(Data!$L$2:$L$1223) )=0,"N/A",SUMPRODUCT( (Data!$A$2:$A$1223=$A28)*(Data!$B$2:$B$1223=$B28)*(Data!$C$2:$C$1223=$B$1)*(Data!$D$2:$D$1223=BE$7)*( (Data!$M$2:$M$1223=$B$2)+(Data!$M$2:$M$1223=$B$3)+(Data!$M$2:$M$1223=$B$4) )*(Data!$L$2:$L$1223&lt;=BE$8) ) )</f>
        <v>N/A</v>
      </c>
      <c r="BF28" s="6" t="str">
        <f>IF( SUMPRODUCT( (Data!$A$2:$A$1223=$A28)*(Data!$B$2:$B$1223=$B28)*(Data!$C$2:$C$1223=$B$1)*(Data!$D$2:$D$1223=BF$7)*( (Data!$M$2:$M$1223=$B$2)+(Data!$M$2:$M$1223=$B$3)+(Data!$M$2:$M$1223=$B$4) )*(Data!$L$2:$L$1223) )=0,"N/A",SUMPRODUCT( (Data!$A$2:$A$1223=$A28)*(Data!$B$2:$B$1223=$B28)*(Data!$C$2:$C$1223=$B$1)*(Data!$D$2:$D$1223=BF$7)*( (Data!$M$2:$M$1223=$B$2)+(Data!$M$2:$M$1223=$B$3)+(Data!$M$2:$M$1223=$B$4) )*(Data!$L$2:$L$1223&lt;=BF$8) ) )</f>
        <v>N/A</v>
      </c>
      <c r="BG28" s="6" t="str">
        <f>IF( SUMPRODUCT( (Data!$A$2:$A$1223=$A28)*(Data!$B$2:$B$1223=$B28)*(Data!$C$2:$C$1223=$B$1)*(Data!$D$2:$D$1223=BG$7)*( (Data!$M$2:$M$1223=$B$2)+(Data!$M$2:$M$1223=$B$3)+(Data!$M$2:$M$1223=$B$4) )*(Data!$L$2:$L$1223) )=0,"N/A",SUMPRODUCT( (Data!$A$2:$A$1223=$A28)*(Data!$B$2:$B$1223=$B28)*(Data!$C$2:$C$1223=$B$1)*(Data!$D$2:$D$1223=BG$7)*( (Data!$M$2:$M$1223=$B$2)+(Data!$M$2:$M$1223=$B$3)+(Data!$M$2:$M$1223=$B$4) )*(Data!$L$2:$L$1223&lt;=BG$8) ) )</f>
        <v>N/A</v>
      </c>
      <c r="BH28" s="6" t="str">
        <f t="shared" si="94"/>
        <v>N/A</v>
      </c>
      <c r="BL28" s="6" t="str">
        <f t="shared" si="95"/>
        <v>N/A</v>
      </c>
      <c r="BM28" s="6" t="str">
        <f t="shared" si="42"/>
        <v>N/A</v>
      </c>
      <c r="BN28" s="6" t="str">
        <f t="shared" si="43"/>
        <v>N/A</v>
      </c>
      <c r="BO28" s="6" t="str">
        <f t="shared" si="96"/>
        <v>N/A</v>
      </c>
      <c r="BP28" s="6" t="str">
        <f t="shared" si="97"/>
        <v>N/A</v>
      </c>
      <c r="BQ28" s="6" t="str">
        <f t="shared" si="98"/>
        <v>N/A</v>
      </c>
      <c r="BR28" s="6" t="str">
        <f t="shared" si="98"/>
        <v>N/A</v>
      </c>
      <c r="BS28" s="6" t="str">
        <f t="shared" si="98"/>
        <v>N/A</v>
      </c>
      <c r="BT28" s="6" t="str">
        <f t="shared" si="99"/>
        <v>N/A</v>
      </c>
      <c r="BX28" s="6" t="str">
        <f t="shared" si="100"/>
        <v>N/A</v>
      </c>
      <c r="BY28" s="6" t="str">
        <f t="shared" si="49"/>
        <v>N/A</v>
      </c>
      <c r="BZ28" s="6" t="str">
        <f t="shared" si="50"/>
        <v>N/A</v>
      </c>
      <c r="CA28" s="6" t="str">
        <f t="shared" si="101"/>
        <v>N/A</v>
      </c>
      <c r="CB28" s="6" t="str">
        <f t="shared" si="102"/>
        <v>N/A</v>
      </c>
      <c r="CC28" s="6" t="str">
        <f t="shared" si="103"/>
        <v>N/A</v>
      </c>
      <c r="CD28" s="6" t="str">
        <f t="shared" si="103"/>
        <v>N/A</v>
      </c>
      <c r="CE28" s="6" t="str">
        <f t="shared" si="103"/>
        <v>N/A</v>
      </c>
      <c r="CF28" s="6" t="str">
        <f t="shared" si="104"/>
        <v>N/A</v>
      </c>
    </row>
    <row r="29" spans="1:84" x14ac:dyDescent="0.25">
      <c r="A29" s="24" t="s">
        <v>84</v>
      </c>
      <c r="B29" s="7" t="s">
        <v>73</v>
      </c>
      <c r="C29" s="31"/>
      <c r="D29" s="6" t="str">
        <f>IF( SUMPRODUCT( (Data!$A$2:$A$1223=$A29)*(Data!$B$2:$B$1223=$B29)*(Data!$C$2:$C$1223=$B$1)*(Data!$D$2:$D$1223=D$7)*( (Data!$M$2:$M$1223=$B$2)+(Data!$M$2:$M$1223=$B$3)+(Data!$M$2:$M$1223=$B$4) )*(Data!$E$2:$E$1223) )=0,"N/A",SUMPRODUCT( (Data!$A$2:$A$1223=$A29)*(Data!$B$2:$B$1223=$B29)*(Data!$C$2:$C$1223=$B$1)*(Data!$D$2:$D$1223=D$7)*( (Data!$M$2:$M$1223=$B$2)+(Data!$M$2:$M$1223=$B$3)+(Data!$M$2:$M$1223=$B$4) )*(Data!$E$2:$E$1223&gt;=D$8) ) )</f>
        <v>N/A</v>
      </c>
      <c r="E29" s="6" t="str">
        <f>IF( SUMPRODUCT( (Data!$A$2:$A$1223=$A29)*(Data!$B$2:$B$1223=$B29)*(Data!$C$2:$C$1223=$B$1)*(Data!$D$2:$D$1223=E$7)*( (Data!$M$2:$M$1223=$B$2)+(Data!$M$2:$M$1223=$B$3)+(Data!$M$2:$M$1223=$B$4) )*(Data!$E$2:$E$1223) )=0,"N/A",SUMPRODUCT( (Data!$A$2:$A$1223=$A29)*(Data!$B$2:$B$1223=$B29)*(Data!$C$2:$C$1223=$B$1)*(Data!$D$2:$D$1223=E$7)*( (Data!$M$2:$M$1223=$B$2)+(Data!$M$2:$M$1223=$B$3)+(Data!$M$2:$M$1223=$B$4) )*(Data!$E$2:$E$1223&gt;=E$8) ) )</f>
        <v>N/A</v>
      </c>
      <c r="F29" s="6">
        <f>IF( SUMPRODUCT( (Data!$A$2:$A$1223=$A29)*(Data!$B$2:$B$1223=$B29)*(Data!$C$2:$C$1223=$B$1)*(Data!$D$2:$D$1223=F$7)*( (Data!$M$2:$M$1223=$B$2)+(Data!$M$2:$M$1223=$B$3)+(Data!$M$2:$M$1223=$B$4) )*(Data!$E$2:$E$1223) )=0,"N/A",SUMPRODUCT( (Data!$A$2:$A$1223=$A29)*(Data!$B$2:$B$1223=$B29)*(Data!$C$2:$C$1223=$B$1)*(Data!$D$2:$D$1223=F$7)*( (Data!$M$2:$M$1223=$B$2)+(Data!$M$2:$M$1223=$B$3)+(Data!$M$2:$M$1223=$B$4) )*(Data!$E$2:$E$1223&gt;=F$8) ) )</f>
        <v>1</v>
      </c>
      <c r="G29" s="6" t="str">
        <f>IF( SUMPRODUCT( (Data!$A$2:$A$1223=$A29)*(Data!$B$2:$B$1223=$B29)*(Data!$C$2:$C$1223=$B$1)*(Data!$D$2:$D$1223=G$7)*( (Data!$M$2:$M$1223=$B$2)+(Data!$M$2:$M$1223=$B$3)+(Data!$M$2:$M$1223=$B$4) )*(Data!$E$2:$E$1223) )=0,"N/A",SUMPRODUCT( (Data!$A$2:$A$1223=$A29)*(Data!$B$2:$B$1223=$B29)*(Data!$C$2:$C$1223=$B$1)*(Data!$D$2:$D$1223=G$7)*( (Data!$M$2:$M$1223=$B$2)+(Data!$M$2:$M$1223=$B$3)+(Data!$M$2:$M$1223=$B$4) )*(Data!$E$2:$E$1223&gt;=G$8) ) )</f>
        <v>N/A</v>
      </c>
      <c r="H29" s="6" t="str">
        <f>IF( SUMPRODUCT( (Data!$A$2:$A$1223=$A29)*(Data!$B$2:$B$1223=$B29)*(Data!$C$2:$C$1223=$B$1)*(Data!$D$2:$D$1223=H$7)*( (Data!$M$2:$M$1223=$B$2)+(Data!$M$2:$M$1223=$B$3)+(Data!$M$2:$M$1223=$B$4) )*(Data!$E$2:$E$1223) )=0,"N/A",SUMPRODUCT( (Data!$A$2:$A$1223=$A29)*(Data!$B$2:$B$1223=$B29)*(Data!$C$2:$C$1223=$B$1)*(Data!$D$2:$D$1223=H$7)*( (Data!$M$2:$M$1223=$B$2)+(Data!$M$2:$M$1223=$B$3)+(Data!$M$2:$M$1223=$B$4) )*(Data!$E$2:$E$1223&gt;=H$8) ) )</f>
        <v>N/A</v>
      </c>
      <c r="I29" s="6">
        <f>IF( SUMPRODUCT( (Data!$A$2:$A$1223=$A29)*(Data!$B$2:$B$1223=$B29)*(Data!$C$2:$C$1223=$B$1)*(Data!$D$2:$D$1223=I$7)*( (Data!$M$2:$M$1223=$B$2)+(Data!$M$2:$M$1223=$B$3)+(Data!$M$2:$M$1223=$B$4) )*(Data!$E$2:$E$1223) )=0,"N/A",SUMPRODUCT( (Data!$A$2:$A$1223=$A29)*(Data!$B$2:$B$1223=$B29)*(Data!$C$2:$C$1223=$B$1)*(Data!$D$2:$D$1223=I$7)*( (Data!$M$2:$M$1223=$B$2)+(Data!$M$2:$M$1223=$B$3)+(Data!$M$2:$M$1223=$B$4) )*(Data!$E$2:$E$1223&gt;=I$8) ) )</f>
        <v>1</v>
      </c>
      <c r="J29" s="6" t="str">
        <f>IF( SUMPRODUCT( (Data!$A$2:$A$1223=$A29)*(Data!$B$2:$B$1223=$B29)*(Data!$C$2:$C$1223=$B$1)*(Data!$D$2:$D$1223=J$7)*( (Data!$M$2:$M$1223=$B$2)+(Data!$M$2:$M$1223=$B$3)+(Data!$M$2:$M$1223=$B$4) )*(Data!$E$2:$E$1223) )=0,"N/A",SUMPRODUCT( (Data!$A$2:$A$1223=$A29)*(Data!$B$2:$B$1223=$B29)*(Data!$C$2:$C$1223=$B$1)*(Data!$D$2:$D$1223=J$7)*( (Data!$M$2:$M$1223=$B$2)+(Data!$M$2:$M$1223=$B$3)+(Data!$M$2:$M$1223=$B$4) )*(Data!$E$2:$E$1223&gt;=J$8) ) )</f>
        <v>N/A</v>
      </c>
      <c r="K29" s="6">
        <f>IF( SUMPRODUCT( (Data!$A$2:$A$1223=$A29)*(Data!$B$2:$B$1223=$B29)*(Data!$C$2:$C$1223=$B$1)*(Data!$D$2:$D$1223=K$7)*( (Data!$M$2:$M$1223=$B$2)+(Data!$M$2:$M$1223=$B$3)+(Data!$M$2:$M$1223=$B$4) )*(Data!$E$2:$E$1223) )=0,"N/A",SUMPRODUCT( (Data!$A$2:$A$1223=$A29)*(Data!$B$2:$B$1223=$B29)*(Data!$C$2:$C$1223=$B$1)*(Data!$D$2:$D$1223=K$7)*( (Data!$M$2:$M$1223=$B$2)+(Data!$M$2:$M$1223=$B$3)+(Data!$M$2:$M$1223=$B$4) )*(Data!$E$2:$E$1223&gt;=K$8) ) )</f>
        <v>1</v>
      </c>
      <c r="L29" s="6">
        <f t="shared" si="105"/>
        <v>1</v>
      </c>
      <c r="P29" s="6" t="str">
        <f>IF( SUMPRODUCT( (Data!$A$2:$A$1223=$A29)*(Data!$B$2:$B$1223=$B29)*(Data!$C$2:$C$1223=$B$1)*(Data!$D$2:$D$1223=P$7)*( (Data!$M$2:$M$1223=$B$2)+(Data!$M$2:$M$1223=$B$3)+(Data!$M$2:$M$1223=$B$4) )*(Data!$K$2:$K$1223) )=0,"N/A",SUMPRODUCT( (Data!$A$2:$A$1223=$A29)*(Data!$B$2:$B$1223=$B29)*(Data!$C$2:$C$1223=$B$1)*(Data!$D$2:$D$1223=P$7)*( (Data!$M$2:$M$1223=$B$2)+(Data!$M$2:$M$1223=$B$3)+(Data!$M$2:$M$1223=$B$4) )*(Data!$K$2:$K$1223&lt;=P$8) ) )</f>
        <v>N/A</v>
      </c>
      <c r="Q29" s="6" t="str">
        <f>IF( SUMPRODUCT( (Data!$A$2:$A$1223=$A29)*(Data!$B$2:$B$1223=$B29)*(Data!$C$2:$C$1223=$B$1)*(Data!$D$2:$D$1223=Q$7)*( (Data!$M$2:$M$1223=$B$2)+(Data!$M$2:$M$1223=$B$3)+(Data!$M$2:$M$1223=$B$4) )*(Data!$K$2:$K$1223) )=0,"N/A",SUMPRODUCT( (Data!$A$2:$A$1223=$A29)*(Data!$B$2:$B$1223=$B29)*(Data!$C$2:$C$1223=$B$1)*(Data!$D$2:$D$1223=Q$7)*( (Data!$M$2:$M$1223=$B$2)+(Data!$M$2:$M$1223=$B$3)+(Data!$M$2:$M$1223=$B$4) )*(Data!$K$2:$K$1223&lt;=Q$8) ) )</f>
        <v>N/A</v>
      </c>
      <c r="R29" s="6">
        <f>IF( SUMPRODUCT( (Data!$A$2:$A$1223=$A29)*(Data!$B$2:$B$1223=$B29)*(Data!$C$2:$C$1223=$B$1)*(Data!$D$2:$D$1223=R$7)*( (Data!$M$2:$M$1223=$B$2)+(Data!$M$2:$M$1223=$B$3)+(Data!$M$2:$M$1223=$B$4) )*(Data!$K$2:$K$1223) )=0,"N/A",SUMPRODUCT( (Data!$A$2:$A$1223=$A29)*(Data!$B$2:$B$1223=$B29)*(Data!$C$2:$C$1223=$B$1)*(Data!$D$2:$D$1223=R$7)*( (Data!$M$2:$M$1223=$B$2)+(Data!$M$2:$M$1223=$B$3)+(Data!$M$2:$M$1223=$B$4) )*(Data!$K$2:$K$1223&lt;=R$8) ) )</f>
        <v>0</v>
      </c>
      <c r="S29" s="6" t="str">
        <f>IF( SUMPRODUCT( (Data!$A$2:$A$1223=$A29)*(Data!$B$2:$B$1223=$B29)*(Data!$C$2:$C$1223=$B$1)*(Data!$D$2:$D$1223=S$7)*( (Data!$M$2:$M$1223=$B$2)+(Data!$M$2:$M$1223=$B$3)+(Data!$M$2:$M$1223=$B$4) )*(Data!$K$2:$K$1223) )=0,"N/A",SUMPRODUCT( (Data!$A$2:$A$1223=$A29)*(Data!$B$2:$B$1223=$B29)*(Data!$C$2:$C$1223=$B$1)*(Data!$D$2:$D$1223=S$7)*( (Data!$M$2:$M$1223=$B$2)+(Data!$M$2:$M$1223=$B$3)+(Data!$M$2:$M$1223=$B$4) )*(Data!$K$2:$K$1223&lt;=S$8) ) )</f>
        <v>N/A</v>
      </c>
      <c r="T29" s="6" t="str">
        <f>IF( SUMPRODUCT( (Data!$A$2:$A$1223=$A29)*(Data!$B$2:$B$1223=$B29)*(Data!$C$2:$C$1223=$B$1)*(Data!$D$2:$D$1223=T$7)*( (Data!$M$2:$M$1223=$B$2)+(Data!$M$2:$M$1223=$B$3)+(Data!$M$2:$M$1223=$B$4) )*(Data!$K$2:$K$1223) )=0,"N/A",SUMPRODUCT( (Data!$A$2:$A$1223=$A29)*(Data!$B$2:$B$1223=$B29)*(Data!$C$2:$C$1223=$B$1)*(Data!$D$2:$D$1223=T$7)*( (Data!$M$2:$M$1223=$B$2)+(Data!$M$2:$M$1223=$B$3)+(Data!$M$2:$M$1223=$B$4) )*(Data!$K$2:$K$1223&lt;=T$8) ) )</f>
        <v>N/A</v>
      </c>
      <c r="U29" s="6">
        <f>IF( SUMPRODUCT( (Data!$A$2:$A$1223=$A29)*(Data!$B$2:$B$1223=$B29)*(Data!$C$2:$C$1223=$B$1)*(Data!$D$2:$D$1223=U$7)*( (Data!$M$2:$M$1223=$B$2)+(Data!$M$2:$M$1223=$B$3)+(Data!$M$2:$M$1223=$B$4) )*(Data!$K$2:$K$1223) )=0,"N/A",SUMPRODUCT( (Data!$A$2:$A$1223=$A29)*(Data!$B$2:$B$1223=$B29)*(Data!$C$2:$C$1223=$B$1)*(Data!$D$2:$D$1223=U$7)*( (Data!$M$2:$M$1223=$B$2)+(Data!$M$2:$M$1223=$B$3)+(Data!$M$2:$M$1223=$B$4) )*(Data!$K$2:$K$1223&lt;=U$8) ) )</f>
        <v>1</v>
      </c>
      <c r="V29" s="6" t="str">
        <f>IF( SUMPRODUCT( (Data!$A$2:$A$1223=$A29)*(Data!$B$2:$B$1223=$B29)*(Data!$C$2:$C$1223=$B$1)*(Data!$D$2:$D$1223=V$7)*( (Data!$M$2:$M$1223=$B$2)+(Data!$M$2:$M$1223=$B$3)+(Data!$M$2:$M$1223=$B$4) )*(Data!$K$2:$K$1223) )=0,"N/A",SUMPRODUCT( (Data!$A$2:$A$1223=$A29)*(Data!$B$2:$B$1223=$B29)*(Data!$C$2:$C$1223=$B$1)*(Data!$D$2:$D$1223=V$7)*( (Data!$M$2:$M$1223=$B$2)+(Data!$M$2:$M$1223=$B$3)+(Data!$M$2:$M$1223=$B$4) )*(Data!$K$2:$K$1223&lt;=V$8) ) )</f>
        <v>N/A</v>
      </c>
      <c r="W29" s="6">
        <f>IF( SUMPRODUCT( (Data!$A$2:$A$1223=$A29)*(Data!$B$2:$B$1223=$B29)*(Data!$C$2:$C$1223=$B$1)*(Data!$D$2:$D$1223=W$7)*( (Data!$M$2:$M$1223=$B$2)+(Data!$M$2:$M$1223=$B$3)+(Data!$M$2:$M$1223=$B$4) )*(Data!$K$2:$K$1223) )=0,"N/A",SUMPRODUCT( (Data!$A$2:$A$1223=$A29)*(Data!$B$2:$B$1223=$B29)*(Data!$C$2:$C$1223=$B$1)*(Data!$D$2:$D$1223=W$7)*( (Data!$M$2:$M$1223=$B$2)+(Data!$M$2:$M$1223=$B$3)+(Data!$M$2:$M$1223=$B$4) )*(Data!$K$2:$K$1223&lt;=W$8) ) )</f>
        <v>1</v>
      </c>
      <c r="X29" s="6">
        <f t="shared" si="87"/>
        <v>0</v>
      </c>
      <c r="AB29" s="6" t="str">
        <f t="shared" si="88"/>
        <v>N/A</v>
      </c>
      <c r="AC29" s="6" t="str">
        <f t="shared" si="33"/>
        <v>N/A</v>
      </c>
      <c r="AD29" s="6">
        <f t="shared" si="34"/>
        <v>0</v>
      </c>
      <c r="AE29" s="6" t="str">
        <f t="shared" si="89"/>
        <v>N/A</v>
      </c>
      <c r="AF29" s="6" t="str">
        <f t="shared" si="90"/>
        <v>N/A</v>
      </c>
      <c r="AG29" s="6">
        <f t="shared" si="91"/>
        <v>1</v>
      </c>
      <c r="AH29" s="6" t="str">
        <f t="shared" si="91"/>
        <v>N/A</v>
      </c>
      <c r="AI29" s="6">
        <f t="shared" si="91"/>
        <v>1</v>
      </c>
      <c r="AJ29" s="6">
        <f t="shared" si="92"/>
        <v>0</v>
      </c>
      <c r="AN29" s="6" t="str">
        <f>IF( SUMPRODUCT( (Data!$A$2:$A$1223=$A29)*(Data!$B$2:$B$1223=$B29)*(Data!$C$2:$C$1223=$B$1)*(Data!$D$2:$D$1223=AN$7)*( (Data!$M$2:$M$1223=$B$2)+(Data!$M$2:$M$1223=$B$3)+(Data!$M$2:$M$1223=$B$4) )*(Data!$F$2:$F$1223) )=0,"N/A",SUMPRODUCT( (Data!$A$2:$A$1223=$A29)*(Data!$B$2:$B$1223=$B29)*(Data!$C$2:$C$1223=$B$1)*(Data!$D$2:$D$1223=AN$7)*( (Data!$M$2:$M$1223=$B$2)+(Data!$M$2:$M$1223=$B$3)+(Data!$M$2:$M$1223=$B$4) )*(Data!$F$2:$F$1223&gt;=AN$8) ) )</f>
        <v>N/A</v>
      </c>
      <c r="AO29" s="6" t="str">
        <f>IF( SUMPRODUCT( (Data!$A$2:$A$1223=$A29)*(Data!$B$2:$B$1223=$B29)*(Data!$C$2:$C$1223=$B$1)*(Data!$D$2:$D$1223=AO$7)*( (Data!$M$2:$M$1223=$B$2)+(Data!$M$2:$M$1223=$B$3)+(Data!$M$2:$M$1223=$B$4) )*(Data!$F$2:$F$1223) )=0,"N/A",SUMPRODUCT( (Data!$A$2:$A$1223=$A29)*(Data!$B$2:$B$1223=$B29)*(Data!$C$2:$C$1223=$B$1)*(Data!$D$2:$D$1223=AO$7)*( (Data!$M$2:$M$1223=$B$2)+(Data!$M$2:$M$1223=$B$3)+(Data!$M$2:$M$1223=$B$4) )*(Data!$F$2:$F$1223&gt;=AO$8) ) )</f>
        <v>N/A</v>
      </c>
      <c r="AP29" s="6" t="str">
        <f>IF( SUMPRODUCT( (Data!$A$2:$A$1223=$A29)*(Data!$B$2:$B$1223=$B29)*(Data!$C$2:$C$1223=$B$1)*(Data!$D$2:$D$1223=AP$7)*( (Data!$M$2:$M$1223=$B$2)+(Data!$M$2:$M$1223=$B$3)+(Data!$M$2:$M$1223=$B$4) )*(Data!$F$2:$F$1223) )=0,"N/A",SUMPRODUCT( (Data!$A$2:$A$1223=$A29)*(Data!$B$2:$B$1223=$B29)*(Data!$C$2:$C$1223=$B$1)*(Data!$D$2:$D$1223=AP$7)*( (Data!$M$2:$M$1223=$B$2)+(Data!$M$2:$M$1223=$B$3)+(Data!$M$2:$M$1223=$B$4) )*(Data!$F$2:$F$1223&gt;=AP$8) ) )</f>
        <v>N/A</v>
      </c>
      <c r="AQ29" s="6" t="str">
        <f>IF( SUMPRODUCT( (Data!$A$2:$A$1223=$A29)*(Data!$B$2:$B$1223=$B29)*(Data!$C$2:$C$1223=$B$1)*(Data!$D$2:$D$1223=AQ$7)*( (Data!$M$2:$M$1223=$B$2)+(Data!$M$2:$M$1223=$B$3)+(Data!$M$2:$M$1223=$B$4) )*(Data!$F$2:$F$1223) )=0,"N/A",SUMPRODUCT( (Data!$A$2:$A$1223=$A29)*(Data!$B$2:$B$1223=$B29)*(Data!$C$2:$C$1223=$B$1)*(Data!$D$2:$D$1223=AQ$7)*( (Data!$M$2:$M$1223=$B$2)+(Data!$M$2:$M$1223=$B$3)+(Data!$M$2:$M$1223=$B$4) )*(Data!$F$2:$F$1223&gt;=AQ$8) ) )</f>
        <v>N/A</v>
      </c>
      <c r="AR29" s="6" t="str">
        <f>IF( SUMPRODUCT( (Data!$A$2:$A$1223=$A29)*(Data!$B$2:$B$1223=$B29)*(Data!$C$2:$C$1223=$B$1)*(Data!$D$2:$D$1223=AR$7)*( (Data!$M$2:$M$1223=$B$2)+(Data!$M$2:$M$1223=$B$3)+(Data!$M$2:$M$1223=$B$4) )*(Data!$F$2:$F$1223) )=0,"N/A",SUMPRODUCT( (Data!$A$2:$A$1223=$A29)*(Data!$B$2:$B$1223=$B29)*(Data!$C$2:$C$1223=$B$1)*(Data!$D$2:$D$1223=AR$7)*( (Data!$M$2:$M$1223=$B$2)+(Data!$M$2:$M$1223=$B$3)+(Data!$M$2:$M$1223=$B$4) )*(Data!$F$2:$F$1223&gt;=AR$8) ) )</f>
        <v>N/A</v>
      </c>
      <c r="AS29" s="6" t="str">
        <f>IF( SUMPRODUCT( (Data!$A$2:$A$1223=$A29)*(Data!$B$2:$B$1223=$B29)*(Data!$C$2:$C$1223=$B$1)*(Data!$D$2:$D$1223=AS$7)*( (Data!$M$2:$M$1223=$B$2)+(Data!$M$2:$M$1223=$B$3)+(Data!$M$2:$M$1223=$B$4) )*(Data!$F$2:$F$1223) )=0,"N/A",SUMPRODUCT( (Data!$A$2:$A$1223=$A29)*(Data!$B$2:$B$1223=$B29)*(Data!$C$2:$C$1223=$B$1)*(Data!$D$2:$D$1223=AS$7)*( (Data!$M$2:$M$1223=$B$2)+(Data!$M$2:$M$1223=$B$3)+(Data!$M$2:$M$1223=$B$4) )*(Data!$F$2:$F$1223&gt;=AS$8) ) )</f>
        <v>N/A</v>
      </c>
      <c r="AT29" s="6" t="str">
        <f>IF( SUMPRODUCT( (Data!$A$2:$A$1223=$A29)*(Data!$B$2:$B$1223=$B29)*(Data!$C$2:$C$1223=$B$1)*(Data!$D$2:$D$1223=AT$7)*( (Data!$M$2:$M$1223=$B$2)+(Data!$M$2:$M$1223=$B$3)+(Data!$M$2:$M$1223=$B$4) )*(Data!$F$2:$F$1223) )=0,"N/A",SUMPRODUCT( (Data!$A$2:$A$1223=$A29)*(Data!$B$2:$B$1223=$B29)*(Data!$C$2:$C$1223=$B$1)*(Data!$D$2:$D$1223=AT$7)*( (Data!$M$2:$M$1223=$B$2)+(Data!$M$2:$M$1223=$B$3)+(Data!$M$2:$M$1223=$B$4) )*(Data!$F$2:$F$1223&gt;=AT$8) ) )</f>
        <v>N/A</v>
      </c>
      <c r="AU29" s="6" t="str">
        <f>IF( SUMPRODUCT( (Data!$A$2:$A$1223=$A29)*(Data!$B$2:$B$1223=$B29)*(Data!$C$2:$C$1223=$B$1)*(Data!$D$2:$D$1223=AU$7)*( (Data!$M$2:$M$1223=$B$2)+(Data!$M$2:$M$1223=$B$3)+(Data!$M$2:$M$1223=$B$4) )*(Data!$F$2:$F$1223) )=0,"N/A",SUMPRODUCT( (Data!$A$2:$A$1223=$A29)*(Data!$B$2:$B$1223=$B29)*(Data!$C$2:$C$1223=$B$1)*(Data!$D$2:$D$1223=AU$7)*( (Data!$M$2:$M$1223=$B$2)+(Data!$M$2:$M$1223=$B$3)+(Data!$M$2:$M$1223=$B$4) )*(Data!$F$2:$F$1223&gt;=AU$8) ) )</f>
        <v>N/A</v>
      </c>
      <c r="AV29" s="6" t="str">
        <f t="shared" si="93"/>
        <v>N/A</v>
      </c>
      <c r="AZ29" s="6" t="str">
        <f>IF( SUMPRODUCT( (Data!$A$2:$A$1223=$A29)*(Data!$B$2:$B$1223=$B29)*(Data!$C$2:$C$1223=$B$1)*(Data!$D$2:$D$1223=AZ$7)*( (Data!$M$2:$M$1223=$B$2)+(Data!$M$2:$M$1223=$B$3)+(Data!$M$2:$M$1223=$B$4) )*(Data!$L$2:$L$1223) )=0,"N/A",SUMPRODUCT( (Data!$A$2:$A$1223=$A29)*(Data!$B$2:$B$1223=$B29)*(Data!$C$2:$C$1223=$B$1)*(Data!$D$2:$D$1223=AZ$7)*( (Data!$M$2:$M$1223=$B$2)+(Data!$M$2:$M$1223=$B$3)+(Data!$M$2:$M$1223=$B$4) )*(Data!$L$2:$L$1223&lt;=AZ$8) ) )</f>
        <v>N/A</v>
      </c>
      <c r="BA29" s="6" t="str">
        <f>IF( SUMPRODUCT( (Data!$A$2:$A$1223=$A29)*(Data!$B$2:$B$1223=$B29)*(Data!$C$2:$C$1223=$B$1)*(Data!$D$2:$D$1223=BA$7)*( (Data!$M$2:$M$1223=$B$2)+(Data!$M$2:$M$1223=$B$3)+(Data!$M$2:$M$1223=$B$4) )*(Data!$L$2:$L$1223) )=0,"N/A",SUMPRODUCT( (Data!$A$2:$A$1223=$A29)*(Data!$B$2:$B$1223=$B29)*(Data!$C$2:$C$1223=$B$1)*(Data!$D$2:$D$1223=BA$7)*( (Data!$M$2:$M$1223=$B$2)+(Data!$M$2:$M$1223=$B$3)+(Data!$M$2:$M$1223=$B$4) )*(Data!$L$2:$L$1223&lt;=BA$8) ) )</f>
        <v>N/A</v>
      </c>
      <c r="BB29" s="6" t="str">
        <f>IF( SUMPRODUCT( (Data!$A$2:$A$1223=$A29)*(Data!$B$2:$B$1223=$B29)*(Data!$C$2:$C$1223=$B$1)*(Data!$D$2:$D$1223=BB$7)*( (Data!$M$2:$M$1223=$B$2)+(Data!$M$2:$M$1223=$B$3)+(Data!$M$2:$M$1223=$B$4) )*(Data!$L$2:$L$1223) )=0,"N/A",SUMPRODUCT( (Data!$A$2:$A$1223=$A29)*(Data!$B$2:$B$1223=$B29)*(Data!$C$2:$C$1223=$B$1)*(Data!$D$2:$D$1223=BB$7)*( (Data!$M$2:$M$1223=$B$2)+(Data!$M$2:$M$1223=$B$3)+(Data!$M$2:$M$1223=$B$4) )*(Data!$L$2:$L$1223&lt;=BB$8) ) )</f>
        <v>N/A</v>
      </c>
      <c r="BC29" s="6" t="str">
        <f>IF( SUMPRODUCT( (Data!$A$2:$A$1223=$A29)*(Data!$B$2:$B$1223=$B29)*(Data!$C$2:$C$1223=$B$1)*(Data!$D$2:$D$1223=BC$7)*( (Data!$M$2:$M$1223=$B$2)+(Data!$M$2:$M$1223=$B$3)+(Data!$M$2:$M$1223=$B$4) )*(Data!$L$2:$L$1223) )=0,"N/A",SUMPRODUCT( (Data!$A$2:$A$1223=$A29)*(Data!$B$2:$B$1223=$B29)*(Data!$C$2:$C$1223=$B$1)*(Data!$D$2:$D$1223=BC$7)*( (Data!$M$2:$M$1223=$B$2)+(Data!$M$2:$M$1223=$B$3)+(Data!$M$2:$M$1223=$B$4) )*(Data!$L$2:$L$1223&lt;=BC$8) ) )</f>
        <v>N/A</v>
      </c>
      <c r="BD29" s="6" t="str">
        <f>IF( SUMPRODUCT( (Data!$A$2:$A$1223=$A29)*(Data!$B$2:$B$1223=$B29)*(Data!$C$2:$C$1223=$B$1)*(Data!$D$2:$D$1223=BD$7)*( (Data!$M$2:$M$1223=$B$2)+(Data!$M$2:$M$1223=$B$3)+(Data!$M$2:$M$1223=$B$4) )*(Data!$L$2:$L$1223) )=0,"N/A",SUMPRODUCT( (Data!$A$2:$A$1223=$A29)*(Data!$B$2:$B$1223=$B29)*(Data!$C$2:$C$1223=$B$1)*(Data!$D$2:$D$1223=BD$7)*( (Data!$M$2:$M$1223=$B$2)+(Data!$M$2:$M$1223=$B$3)+(Data!$M$2:$M$1223=$B$4) )*(Data!$L$2:$L$1223&lt;=BD$8) ) )</f>
        <v>N/A</v>
      </c>
      <c r="BE29" s="6" t="str">
        <f>IF( SUMPRODUCT( (Data!$A$2:$A$1223=$A29)*(Data!$B$2:$B$1223=$B29)*(Data!$C$2:$C$1223=$B$1)*(Data!$D$2:$D$1223=BE$7)*( (Data!$M$2:$M$1223=$B$2)+(Data!$M$2:$M$1223=$B$3)+(Data!$M$2:$M$1223=$B$4) )*(Data!$L$2:$L$1223) )=0,"N/A",SUMPRODUCT( (Data!$A$2:$A$1223=$A29)*(Data!$B$2:$B$1223=$B29)*(Data!$C$2:$C$1223=$B$1)*(Data!$D$2:$D$1223=BE$7)*( (Data!$M$2:$M$1223=$B$2)+(Data!$M$2:$M$1223=$B$3)+(Data!$M$2:$M$1223=$B$4) )*(Data!$L$2:$L$1223&lt;=BE$8) ) )</f>
        <v>N/A</v>
      </c>
      <c r="BF29" s="6" t="str">
        <f>IF( SUMPRODUCT( (Data!$A$2:$A$1223=$A29)*(Data!$B$2:$B$1223=$B29)*(Data!$C$2:$C$1223=$B$1)*(Data!$D$2:$D$1223=BF$7)*( (Data!$M$2:$M$1223=$B$2)+(Data!$M$2:$M$1223=$B$3)+(Data!$M$2:$M$1223=$B$4) )*(Data!$L$2:$L$1223) )=0,"N/A",SUMPRODUCT( (Data!$A$2:$A$1223=$A29)*(Data!$B$2:$B$1223=$B29)*(Data!$C$2:$C$1223=$B$1)*(Data!$D$2:$D$1223=BF$7)*( (Data!$M$2:$M$1223=$B$2)+(Data!$M$2:$M$1223=$B$3)+(Data!$M$2:$M$1223=$B$4) )*(Data!$L$2:$L$1223&lt;=BF$8) ) )</f>
        <v>N/A</v>
      </c>
      <c r="BG29" s="6" t="str">
        <f>IF( SUMPRODUCT( (Data!$A$2:$A$1223=$A29)*(Data!$B$2:$B$1223=$B29)*(Data!$C$2:$C$1223=$B$1)*(Data!$D$2:$D$1223=BG$7)*( (Data!$M$2:$M$1223=$B$2)+(Data!$M$2:$M$1223=$B$3)+(Data!$M$2:$M$1223=$B$4) )*(Data!$L$2:$L$1223) )=0,"N/A",SUMPRODUCT( (Data!$A$2:$A$1223=$A29)*(Data!$B$2:$B$1223=$B29)*(Data!$C$2:$C$1223=$B$1)*(Data!$D$2:$D$1223=BG$7)*( (Data!$M$2:$M$1223=$B$2)+(Data!$M$2:$M$1223=$B$3)+(Data!$M$2:$M$1223=$B$4) )*(Data!$L$2:$L$1223&lt;=BG$8) ) )</f>
        <v>N/A</v>
      </c>
      <c r="BH29" s="6" t="str">
        <f t="shared" si="94"/>
        <v>N/A</v>
      </c>
      <c r="BL29" s="6" t="str">
        <f t="shared" si="95"/>
        <v>N/A</v>
      </c>
      <c r="BM29" s="6" t="str">
        <f t="shared" si="42"/>
        <v>N/A</v>
      </c>
      <c r="BN29" s="6" t="str">
        <f t="shared" si="43"/>
        <v>N/A</v>
      </c>
      <c r="BO29" s="6" t="str">
        <f t="shared" si="96"/>
        <v>N/A</v>
      </c>
      <c r="BP29" s="6" t="str">
        <f t="shared" si="97"/>
        <v>N/A</v>
      </c>
      <c r="BQ29" s="6" t="str">
        <f t="shared" si="98"/>
        <v>N/A</v>
      </c>
      <c r="BR29" s="6" t="str">
        <f t="shared" si="98"/>
        <v>N/A</v>
      </c>
      <c r="BS29" s="6" t="str">
        <f t="shared" si="98"/>
        <v>N/A</v>
      </c>
      <c r="BT29" s="6" t="str">
        <f t="shared" si="99"/>
        <v>N/A</v>
      </c>
      <c r="BX29" s="6" t="str">
        <f t="shared" si="100"/>
        <v>N/A</v>
      </c>
      <c r="BY29" s="6" t="str">
        <f t="shared" si="49"/>
        <v>N/A</v>
      </c>
      <c r="BZ29" s="6" t="str">
        <f t="shared" si="50"/>
        <v>N/A</v>
      </c>
      <c r="CA29" s="6" t="str">
        <f t="shared" si="101"/>
        <v>N/A</v>
      </c>
      <c r="CB29" s="6" t="str">
        <f t="shared" si="102"/>
        <v>N/A</v>
      </c>
      <c r="CC29" s="6" t="str">
        <f t="shared" si="103"/>
        <v>N/A</v>
      </c>
      <c r="CD29" s="6" t="str">
        <f t="shared" si="103"/>
        <v>N/A</v>
      </c>
      <c r="CE29" s="6" t="str">
        <f t="shared" si="103"/>
        <v>N/A</v>
      </c>
      <c r="CF29" s="6" t="str">
        <f t="shared" si="104"/>
        <v>N/A</v>
      </c>
    </row>
    <row r="30" spans="1:84" x14ac:dyDescent="0.25">
      <c r="A30" s="24" t="s">
        <v>85</v>
      </c>
      <c r="B30" s="7" t="s">
        <v>73</v>
      </c>
      <c r="C30" s="31"/>
      <c r="D30" s="6" t="str">
        <f>IF( SUMPRODUCT( (Data!$A$2:$A$1223=$A30)*(Data!$B$2:$B$1223=$B30)*(Data!$C$2:$C$1223=$B$1)*(Data!$D$2:$D$1223=D$7)*( (Data!$M$2:$M$1223=$B$2)+(Data!$M$2:$M$1223=$B$3)+(Data!$M$2:$M$1223=$B$4) )*(Data!$E$2:$E$1223) )=0,"N/A",SUMPRODUCT( (Data!$A$2:$A$1223=$A30)*(Data!$B$2:$B$1223=$B30)*(Data!$C$2:$C$1223=$B$1)*(Data!$D$2:$D$1223=D$7)*( (Data!$M$2:$M$1223=$B$2)+(Data!$M$2:$M$1223=$B$3)+(Data!$M$2:$M$1223=$B$4) )*(Data!$E$2:$E$1223&gt;=D$8) ) )</f>
        <v>N/A</v>
      </c>
      <c r="E30" s="6" t="str">
        <f>IF( SUMPRODUCT( (Data!$A$2:$A$1223=$A30)*(Data!$B$2:$B$1223=$B30)*(Data!$C$2:$C$1223=$B$1)*(Data!$D$2:$D$1223=E$7)*( (Data!$M$2:$M$1223=$B$2)+(Data!$M$2:$M$1223=$B$3)+(Data!$M$2:$M$1223=$B$4) )*(Data!$E$2:$E$1223) )=0,"N/A",SUMPRODUCT( (Data!$A$2:$A$1223=$A30)*(Data!$B$2:$B$1223=$B30)*(Data!$C$2:$C$1223=$B$1)*(Data!$D$2:$D$1223=E$7)*( (Data!$M$2:$M$1223=$B$2)+(Data!$M$2:$M$1223=$B$3)+(Data!$M$2:$M$1223=$B$4) )*(Data!$E$2:$E$1223&gt;=E$8) ) )</f>
        <v>N/A</v>
      </c>
      <c r="F30" s="6">
        <f>IF( SUMPRODUCT( (Data!$A$2:$A$1223=$A30)*(Data!$B$2:$B$1223=$B30)*(Data!$C$2:$C$1223=$B$1)*(Data!$D$2:$D$1223=F$7)*( (Data!$M$2:$M$1223=$B$2)+(Data!$M$2:$M$1223=$B$3)+(Data!$M$2:$M$1223=$B$4) )*(Data!$E$2:$E$1223) )=0,"N/A",SUMPRODUCT( (Data!$A$2:$A$1223=$A30)*(Data!$B$2:$B$1223=$B30)*(Data!$C$2:$C$1223=$B$1)*(Data!$D$2:$D$1223=F$7)*( (Data!$M$2:$M$1223=$B$2)+(Data!$M$2:$M$1223=$B$3)+(Data!$M$2:$M$1223=$B$4) )*(Data!$E$2:$E$1223&gt;=F$8) ) )</f>
        <v>1</v>
      </c>
      <c r="G30" s="6" t="str">
        <f>IF( SUMPRODUCT( (Data!$A$2:$A$1223=$A30)*(Data!$B$2:$B$1223=$B30)*(Data!$C$2:$C$1223=$B$1)*(Data!$D$2:$D$1223=G$7)*( (Data!$M$2:$M$1223=$B$2)+(Data!$M$2:$M$1223=$B$3)+(Data!$M$2:$M$1223=$B$4) )*(Data!$E$2:$E$1223) )=0,"N/A",SUMPRODUCT( (Data!$A$2:$A$1223=$A30)*(Data!$B$2:$B$1223=$B30)*(Data!$C$2:$C$1223=$B$1)*(Data!$D$2:$D$1223=G$7)*( (Data!$M$2:$M$1223=$B$2)+(Data!$M$2:$M$1223=$B$3)+(Data!$M$2:$M$1223=$B$4) )*(Data!$E$2:$E$1223&gt;=G$8) ) )</f>
        <v>N/A</v>
      </c>
      <c r="H30" s="6" t="str">
        <f>IF( SUMPRODUCT( (Data!$A$2:$A$1223=$A30)*(Data!$B$2:$B$1223=$B30)*(Data!$C$2:$C$1223=$B$1)*(Data!$D$2:$D$1223=H$7)*( (Data!$M$2:$M$1223=$B$2)+(Data!$M$2:$M$1223=$B$3)+(Data!$M$2:$M$1223=$B$4) )*(Data!$E$2:$E$1223) )=0,"N/A",SUMPRODUCT( (Data!$A$2:$A$1223=$A30)*(Data!$B$2:$B$1223=$B30)*(Data!$C$2:$C$1223=$B$1)*(Data!$D$2:$D$1223=H$7)*( (Data!$M$2:$M$1223=$B$2)+(Data!$M$2:$M$1223=$B$3)+(Data!$M$2:$M$1223=$B$4) )*(Data!$E$2:$E$1223&gt;=H$8) ) )</f>
        <v>N/A</v>
      </c>
      <c r="I30" s="6">
        <f>IF( SUMPRODUCT( (Data!$A$2:$A$1223=$A30)*(Data!$B$2:$B$1223=$B30)*(Data!$C$2:$C$1223=$B$1)*(Data!$D$2:$D$1223=I$7)*( (Data!$M$2:$M$1223=$B$2)+(Data!$M$2:$M$1223=$B$3)+(Data!$M$2:$M$1223=$B$4) )*(Data!$E$2:$E$1223) )=0,"N/A",SUMPRODUCT( (Data!$A$2:$A$1223=$A30)*(Data!$B$2:$B$1223=$B30)*(Data!$C$2:$C$1223=$B$1)*(Data!$D$2:$D$1223=I$7)*( (Data!$M$2:$M$1223=$B$2)+(Data!$M$2:$M$1223=$B$3)+(Data!$M$2:$M$1223=$B$4) )*(Data!$E$2:$E$1223&gt;=I$8) ) )</f>
        <v>1</v>
      </c>
      <c r="J30" s="6" t="str">
        <f>IF( SUMPRODUCT( (Data!$A$2:$A$1223=$A30)*(Data!$B$2:$B$1223=$B30)*(Data!$C$2:$C$1223=$B$1)*(Data!$D$2:$D$1223=J$7)*( (Data!$M$2:$M$1223=$B$2)+(Data!$M$2:$M$1223=$B$3)+(Data!$M$2:$M$1223=$B$4) )*(Data!$E$2:$E$1223) )=0,"N/A",SUMPRODUCT( (Data!$A$2:$A$1223=$A30)*(Data!$B$2:$B$1223=$B30)*(Data!$C$2:$C$1223=$B$1)*(Data!$D$2:$D$1223=J$7)*( (Data!$M$2:$M$1223=$B$2)+(Data!$M$2:$M$1223=$B$3)+(Data!$M$2:$M$1223=$B$4) )*(Data!$E$2:$E$1223&gt;=J$8) ) )</f>
        <v>N/A</v>
      </c>
      <c r="K30" s="6">
        <f>IF( SUMPRODUCT( (Data!$A$2:$A$1223=$A30)*(Data!$B$2:$B$1223=$B30)*(Data!$C$2:$C$1223=$B$1)*(Data!$D$2:$D$1223=K$7)*( (Data!$M$2:$M$1223=$B$2)+(Data!$M$2:$M$1223=$B$3)+(Data!$M$2:$M$1223=$B$4) )*(Data!$E$2:$E$1223) )=0,"N/A",SUMPRODUCT( (Data!$A$2:$A$1223=$A30)*(Data!$B$2:$B$1223=$B30)*(Data!$C$2:$C$1223=$B$1)*(Data!$D$2:$D$1223=K$7)*( (Data!$M$2:$M$1223=$B$2)+(Data!$M$2:$M$1223=$B$3)+(Data!$M$2:$M$1223=$B$4) )*(Data!$E$2:$E$1223&gt;=K$8) ) )</f>
        <v>1</v>
      </c>
      <c r="L30" s="6">
        <f t="shared" si="105"/>
        <v>1</v>
      </c>
      <c r="P30" s="6" t="str">
        <f>IF( SUMPRODUCT( (Data!$A$2:$A$1223=$A30)*(Data!$B$2:$B$1223=$B30)*(Data!$C$2:$C$1223=$B$1)*(Data!$D$2:$D$1223=P$7)*( (Data!$M$2:$M$1223=$B$2)+(Data!$M$2:$M$1223=$B$3)+(Data!$M$2:$M$1223=$B$4) )*(Data!$K$2:$K$1223) )=0,"N/A",SUMPRODUCT( (Data!$A$2:$A$1223=$A30)*(Data!$B$2:$B$1223=$B30)*(Data!$C$2:$C$1223=$B$1)*(Data!$D$2:$D$1223=P$7)*( (Data!$M$2:$M$1223=$B$2)+(Data!$M$2:$M$1223=$B$3)+(Data!$M$2:$M$1223=$B$4) )*(Data!$K$2:$K$1223&lt;=P$8) ) )</f>
        <v>N/A</v>
      </c>
      <c r="Q30" s="6" t="str">
        <f>IF( SUMPRODUCT( (Data!$A$2:$A$1223=$A30)*(Data!$B$2:$B$1223=$B30)*(Data!$C$2:$C$1223=$B$1)*(Data!$D$2:$D$1223=Q$7)*( (Data!$M$2:$M$1223=$B$2)+(Data!$M$2:$M$1223=$B$3)+(Data!$M$2:$M$1223=$B$4) )*(Data!$K$2:$K$1223) )=0,"N/A",SUMPRODUCT( (Data!$A$2:$A$1223=$A30)*(Data!$B$2:$B$1223=$B30)*(Data!$C$2:$C$1223=$B$1)*(Data!$D$2:$D$1223=Q$7)*( (Data!$M$2:$M$1223=$B$2)+(Data!$M$2:$M$1223=$B$3)+(Data!$M$2:$M$1223=$B$4) )*(Data!$K$2:$K$1223&lt;=Q$8) ) )</f>
        <v>N/A</v>
      </c>
      <c r="R30" s="6">
        <f>IF( SUMPRODUCT( (Data!$A$2:$A$1223=$A30)*(Data!$B$2:$B$1223=$B30)*(Data!$C$2:$C$1223=$B$1)*(Data!$D$2:$D$1223=R$7)*( (Data!$M$2:$M$1223=$B$2)+(Data!$M$2:$M$1223=$B$3)+(Data!$M$2:$M$1223=$B$4) )*(Data!$K$2:$K$1223) )=0,"N/A",SUMPRODUCT( (Data!$A$2:$A$1223=$A30)*(Data!$B$2:$B$1223=$B30)*(Data!$C$2:$C$1223=$B$1)*(Data!$D$2:$D$1223=R$7)*( (Data!$M$2:$M$1223=$B$2)+(Data!$M$2:$M$1223=$B$3)+(Data!$M$2:$M$1223=$B$4) )*(Data!$K$2:$K$1223&lt;=R$8) ) )</f>
        <v>1</v>
      </c>
      <c r="S30" s="6" t="str">
        <f>IF( SUMPRODUCT( (Data!$A$2:$A$1223=$A30)*(Data!$B$2:$B$1223=$B30)*(Data!$C$2:$C$1223=$B$1)*(Data!$D$2:$D$1223=S$7)*( (Data!$M$2:$M$1223=$B$2)+(Data!$M$2:$M$1223=$B$3)+(Data!$M$2:$M$1223=$B$4) )*(Data!$K$2:$K$1223) )=0,"N/A",SUMPRODUCT( (Data!$A$2:$A$1223=$A30)*(Data!$B$2:$B$1223=$B30)*(Data!$C$2:$C$1223=$B$1)*(Data!$D$2:$D$1223=S$7)*( (Data!$M$2:$M$1223=$B$2)+(Data!$M$2:$M$1223=$B$3)+(Data!$M$2:$M$1223=$B$4) )*(Data!$K$2:$K$1223&lt;=S$8) ) )</f>
        <v>N/A</v>
      </c>
      <c r="T30" s="6" t="str">
        <f>IF( SUMPRODUCT( (Data!$A$2:$A$1223=$A30)*(Data!$B$2:$B$1223=$B30)*(Data!$C$2:$C$1223=$B$1)*(Data!$D$2:$D$1223=T$7)*( (Data!$M$2:$M$1223=$B$2)+(Data!$M$2:$M$1223=$B$3)+(Data!$M$2:$M$1223=$B$4) )*(Data!$K$2:$K$1223) )=0,"N/A",SUMPRODUCT( (Data!$A$2:$A$1223=$A30)*(Data!$B$2:$B$1223=$B30)*(Data!$C$2:$C$1223=$B$1)*(Data!$D$2:$D$1223=T$7)*( (Data!$M$2:$M$1223=$B$2)+(Data!$M$2:$M$1223=$B$3)+(Data!$M$2:$M$1223=$B$4) )*(Data!$K$2:$K$1223&lt;=T$8) ) )</f>
        <v>N/A</v>
      </c>
      <c r="U30" s="6">
        <f>IF( SUMPRODUCT( (Data!$A$2:$A$1223=$A30)*(Data!$B$2:$B$1223=$B30)*(Data!$C$2:$C$1223=$B$1)*(Data!$D$2:$D$1223=U$7)*( (Data!$M$2:$M$1223=$B$2)+(Data!$M$2:$M$1223=$B$3)+(Data!$M$2:$M$1223=$B$4) )*(Data!$K$2:$K$1223) )=0,"N/A",SUMPRODUCT( (Data!$A$2:$A$1223=$A30)*(Data!$B$2:$B$1223=$B30)*(Data!$C$2:$C$1223=$B$1)*(Data!$D$2:$D$1223=U$7)*( (Data!$M$2:$M$1223=$B$2)+(Data!$M$2:$M$1223=$B$3)+(Data!$M$2:$M$1223=$B$4) )*(Data!$K$2:$K$1223&lt;=U$8) ) )</f>
        <v>1</v>
      </c>
      <c r="V30" s="6" t="str">
        <f>IF( SUMPRODUCT( (Data!$A$2:$A$1223=$A30)*(Data!$B$2:$B$1223=$B30)*(Data!$C$2:$C$1223=$B$1)*(Data!$D$2:$D$1223=V$7)*( (Data!$M$2:$M$1223=$B$2)+(Data!$M$2:$M$1223=$B$3)+(Data!$M$2:$M$1223=$B$4) )*(Data!$K$2:$K$1223) )=0,"N/A",SUMPRODUCT( (Data!$A$2:$A$1223=$A30)*(Data!$B$2:$B$1223=$B30)*(Data!$C$2:$C$1223=$B$1)*(Data!$D$2:$D$1223=V$7)*( (Data!$M$2:$M$1223=$B$2)+(Data!$M$2:$M$1223=$B$3)+(Data!$M$2:$M$1223=$B$4) )*(Data!$K$2:$K$1223&lt;=V$8) ) )</f>
        <v>N/A</v>
      </c>
      <c r="W30" s="6">
        <f>IF( SUMPRODUCT( (Data!$A$2:$A$1223=$A30)*(Data!$B$2:$B$1223=$B30)*(Data!$C$2:$C$1223=$B$1)*(Data!$D$2:$D$1223=W$7)*( (Data!$M$2:$M$1223=$B$2)+(Data!$M$2:$M$1223=$B$3)+(Data!$M$2:$M$1223=$B$4) )*(Data!$K$2:$K$1223) )=0,"N/A",SUMPRODUCT( (Data!$A$2:$A$1223=$A30)*(Data!$B$2:$B$1223=$B30)*(Data!$C$2:$C$1223=$B$1)*(Data!$D$2:$D$1223=W$7)*( (Data!$M$2:$M$1223=$B$2)+(Data!$M$2:$M$1223=$B$3)+(Data!$M$2:$M$1223=$B$4) )*(Data!$K$2:$K$1223&lt;=W$8) ) )</f>
        <v>1</v>
      </c>
      <c r="X30" s="6">
        <f t="shared" si="87"/>
        <v>1</v>
      </c>
      <c r="AB30" s="6" t="str">
        <f t="shared" si="88"/>
        <v>N/A</v>
      </c>
      <c r="AC30" s="6" t="str">
        <f t="shared" si="33"/>
        <v>N/A</v>
      </c>
      <c r="AD30" s="6">
        <f t="shared" si="34"/>
        <v>1</v>
      </c>
      <c r="AE30" s="6" t="str">
        <f t="shared" si="89"/>
        <v>N/A</v>
      </c>
      <c r="AF30" s="6" t="str">
        <f t="shared" si="90"/>
        <v>N/A</v>
      </c>
      <c r="AG30" s="6">
        <f t="shared" si="91"/>
        <v>1</v>
      </c>
      <c r="AH30" s="6" t="str">
        <f t="shared" si="91"/>
        <v>N/A</v>
      </c>
      <c r="AI30" s="6">
        <f t="shared" si="91"/>
        <v>1</v>
      </c>
      <c r="AJ30" s="6">
        <f t="shared" si="92"/>
        <v>1</v>
      </c>
      <c r="AN30" s="6" t="str">
        <f>IF( SUMPRODUCT( (Data!$A$2:$A$1223=$A30)*(Data!$B$2:$B$1223=$B30)*(Data!$C$2:$C$1223=$B$1)*(Data!$D$2:$D$1223=AN$7)*( (Data!$M$2:$M$1223=$B$2)+(Data!$M$2:$M$1223=$B$3)+(Data!$M$2:$M$1223=$B$4) )*(Data!$F$2:$F$1223) )=0,"N/A",SUMPRODUCT( (Data!$A$2:$A$1223=$A30)*(Data!$B$2:$B$1223=$B30)*(Data!$C$2:$C$1223=$B$1)*(Data!$D$2:$D$1223=AN$7)*( (Data!$M$2:$M$1223=$B$2)+(Data!$M$2:$M$1223=$B$3)+(Data!$M$2:$M$1223=$B$4) )*(Data!$F$2:$F$1223&gt;=AN$8) ) )</f>
        <v>N/A</v>
      </c>
      <c r="AO30" s="6" t="str">
        <f>IF( SUMPRODUCT( (Data!$A$2:$A$1223=$A30)*(Data!$B$2:$B$1223=$B30)*(Data!$C$2:$C$1223=$B$1)*(Data!$D$2:$D$1223=AO$7)*( (Data!$M$2:$M$1223=$B$2)+(Data!$M$2:$M$1223=$B$3)+(Data!$M$2:$M$1223=$B$4) )*(Data!$F$2:$F$1223) )=0,"N/A",SUMPRODUCT( (Data!$A$2:$A$1223=$A30)*(Data!$B$2:$B$1223=$B30)*(Data!$C$2:$C$1223=$B$1)*(Data!$D$2:$D$1223=AO$7)*( (Data!$M$2:$M$1223=$B$2)+(Data!$M$2:$M$1223=$B$3)+(Data!$M$2:$M$1223=$B$4) )*(Data!$F$2:$F$1223&gt;=AO$8) ) )</f>
        <v>N/A</v>
      </c>
      <c r="AP30" s="6" t="str">
        <f>IF( SUMPRODUCT( (Data!$A$2:$A$1223=$A30)*(Data!$B$2:$B$1223=$B30)*(Data!$C$2:$C$1223=$B$1)*(Data!$D$2:$D$1223=AP$7)*( (Data!$M$2:$M$1223=$B$2)+(Data!$M$2:$M$1223=$B$3)+(Data!$M$2:$M$1223=$B$4) )*(Data!$F$2:$F$1223) )=0,"N/A",SUMPRODUCT( (Data!$A$2:$A$1223=$A30)*(Data!$B$2:$B$1223=$B30)*(Data!$C$2:$C$1223=$B$1)*(Data!$D$2:$D$1223=AP$7)*( (Data!$M$2:$M$1223=$B$2)+(Data!$M$2:$M$1223=$B$3)+(Data!$M$2:$M$1223=$B$4) )*(Data!$F$2:$F$1223&gt;=AP$8) ) )</f>
        <v>N/A</v>
      </c>
      <c r="AQ30" s="6" t="str">
        <f>IF( SUMPRODUCT( (Data!$A$2:$A$1223=$A30)*(Data!$B$2:$B$1223=$B30)*(Data!$C$2:$C$1223=$B$1)*(Data!$D$2:$D$1223=AQ$7)*( (Data!$M$2:$M$1223=$B$2)+(Data!$M$2:$M$1223=$B$3)+(Data!$M$2:$M$1223=$B$4) )*(Data!$F$2:$F$1223) )=0,"N/A",SUMPRODUCT( (Data!$A$2:$A$1223=$A30)*(Data!$B$2:$B$1223=$B30)*(Data!$C$2:$C$1223=$B$1)*(Data!$D$2:$D$1223=AQ$7)*( (Data!$M$2:$M$1223=$B$2)+(Data!$M$2:$M$1223=$B$3)+(Data!$M$2:$M$1223=$B$4) )*(Data!$F$2:$F$1223&gt;=AQ$8) ) )</f>
        <v>N/A</v>
      </c>
      <c r="AR30" s="6" t="str">
        <f>IF( SUMPRODUCT( (Data!$A$2:$A$1223=$A30)*(Data!$B$2:$B$1223=$B30)*(Data!$C$2:$C$1223=$B$1)*(Data!$D$2:$D$1223=AR$7)*( (Data!$M$2:$M$1223=$B$2)+(Data!$M$2:$M$1223=$B$3)+(Data!$M$2:$M$1223=$B$4) )*(Data!$F$2:$F$1223) )=0,"N/A",SUMPRODUCT( (Data!$A$2:$A$1223=$A30)*(Data!$B$2:$B$1223=$B30)*(Data!$C$2:$C$1223=$B$1)*(Data!$D$2:$D$1223=AR$7)*( (Data!$M$2:$M$1223=$B$2)+(Data!$M$2:$M$1223=$B$3)+(Data!$M$2:$M$1223=$B$4) )*(Data!$F$2:$F$1223&gt;=AR$8) ) )</f>
        <v>N/A</v>
      </c>
      <c r="AS30" s="6" t="str">
        <f>IF( SUMPRODUCT( (Data!$A$2:$A$1223=$A30)*(Data!$B$2:$B$1223=$B30)*(Data!$C$2:$C$1223=$B$1)*(Data!$D$2:$D$1223=AS$7)*( (Data!$M$2:$M$1223=$B$2)+(Data!$M$2:$M$1223=$B$3)+(Data!$M$2:$M$1223=$B$4) )*(Data!$F$2:$F$1223) )=0,"N/A",SUMPRODUCT( (Data!$A$2:$A$1223=$A30)*(Data!$B$2:$B$1223=$B30)*(Data!$C$2:$C$1223=$B$1)*(Data!$D$2:$D$1223=AS$7)*( (Data!$M$2:$M$1223=$B$2)+(Data!$M$2:$M$1223=$B$3)+(Data!$M$2:$M$1223=$B$4) )*(Data!$F$2:$F$1223&gt;=AS$8) ) )</f>
        <v>N/A</v>
      </c>
      <c r="AT30" s="6" t="str">
        <f>IF( SUMPRODUCT( (Data!$A$2:$A$1223=$A30)*(Data!$B$2:$B$1223=$B30)*(Data!$C$2:$C$1223=$B$1)*(Data!$D$2:$D$1223=AT$7)*( (Data!$M$2:$M$1223=$B$2)+(Data!$M$2:$M$1223=$B$3)+(Data!$M$2:$M$1223=$B$4) )*(Data!$F$2:$F$1223) )=0,"N/A",SUMPRODUCT( (Data!$A$2:$A$1223=$A30)*(Data!$B$2:$B$1223=$B30)*(Data!$C$2:$C$1223=$B$1)*(Data!$D$2:$D$1223=AT$7)*( (Data!$M$2:$M$1223=$B$2)+(Data!$M$2:$M$1223=$B$3)+(Data!$M$2:$M$1223=$B$4) )*(Data!$F$2:$F$1223&gt;=AT$8) ) )</f>
        <v>N/A</v>
      </c>
      <c r="AU30" s="6" t="str">
        <f>IF( SUMPRODUCT( (Data!$A$2:$A$1223=$A30)*(Data!$B$2:$B$1223=$B30)*(Data!$C$2:$C$1223=$B$1)*(Data!$D$2:$D$1223=AU$7)*( (Data!$M$2:$M$1223=$B$2)+(Data!$M$2:$M$1223=$B$3)+(Data!$M$2:$M$1223=$B$4) )*(Data!$F$2:$F$1223) )=0,"N/A",SUMPRODUCT( (Data!$A$2:$A$1223=$A30)*(Data!$B$2:$B$1223=$B30)*(Data!$C$2:$C$1223=$B$1)*(Data!$D$2:$D$1223=AU$7)*( (Data!$M$2:$M$1223=$B$2)+(Data!$M$2:$M$1223=$B$3)+(Data!$M$2:$M$1223=$B$4) )*(Data!$F$2:$F$1223&gt;=AU$8) ) )</f>
        <v>N/A</v>
      </c>
      <c r="AV30" s="6" t="str">
        <f t="shared" si="93"/>
        <v>N/A</v>
      </c>
      <c r="AZ30" s="6" t="str">
        <f>IF( SUMPRODUCT( (Data!$A$2:$A$1223=$A30)*(Data!$B$2:$B$1223=$B30)*(Data!$C$2:$C$1223=$B$1)*(Data!$D$2:$D$1223=AZ$7)*( (Data!$M$2:$M$1223=$B$2)+(Data!$M$2:$M$1223=$B$3)+(Data!$M$2:$M$1223=$B$4) )*(Data!$L$2:$L$1223) )=0,"N/A",SUMPRODUCT( (Data!$A$2:$A$1223=$A30)*(Data!$B$2:$B$1223=$B30)*(Data!$C$2:$C$1223=$B$1)*(Data!$D$2:$D$1223=AZ$7)*( (Data!$M$2:$M$1223=$B$2)+(Data!$M$2:$M$1223=$B$3)+(Data!$M$2:$M$1223=$B$4) )*(Data!$L$2:$L$1223&lt;=AZ$8) ) )</f>
        <v>N/A</v>
      </c>
      <c r="BA30" s="6" t="str">
        <f>IF( SUMPRODUCT( (Data!$A$2:$A$1223=$A30)*(Data!$B$2:$B$1223=$B30)*(Data!$C$2:$C$1223=$B$1)*(Data!$D$2:$D$1223=BA$7)*( (Data!$M$2:$M$1223=$B$2)+(Data!$M$2:$M$1223=$B$3)+(Data!$M$2:$M$1223=$B$4) )*(Data!$L$2:$L$1223) )=0,"N/A",SUMPRODUCT( (Data!$A$2:$A$1223=$A30)*(Data!$B$2:$B$1223=$B30)*(Data!$C$2:$C$1223=$B$1)*(Data!$D$2:$D$1223=BA$7)*( (Data!$M$2:$M$1223=$B$2)+(Data!$M$2:$M$1223=$B$3)+(Data!$M$2:$M$1223=$B$4) )*(Data!$L$2:$L$1223&lt;=BA$8) ) )</f>
        <v>N/A</v>
      </c>
      <c r="BB30" s="6" t="str">
        <f>IF( SUMPRODUCT( (Data!$A$2:$A$1223=$A30)*(Data!$B$2:$B$1223=$B30)*(Data!$C$2:$C$1223=$B$1)*(Data!$D$2:$D$1223=BB$7)*( (Data!$M$2:$M$1223=$B$2)+(Data!$M$2:$M$1223=$B$3)+(Data!$M$2:$M$1223=$B$4) )*(Data!$L$2:$L$1223) )=0,"N/A",SUMPRODUCT( (Data!$A$2:$A$1223=$A30)*(Data!$B$2:$B$1223=$B30)*(Data!$C$2:$C$1223=$B$1)*(Data!$D$2:$D$1223=BB$7)*( (Data!$M$2:$M$1223=$B$2)+(Data!$M$2:$M$1223=$B$3)+(Data!$M$2:$M$1223=$B$4) )*(Data!$L$2:$L$1223&lt;=BB$8) ) )</f>
        <v>N/A</v>
      </c>
      <c r="BC30" s="6" t="str">
        <f>IF( SUMPRODUCT( (Data!$A$2:$A$1223=$A30)*(Data!$B$2:$B$1223=$B30)*(Data!$C$2:$C$1223=$B$1)*(Data!$D$2:$D$1223=BC$7)*( (Data!$M$2:$M$1223=$B$2)+(Data!$M$2:$M$1223=$B$3)+(Data!$M$2:$M$1223=$B$4) )*(Data!$L$2:$L$1223) )=0,"N/A",SUMPRODUCT( (Data!$A$2:$A$1223=$A30)*(Data!$B$2:$B$1223=$B30)*(Data!$C$2:$C$1223=$B$1)*(Data!$D$2:$D$1223=BC$7)*( (Data!$M$2:$M$1223=$B$2)+(Data!$M$2:$M$1223=$B$3)+(Data!$M$2:$M$1223=$B$4) )*(Data!$L$2:$L$1223&lt;=BC$8) ) )</f>
        <v>N/A</v>
      </c>
      <c r="BD30" s="6" t="str">
        <f>IF( SUMPRODUCT( (Data!$A$2:$A$1223=$A30)*(Data!$B$2:$B$1223=$B30)*(Data!$C$2:$C$1223=$B$1)*(Data!$D$2:$D$1223=BD$7)*( (Data!$M$2:$M$1223=$B$2)+(Data!$M$2:$M$1223=$B$3)+(Data!$M$2:$M$1223=$B$4) )*(Data!$L$2:$L$1223) )=0,"N/A",SUMPRODUCT( (Data!$A$2:$A$1223=$A30)*(Data!$B$2:$B$1223=$B30)*(Data!$C$2:$C$1223=$B$1)*(Data!$D$2:$D$1223=BD$7)*( (Data!$M$2:$M$1223=$B$2)+(Data!$M$2:$M$1223=$B$3)+(Data!$M$2:$M$1223=$B$4) )*(Data!$L$2:$L$1223&lt;=BD$8) ) )</f>
        <v>N/A</v>
      </c>
      <c r="BE30" s="6" t="str">
        <f>IF( SUMPRODUCT( (Data!$A$2:$A$1223=$A30)*(Data!$B$2:$B$1223=$B30)*(Data!$C$2:$C$1223=$B$1)*(Data!$D$2:$D$1223=BE$7)*( (Data!$M$2:$M$1223=$B$2)+(Data!$M$2:$M$1223=$B$3)+(Data!$M$2:$M$1223=$B$4) )*(Data!$L$2:$L$1223) )=0,"N/A",SUMPRODUCT( (Data!$A$2:$A$1223=$A30)*(Data!$B$2:$B$1223=$B30)*(Data!$C$2:$C$1223=$B$1)*(Data!$D$2:$D$1223=BE$7)*( (Data!$M$2:$M$1223=$B$2)+(Data!$M$2:$M$1223=$B$3)+(Data!$M$2:$M$1223=$B$4) )*(Data!$L$2:$L$1223&lt;=BE$8) ) )</f>
        <v>N/A</v>
      </c>
      <c r="BF30" s="6" t="str">
        <f>IF( SUMPRODUCT( (Data!$A$2:$A$1223=$A30)*(Data!$B$2:$B$1223=$B30)*(Data!$C$2:$C$1223=$B$1)*(Data!$D$2:$D$1223=BF$7)*( (Data!$M$2:$M$1223=$B$2)+(Data!$M$2:$M$1223=$B$3)+(Data!$M$2:$M$1223=$B$4) )*(Data!$L$2:$L$1223) )=0,"N/A",SUMPRODUCT( (Data!$A$2:$A$1223=$A30)*(Data!$B$2:$B$1223=$B30)*(Data!$C$2:$C$1223=$B$1)*(Data!$D$2:$D$1223=BF$7)*( (Data!$M$2:$M$1223=$B$2)+(Data!$M$2:$M$1223=$B$3)+(Data!$M$2:$M$1223=$B$4) )*(Data!$L$2:$L$1223&lt;=BF$8) ) )</f>
        <v>N/A</v>
      </c>
      <c r="BG30" s="6" t="str">
        <f>IF( SUMPRODUCT( (Data!$A$2:$A$1223=$A30)*(Data!$B$2:$B$1223=$B30)*(Data!$C$2:$C$1223=$B$1)*(Data!$D$2:$D$1223=BG$7)*( (Data!$M$2:$M$1223=$B$2)+(Data!$M$2:$M$1223=$B$3)+(Data!$M$2:$M$1223=$B$4) )*(Data!$L$2:$L$1223) )=0,"N/A",SUMPRODUCT( (Data!$A$2:$A$1223=$A30)*(Data!$B$2:$B$1223=$B30)*(Data!$C$2:$C$1223=$B$1)*(Data!$D$2:$D$1223=BG$7)*( (Data!$M$2:$M$1223=$B$2)+(Data!$M$2:$M$1223=$B$3)+(Data!$M$2:$M$1223=$B$4) )*(Data!$L$2:$L$1223&lt;=BG$8) ) )</f>
        <v>N/A</v>
      </c>
      <c r="BH30" s="6" t="str">
        <f t="shared" si="94"/>
        <v>N/A</v>
      </c>
      <c r="BL30" s="6" t="str">
        <f t="shared" si="95"/>
        <v>N/A</v>
      </c>
      <c r="BM30" s="6" t="str">
        <f t="shared" si="42"/>
        <v>N/A</v>
      </c>
      <c r="BN30" s="6" t="str">
        <f t="shared" si="43"/>
        <v>N/A</v>
      </c>
      <c r="BO30" s="6" t="str">
        <f t="shared" si="96"/>
        <v>N/A</v>
      </c>
      <c r="BP30" s="6" t="str">
        <f t="shared" si="97"/>
        <v>N/A</v>
      </c>
      <c r="BQ30" s="6" t="str">
        <f t="shared" si="98"/>
        <v>N/A</v>
      </c>
      <c r="BR30" s="6" t="str">
        <f t="shared" si="98"/>
        <v>N/A</v>
      </c>
      <c r="BS30" s="6" t="str">
        <f t="shared" si="98"/>
        <v>N/A</v>
      </c>
      <c r="BT30" s="6" t="str">
        <f t="shared" si="99"/>
        <v>N/A</v>
      </c>
      <c r="BX30" s="6" t="str">
        <f t="shared" si="100"/>
        <v>N/A</v>
      </c>
      <c r="BY30" s="6" t="str">
        <f t="shared" si="49"/>
        <v>N/A</v>
      </c>
      <c r="BZ30" s="6" t="str">
        <f t="shared" si="50"/>
        <v>N/A</v>
      </c>
      <c r="CA30" s="6" t="str">
        <f t="shared" si="101"/>
        <v>N/A</v>
      </c>
      <c r="CB30" s="6" t="str">
        <f t="shared" si="102"/>
        <v>N/A</v>
      </c>
      <c r="CC30" s="6" t="str">
        <f t="shared" si="103"/>
        <v>N/A</v>
      </c>
      <c r="CD30" s="6" t="str">
        <f t="shared" si="103"/>
        <v>N/A</v>
      </c>
      <c r="CE30" s="6" t="str">
        <f t="shared" si="103"/>
        <v>N/A</v>
      </c>
      <c r="CF30" s="6" t="str">
        <f t="shared" si="104"/>
        <v>N/A</v>
      </c>
    </row>
    <row r="31" spans="1:84" x14ac:dyDescent="0.25">
      <c r="A31" s="24" t="s">
        <v>86</v>
      </c>
      <c r="B31" s="7" t="s">
        <v>73</v>
      </c>
      <c r="C31" s="31"/>
      <c r="D31" s="6" t="str">
        <f>IF( SUMPRODUCT( (Data!$A$2:$A$1223=$A31)*(Data!$B$2:$B$1223=$B31)*(Data!$C$2:$C$1223=$B$1)*(Data!$D$2:$D$1223=D$7)*( (Data!$M$2:$M$1223=$B$2)+(Data!$M$2:$M$1223=$B$3)+(Data!$M$2:$M$1223=$B$4) )*(Data!$E$2:$E$1223) )=0,"N/A",SUMPRODUCT( (Data!$A$2:$A$1223=$A31)*(Data!$B$2:$B$1223=$B31)*(Data!$C$2:$C$1223=$B$1)*(Data!$D$2:$D$1223=D$7)*( (Data!$M$2:$M$1223=$B$2)+(Data!$M$2:$M$1223=$B$3)+(Data!$M$2:$M$1223=$B$4) )*(Data!$E$2:$E$1223&gt;=D$8) ) )</f>
        <v>N/A</v>
      </c>
      <c r="E31" s="6" t="str">
        <f>IF( SUMPRODUCT( (Data!$A$2:$A$1223=$A31)*(Data!$B$2:$B$1223=$B31)*(Data!$C$2:$C$1223=$B$1)*(Data!$D$2:$D$1223=E$7)*( (Data!$M$2:$M$1223=$B$2)+(Data!$M$2:$M$1223=$B$3)+(Data!$M$2:$M$1223=$B$4) )*(Data!$E$2:$E$1223) )=0,"N/A",SUMPRODUCT( (Data!$A$2:$A$1223=$A31)*(Data!$B$2:$B$1223=$B31)*(Data!$C$2:$C$1223=$B$1)*(Data!$D$2:$D$1223=E$7)*( (Data!$M$2:$M$1223=$B$2)+(Data!$M$2:$M$1223=$B$3)+(Data!$M$2:$M$1223=$B$4) )*(Data!$E$2:$E$1223&gt;=E$8) ) )</f>
        <v>N/A</v>
      </c>
      <c r="F31" s="6">
        <f>IF( SUMPRODUCT( (Data!$A$2:$A$1223=$A31)*(Data!$B$2:$B$1223=$B31)*(Data!$C$2:$C$1223=$B$1)*(Data!$D$2:$D$1223=F$7)*( (Data!$M$2:$M$1223=$B$2)+(Data!$M$2:$M$1223=$B$3)+(Data!$M$2:$M$1223=$B$4) )*(Data!$E$2:$E$1223) )=0,"N/A",SUMPRODUCT( (Data!$A$2:$A$1223=$A31)*(Data!$B$2:$B$1223=$B31)*(Data!$C$2:$C$1223=$B$1)*(Data!$D$2:$D$1223=F$7)*( (Data!$M$2:$M$1223=$B$2)+(Data!$M$2:$M$1223=$B$3)+(Data!$M$2:$M$1223=$B$4) )*(Data!$E$2:$E$1223&gt;=F$8) ) )</f>
        <v>1</v>
      </c>
      <c r="G31" s="6" t="str">
        <f>IF( SUMPRODUCT( (Data!$A$2:$A$1223=$A31)*(Data!$B$2:$B$1223=$B31)*(Data!$C$2:$C$1223=$B$1)*(Data!$D$2:$D$1223=G$7)*( (Data!$M$2:$M$1223=$B$2)+(Data!$M$2:$M$1223=$B$3)+(Data!$M$2:$M$1223=$B$4) )*(Data!$E$2:$E$1223) )=0,"N/A",SUMPRODUCT( (Data!$A$2:$A$1223=$A31)*(Data!$B$2:$B$1223=$B31)*(Data!$C$2:$C$1223=$B$1)*(Data!$D$2:$D$1223=G$7)*( (Data!$M$2:$M$1223=$B$2)+(Data!$M$2:$M$1223=$B$3)+(Data!$M$2:$M$1223=$B$4) )*(Data!$E$2:$E$1223&gt;=G$8) ) )</f>
        <v>N/A</v>
      </c>
      <c r="H31" s="6" t="str">
        <f>IF( SUMPRODUCT( (Data!$A$2:$A$1223=$A31)*(Data!$B$2:$B$1223=$B31)*(Data!$C$2:$C$1223=$B$1)*(Data!$D$2:$D$1223=H$7)*( (Data!$M$2:$M$1223=$B$2)+(Data!$M$2:$M$1223=$B$3)+(Data!$M$2:$M$1223=$B$4) )*(Data!$E$2:$E$1223) )=0,"N/A",SUMPRODUCT( (Data!$A$2:$A$1223=$A31)*(Data!$B$2:$B$1223=$B31)*(Data!$C$2:$C$1223=$B$1)*(Data!$D$2:$D$1223=H$7)*( (Data!$M$2:$M$1223=$B$2)+(Data!$M$2:$M$1223=$B$3)+(Data!$M$2:$M$1223=$B$4) )*(Data!$E$2:$E$1223&gt;=H$8) ) )</f>
        <v>N/A</v>
      </c>
      <c r="I31" s="6">
        <f>IF( SUMPRODUCT( (Data!$A$2:$A$1223=$A31)*(Data!$B$2:$B$1223=$B31)*(Data!$C$2:$C$1223=$B$1)*(Data!$D$2:$D$1223=I$7)*( (Data!$M$2:$M$1223=$B$2)+(Data!$M$2:$M$1223=$B$3)+(Data!$M$2:$M$1223=$B$4) )*(Data!$E$2:$E$1223) )=0,"N/A",SUMPRODUCT( (Data!$A$2:$A$1223=$A31)*(Data!$B$2:$B$1223=$B31)*(Data!$C$2:$C$1223=$B$1)*(Data!$D$2:$D$1223=I$7)*( (Data!$M$2:$M$1223=$B$2)+(Data!$M$2:$M$1223=$B$3)+(Data!$M$2:$M$1223=$B$4) )*(Data!$E$2:$E$1223&gt;=I$8) ) )</f>
        <v>1</v>
      </c>
      <c r="J31" s="6" t="str">
        <f>IF( SUMPRODUCT( (Data!$A$2:$A$1223=$A31)*(Data!$B$2:$B$1223=$B31)*(Data!$C$2:$C$1223=$B$1)*(Data!$D$2:$D$1223=J$7)*( (Data!$M$2:$M$1223=$B$2)+(Data!$M$2:$M$1223=$B$3)+(Data!$M$2:$M$1223=$B$4) )*(Data!$E$2:$E$1223) )=0,"N/A",SUMPRODUCT( (Data!$A$2:$A$1223=$A31)*(Data!$B$2:$B$1223=$B31)*(Data!$C$2:$C$1223=$B$1)*(Data!$D$2:$D$1223=J$7)*( (Data!$M$2:$M$1223=$B$2)+(Data!$M$2:$M$1223=$B$3)+(Data!$M$2:$M$1223=$B$4) )*(Data!$E$2:$E$1223&gt;=J$8) ) )</f>
        <v>N/A</v>
      </c>
      <c r="K31" s="6">
        <f>IF( SUMPRODUCT( (Data!$A$2:$A$1223=$A31)*(Data!$B$2:$B$1223=$B31)*(Data!$C$2:$C$1223=$B$1)*(Data!$D$2:$D$1223=K$7)*( (Data!$M$2:$M$1223=$B$2)+(Data!$M$2:$M$1223=$B$3)+(Data!$M$2:$M$1223=$B$4) )*(Data!$E$2:$E$1223) )=0,"N/A",SUMPRODUCT( (Data!$A$2:$A$1223=$A31)*(Data!$B$2:$B$1223=$B31)*(Data!$C$2:$C$1223=$B$1)*(Data!$D$2:$D$1223=K$7)*( (Data!$M$2:$M$1223=$B$2)+(Data!$M$2:$M$1223=$B$3)+(Data!$M$2:$M$1223=$B$4) )*(Data!$E$2:$E$1223&gt;=K$8) ) )</f>
        <v>1</v>
      </c>
      <c r="L31" s="6">
        <f t="shared" si="105"/>
        <v>1</v>
      </c>
      <c r="P31" s="6" t="str">
        <f>IF( SUMPRODUCT( (Data!$A$2:$A$1223=$A31)*(Data!$B$2:$B$1223=$B31)*(Data!$C$2:$C$1223=$B$1)*(Data!$D$2:$D$1223=P$7)*( (Data!$M$2:$M$1223=$B$2)+(Data!$M$2:$M$1223=$B$3)+(Data!$M$2:$M$1223=$B$4) )*(Data!$K$2:$K$1223) )=0,"N/A",SUMPRODUCT( (Data!$A$2:$A$1223=$A31)*(Data!$B$2:$B$1223=$B31)*(Data!$C$2:$C$1223=$B$1)*(Data!$D$2:$D$1223=P$7)*( (Data!$M$2:$M$1223=$B$2)+(Data!$M$2:$M$1223=$B$3)+(Data!$M$2:$M$1223=$B$4) )*(Data!$K$2:$K$1223&lt;=P$8) ) )</f>
        <v>N/A</v>
      </c>
      <c r="Q31" s="6" t="str">
        <f>IF( SUMPRODUCT( (Data!$A$2:$A$1223=$A31)*(Data!$B$2:$B$1223=$B31)*(Data!$C$2:$C$1223=$B$1)*(Data!$D$2:$D$1223=Q$7)*( (Data!$M$2:$M$1223=$B$2)+(Data!$M$2:$M$1223=$B$3)+(Data!$M$2:$M$1223=$B$4) )*(Data!$K$2:$K$1223) )=0,"N/A",SUMPRODUCT( (Data!$A$2:$A$1223=$A31)*(Data!$B$2:$B$1223=$B31)*(Data!$C$2:$C$1223=$B$1)*(Data!$D$2:$D$1223=Q$7)*( (Data!$M$2:$M$1223=$B$2)+(Data!$M$2:$M$1223=$B$3)+(Data!$M$2:$M$1223=$B$4) )*(Data!$K$2:$K$1223&lt;=Q$8) ) )</f>
        <v>N/A</v>
      </c>
      <c r="R31" s="6">
        <f>IF( SUMPRODUCT( (Data!$A$2:$A$1223=$A31)*(Data!$B$2:$B$1223=$B31)*(Data!$C$2:$C$1223=$B$1)*(Data!$D$2:$D$1223=R$7)*( (Data!$M$2:$M$1223=$B$2)+(Data!$M$2:$M$1223=$B$3)+(Data!$M$2:$M$1223=$B$4) )*(Data!$K$2:$K$1223) )=0,"N/A",SUMPRODUCT( (Data!$A$2:$A$1223=$A31)*(Data!$B$2:$B$1223=$B31)*(Data!$C$2:$C$1223=$B$1)*(Data!$D$2:$D$1223=R$7)*( (Data!$M$2:$M$1223=$B$2)+(Data!$M$2:$M$1223=$B$3)+(Data!$M$2:$M$1223=$B$4) )*(Data!$K$2:$K$1223&lt;=R$8) ) )</f>
        <v>1</v>
      </c>
      <c r="S31" s="6" t="str">
        <f>IF( SUMPRODUCT( (Data!$A$2:$A$1223=$A31)*(Data!$B$2:$B$1223=$B31)*(Data!$C$2:$C$1223=$B$1)*(Data!$D$2:$D$1223=S$7)*( (Data!$M$2:$M$1223=$B$2)+(Data!$M$2:$M$1223=$B$3)+(Data!$M$2:$M$1223=$B$4) )*(Data!$K$2:$K$1223) )=0,"N/A",SUMPRODUCT( (Data!$A$2:$A$1223=$A31)*(Data!$B$2:$B$1223=$B31)*(Data!$C$2:$C$1223=$B$1)*(Data!$D$2:$D$1223=S$7)*( (Data!$M$2:$M$1223=$B$2)+(Data!$M$2:$M$1223=$B$3)+(Data!$M$2:$M$1223=$B$4) )*(Data!$K$2:$K$1223&lt;=S$8) ) )</f>
        <v>N/A</v>
      </c>
      <c r="T31" s="6" t="str">
        <f>IF( SUMPRODUCT( (Data!$A$2:$A$1223=$A31)*(Data!$B$2:$B$1223=$B31)*(Data!$C$2:$C$1223=$B$1)*(Data!$D$2:$D$1223=T$7)*( (Data!$M$2:$M$1223=$B$2)+(Data!$M$2:$M$1223=$B$3)+(Data!$M$2:$M$1223=$B$4) )*(Data!$K$2:$K$1223) )=0,"N/A",SUMPRODUCT( (Data!$A$2:$A$1223=$A31)*(Data!$B$2:$B$1223=$B31)*(Data!$C$2:$C$1223=$B$1)*(Data!$D$2:$D$1223=T$7)*( (Data!$M$2:$M$1223=$B$2)+(Data!$M$2:$M$1223=$B$3)+(Data!$M$2:$M$1223=$B$4) )*(Data!$K$2:$K$1223&lt;=T$8) ) )</f>
        <v>N/A</v>
      </c>
      <c r="U31" s="6">
        <f>IF( SUMPRODUCT( (Data!$A$2:$A$1223=$A31)*(Data!$B$2:$B$1223=$B31)*(Data!$C$2:$C$1223=$B$1)*(Data!$D$2:$D$1223=U$7)*( (Data!$M$2:$M$1223=$B$2)+(Data!$M$2:$M$1223=$B$3)+(Data!$M$2:$M$1223=$B$4) )*(Data!$K$2:$K$1223) )=0,"N/A",SUMPRODUCT( (Data!$A$2:$A$1223=$A31)*(Data!$B$2:$B$1223=$B31)*(Data!$C$2:$C$1223=$B$1)*(Data!$D$2:$D$1223=U$7)*( (Data!$M$2:$M$1223=$B$2)+(Data!$M$2:$M$1223=$B$3)+(Data!$M$2:$M$1223=$B$4) )*(Data!$K$2:$K$1223&lt;=U$8) ) )</f>
        <v>1</v>
      </c>
      <c r="V31" s="6" t="str">
        <f>IF( SUMPRODUCT( (Data!$A$2:$A$1223=$A31)*(Data!$B$2:$B$1223=$B31)*(Data!$C$2:$C$1223=$B$1)*(Data!$D$2:$D$1223=V$7)*( (Data!$M$2:$M$1223=$B$2)+(Data!$M$2:$M$1223=$B$3)+(Data!$M$2:$M$1223=$B$4) )*(Data!$K$2:$K$1223) )=0,"N/A",SUMPRODUCT( (Data!$A$2:$A$1223=$A31)*(Data!$B$2:$B$1223=$B31)*(Data!$C$2:$C$1223=$B$1)*(Data!$D$2:$D$1223=V$7)*( (Data!$M$2:$M$1223=$B$2)+(Data!$M$2:$M$1223=$B$3)+(Data!$M$2:$M$1223=$B$4) )*(Data!$K$2:$K$1223&lt;=V$8) ) )</f>
        <v>N/A</v>
      </c>
      <c r="W31" s="6">
        <f>IF( SUMPRODUCT( (Data!$A$2:$A$1223=$A31)*(Data!$B$2:$B$1223=$B31)*(Data!$C$2:$C$1223=$B$1)*(Data!$D$2:$D$1223=W$7)*( (Data!$M$2:$M$1223=$B$2)+(Data!$M$2:$M$1223=$B$3)+(Data!$M$2:$M$1223=$B$4) )*(Data!$K$2:$K$1223) )=0,"N/A",SUMPRODUCT( (Data!$A$2:$A$1223=$A31)*(Data!$B$2:$B$1223=$B31)*(Data!$C$2:$C$1223=$B$1)*(Data!$D$2:$D$1223=W$7)*( (Data!$M$2:$M$1223=$B$2)+(Data!$M$2:$M$1223=$B$3)+(Data!$M$2:$M$1223=$B$4) )*(Data!$K$2:$K$1223&lt;=W$8) ) )</f>
        <v>1</v>
      </c>
      <c r="X31" s="6">
        <f t="shared" si="87"/>
        <v>1</v>
      </c>
      <c r="AB31" s="6" t="str">
        <f t="shared" si="88"/>
        <v>N/A</v>
      </c>
      <c r="AC31" s="6" t="str">
        <f t="shared" si="33"/>
        <v>N/A</v>
      </c>
      <c r="AD31" s="6">
        <f t="shared" si="34"/>
        <v>1</v>
      </c>
      <c r="AE31" s="6" t="str">
        <f t="shared" si="89"/>
        <v>N/A</v>
      </c>
      <c r="AF31" s="6" t="str">
        <f t="shared" si="90"/>
        <v>N/A</v>
      </c>
      <c r="AG31" s="6">
        <f t="shared" si="91"/>
        <v>1</v>
      </c>
      <c r="AH31" s="6" t="str">
        <f t="shared" si="91"/>
        <v>N/A</v>
      </c>
      <c r="AI31" s="6">
        <f t="shared" si="91"/>
        <v>1</v>
      </c>
      <c r="AJ31" s="6">
        <f t="shared" si="92"/>
        <v>1</v>
      </c>
      <c r="AN31" s="6" t="str">
        <f>IF( SUMPRODUCT( (Data!$A$2:$A$1223=$A31)*(Data!$B$2:$B$1223=$B31)*(Data!$C$2:$C$1223=$B$1)*(Data!$D$2:$D$1223=AN$7)*( (Data!$M$2:$M$1223=$B$2)+(Data!$M$2:$M$1223=$B$3)+(Data!$M$2:$M$1223=$B$4) )*(Data!$F$2:$F$1223) )=0,"N/A",SUMPRODUCT( (Data!$A$2:$A$1223=$A31)*(Data!$B$2:$B$1223=$B31)*(Data!$C$2:$C$1223=$B$1)*(Data!$D$2:$D$1223=AN$7)*( (Data!$M$2:$M$1223=$B$2)+(Data!$M$2:$M$1223=$B$3)+(Data!$M$2:$M$1223=$B$4) )*(Data!$F$2:$F$1223&gt;=AN$8) ) )</f>
        <v>N/A</v>
      </c>
      <c r="AO31" s="6" t="str">
        <f>IF( SUMPRODUCT( (Data!$A$2:$A$1223=$A31)*(Data!$B$2:$B$1223=$B31)*(Data!$C$2:$C$1223=$B$1)*(Data!$D$2:$D$1223=AO$7)*( (Data!$M$2:$M$1223=$B$2)+(Data!$M$2:$M$1223=$B$3)+(Data!$M$2:$M$1223=$B$4) )*(Data!$F$2:$F$1223) )=0,"N/A",SUMPRODUCT( (Data!$A$2:$A$1223=$A31)*(Data!$B$2:$B$1223=$B31)*(Data!$C$2:$C$1223=$B$1)*(Data!$D$2:$D$1223=AO$7)*( (Data!$M$2:$M$1223=$B$2)+(Data!$M$2:$M$1223=$B$3)+(Data!$M$2:$M$1223=$B$4) )*(Data!$F$2:$F$1223&gt;=AO$8) ) )</f>
        <v>N/A</v>
      </c>
      <c r="AP31" s="6" t="str">
        <f>IF( SUMPRODUCT( (Data!$A$2:$A$1223=$A31)*(Data!$B$2:$B$1223=$B31)*(Data!$C$2:$C$1223=$B$1)*(Data!$D$2:$D$1223=AP$7)*( (Data!$M$2:$M$1223=$B$2)+(Data!$M$2:$M$1223=$B$3)+(Data!$M$2:$M$1223=$B$4) )*(Data!$F$2:$F$1223) )=0,"N/A",SUMPRODUCT( (Data!$A$2:$A$1223=$A31)*(Data!$B$2:$B$1223=$B31)*(Data!$C$2:$C$1223=$B$1)*(Data!$D$2:$D$1223=AP$7)*( (Data!$M$2:$M$1223=$B$2)+(Data!$M$2:$M$1223=$B$3)+(Data!$M$2:$M$1223=$B$4) )*(Data!$F$2:$F$1223&gt;=AP$8) ) )</f>
        <v>N/A</v>
      </c>
      <c r="AQ31" s="6" t="str">
        <f>IF( SUMPRODUCT( (Data!$A$2:$A$1223=$A31)*(Data!$B$2:$B$1223=$B31)*(Data!$C$2:$C$1223=$B$1)*(Data!$D$2:$D$1223=AQ$7)*( (Data!$M$2:$M$1223=$B$2)+(Data!$M$2:$M$1223=$B$3)+(Data!$M$2:$M$1223=$B$4) )*(Data!$F$2:$F$1223) )=0,"N/A",SUMPRODUCT( (Data!$A$2:$A$1223=$A31)*(Data!$B$2:$B$1223=$B31)*(Data!$C$2:$C$1223=$B$1)*(Data!$D$2:$D$1223=AQ$7)*( (Data!$M$2:$M$1223=$B$2)+(Data!$M$2:$M$1223=$B$3)+(Data!$M$2:$M$1223=$B$4) )*(Data!$F$2:$F$1223&gt;=AQ$8) ) )</f>
        <v>N/A</v>
      </c>
      <c r="AR31" s="6" t="str">
        <f>IF( SUMPRODUCT( (Data!$A$2:$A$1223=$A31)*(Data!$B$2:$B$1223=$B31)*(Data!$C$2:$C$1223=$B$1)*(Data!$D$2:$D$1223=AR$7)*( (Data!$M$2:$M$1223=$B$2)+(Data!$M$2:$M$1223=$B$3)+(Data!$M$2:$M$1223=$B$4) )*(Data!$F$2:$F$1223) )=0,"N/A",SUMPRODUCT( (Data!$A$2:$A$1223=$A31)*(Data!$B$2:$B$1223=$B31)*(Data!$C$2:$C$1223=$B$1)*(Data!$D$2:$D$1223=AR$7)*( (Data!$M$2:$M$1223=$B$2)+(Data!$M$2:$M$1223=$B$3)+(Data!$M$2:$M$1223=$B$4) )*(Data!$F$2:$F$1223&gt;=AR$8) ) )</f>
        <v>N/A</v>
      </c>
      <c r="AS31" s="6" t="str">
        <f>IF( SUMPRODUCT( (Data!$A$2:$A$1223=$A31)*(Data!$B$2:$B$1223=$B31)*(Data!$C$2:$C$1223=$B$1)*(Data!$D$2:$D$1223=AS$7)*( (Data!$M$2:$M$1223=$B$2)+(Data!$M$2:$M$1223=$B$3)+(Data!$M$2:$M$1223=$B$4) )*(Data!$F$2:$F$1223) )=0,"N/A",SUMPRODUCT( (Data!$A$2:$A$1223=$A31)*(Data!$B$2:$B$1223=$B31)*(Data!$C$2:$C$1223=$B$1)*(Data!$D$2:$D$1223=AS$7)*( (Data!$M$2:$M$1223=$B$2)+(Data!$M$2:$M$1223=$B$3)+(Data!$M$2:$M$1223=$B$4) )*(Data!$F$2:$F$1223&gt;=AS$8) ) )</f>
        <v>N/A</v>
      </c>
      <c r="AT31" s="6" t="str">
        <f>IF( SUMPRODUCT( (Data!$A$2:$A$1223=$A31)*(Data!$B$2:$B$1223=$B31)*(Data!$C$2:$C$1223=$B$1)*(Data!$D$2:$D$1223=AT$7)*( (Data!$M$2:$M$1223=$B$2)+(Data!$M$2:$M$1223=$B$3)+(Data!$M$2:$M$1223=$B$4) )*(Data!$F$2:$F$1223) )=0,"N/A",SUMPRODUCT( (Data!$A$2:$A$1223=$A31)*(Data!$B$2:$B$1223=$B31)*(Data!$C$2:$C$1223=$B$1)*(Data!$D$2:$D$1223=AT$7)*( (Data!$M$2:$M$1223=$B$2)+(Data!$M$2:$M$1223=$B$3)+(Data!$M$2:$M$1223=$B$4) )*(Data!$F$2:$F$1223&gt;=AT$8) ) )</f>
        <v>N/A</v>
      </c>
      <c r="AU31" s="6" t="str">
        <f>IF( SUMPRODUCT( (Data!$A$2:$A$1223=$A31)*(Data!$B$2:$B$1223=$B31)*(Data!$C$2:$C$1223=$B$1)*(Data!$D$2:$D$1223=AU$7)*( (Data!$M$2:$M$1223=$B$2)+(Data!$M$2:$M$1223=$B$3)+(Data!$M$2:$M$1223=$B$4) )*(Data!$F$2:$F$1223) )=0,"N/A",SUMPRODUCT( (Data!$A$2:$A$1223=$A31)*(Data!$B$2:$B$1223=$B31)*(Data!$C$2:$C$1223=$B$1)*(Data!$D$2:$D$1223=AU$7)*( (Data!$M$2:$M$1223=$B$2)+(Data!$M$2:$M$1223=$B$3)+(Data!$M$2:$M$1223=$B$4) )*(Data!$F$2:$F$1223&gt;=AU$8) ) )</f>
        <v>N/A</v>
      </c>
      <c r="AV31" s="6" t="str">
        <f t="shared" si="93"/>
        <v>N/A</v>
      </c>
      <c r="AZ31" s="6" t="str">
        <f>IF( SUMPRODUCT( (Data!$A$2:$A$1223=$A31)*(Data!$B$2:$B$1223=$B31)*(Data!$C$2:$C$1223=$B$1)*(Data!$D$2:$D$1223=AZ$7)*( (Data!$M$2:$M$1223=$B$2)+(Data!$M$2:$M$1223=$B$3)+(Data!$M$2:$M$1223=$B$4) )*(Data!$L$2:$L$1223) )=0,"N/A",SUMPRODUCT( (Data!$A$2:$A$1223=$A31)*(Data!$B$2:$B$1223=$B31)*(Data!$C$2:$C$1223=$B$1)*(Data!$D$2:$D$1223=AZ$7)*( (Data!$M$2:$M$1223=$B$2)+(Data!$M$2:$M$1223=$B$3)+(Data!$M$2:$M$1223=$B$4) )*(Data!$L$2:$L$1223&lt;=AZ$8) ) )</f>
        <v>N/A</v>
      </c>
      <c r="BA31" s="6" t="str">
        <f>IF( SUMPRODUCT( (Data!$A$2:$A$1223=$A31)*(Data!$B$2:$B$1223=$B31)*(Data!$C$2:$C$1223=$B$1)*(Data!$D$2:$D$1223=BA$7)*( (Data!$M$2:$M$1223=$B$2)+(Data!$M$2:$M$1223=$B$3)+(Data!$M$2:$M$1223=$B$4) )*(Data!$L$2:$L$1223) )=0,"N/A",SUMPRODUCT( (Data!$A$2:$A$1223=$A31)*(Data!$B$2:$B$1223=$B31)*(Data!$C$2:$C$1223=$B$1)*(Data!$D$2:$D$1223=BA$7)*( (Data!$M$2:$M$1223=$B$2)+(Data!$M$2:$M$1223=$B$3)+(Data!$M$2:$M$1223=$B$4) )*(Data!$L$2:$L$1223&lt;=BA$8) ) )</f>
        <v>N/A</v>
      </c>
      <c r="BB31" s="6" t="str">
        <f>IF( SUMPRODUCT( (Data!$A$2:$A$1223=$A31)*(Data!$B$2:$B$1223=$B31)*(Data!$C$2:$C$1223=$B$1)*(Data!$D$2:$D$1223=BB$7)*( (Data!$M$2:$M$1223=$B$2)+(Data!$M$2:$M$1223=$B$3)+(Data!$M$2:$M$1223=$B$4) )*(Data!$L$2:$L$1223) )=0,"N/A",SUMPRODUCT( (Data!$A$2:$A$1223=$A31)*(Data!$B$2:$B$1223=$B31)*(Data!$C$2:$C$1223=$B$1)*(Data!$D$2:$D$1223=BB$7)*( (Data!$M$2:$M$1223=$B$2)+(Data!$M$2:$M$1223=$B$3)+(Data!$M$2:$M$1223=$B$4) )*(Data!$L$2:$L$1223&lt;=BB$8) ) )</f>
        <v>N/A</v>
      </c>
      <c r="BC31" s="6" t="str">
        <f>IF( SUMPRODUCT( (Data!$A$2:$A$1223=$A31)*(Data!$B$2:$B$1223=$B31)*(Data!$C$2:$C$1223=$B$1)*(Data!$D$2:$D$1223=BC$7)*( (Data!$M$2:$M$1223=$B$2)+(Data!$M$2:$M$1223=$B$3)+(Data!$M$2:$M$1223=$B$4) )*(Data!$L$2:$L$1223) )=0,"N/A",SUMPRODUCT( (Data!$A$2:$A$1223=$A31)*(Data!$B$2:$B$1223=$B31)*(Data!$C$2:$C$1223=$B$1)*(Data!$D$2:$D$1223=BC$7)*( (Data!$M$2:$M$1223=$B$2)+(Data!$M$2:$M$1223=$B$3)+(Data!$M$2:$M$1223=$B$4) )*(Data!$L$2:$L$1223&lt;=BC$8) ) )</f>
        <v>N/A</v>
      </c>
      <c r="BD31" s="6" t="str">
        <f>IF( SUMPRODUCT( (Data!$A$2:$A$1223=$A31)*(Data!$B$2:$B$1223=$B31)*(Data!$C$2:$C$1223=$B$1)*(Data!$D$2:$D$1223=BD$7)*( (Data!$M$2:$M$1223=$B$2)+(Data!$M$2:$M$1223=$B$3)+(Data!$M$2:$M$1223=$B$4) )*(Data!$L$2:$L$1223) )=0,"N/A",SUMPRODUCT( (Data!$A$2:$A$1223=$A31)*(Data!$B$2:$B$1223=$B31)*(Data!$C$2:$C$1223=$B$1)*(Data!$D$2:$D$1223=BD$7)*( (Data!$M$2:$M$1223=$B$2)+(Data!$M$2:$M$1223=$B$3)+(Data!$M$2:$M$1223=$B$4) )*(Data!$L$2:$L$1223&lt;=BD$8) ) )</f>
        <v>N/A</v>
      </c>
      <c r="BE31" s="6" t="str">
        <f>IF( SUMPRODUCT( (Data!$A$2:$A$1223=$A31)*(Data!$B$2:$B$1223=$B31)*(Data!$C$2:$C$1223=$B$1)*(Data!$D$2:$D$1223=BE$7)*( (Data!$M$2:$M$1223=$B$2)+(Data!$M$2:$M$1223=$B$3)+(Data!$M$2:$M$1223=$B$4) )*(Data!$L$2:$L$1223) )=0,"N/A",SUMPRODUCT( (Data!$A$2:$A$1223=$A31)*(Data!$B$2:$B$1223=$B31)*(Data!$C$2:$C$1223=$B$1)*(Data!$D$2:$D$1223=BE$7)*( (Data!$M$2:$M$1223=$B$2)+(Data!$M$2:$M$1223=$B$3)+(Data!$M$2:$M$1223=$B$4) )*(Data!$L$2:$L$1223&lt;=BE$8) ) )</f>
        <v>N/A</v>
      </c>
      <c r="BF31" s="6" t="str">
        <f>IF( SUMPRODUCT( (Data!$A$2:$A$1223=$A31)*(Data!$B$2:$B$1223=$B31)*(Data!$C$2:$C$1223=$B$1)*(Data!$D$2:$D$1223=BF$7)*( (Data!$M$2:$M$1223=$B$2)+(Data!$M$2:$M$1223=$B$3)+(Data!$M$2:$M$1223=$B$4) )*(Data!$L$2:$L$1223) )=0,"N/A",SUMPRODUCT( (Data!$A$2:$A$1223=$A31)*(Data!$B$2:$B$1223=$B31)*(Data!$C$2:$C$1223=$B$1)*(Data!$D$2:$D$1223=BF$7)*( (Data!$M$2:$M$1223=$B$2)+(Data!$M$2:$M$1223=$B$3)+(Data!$M$2:$M$1223=$B$4) )*(Data!$L$2:$L$1223&lt;=BF$8) ) )</f>
        <v>N/A</v>
      </c>
      <c r="BG31" s="6" t="str">
        <f>IF( SUMPRODUCT( (Data!$A$2:$A$1223=$A31)*(Data!$B$2:$B$1223=$B31)*(Data!$C$2:$C$1223=$B$1)*(Data!$D$2:$D$1223=BG$7)*( (Data!$M$2:$M$1223=$B$2)+(Data!$M$2:$M$1223=$B$3)+(Data!$M$2:$M$1223=$B$4) )*(Data!$L$2:$L$1223) )=0,"N/A",SUMPRODUCT( (Data!$A$2:$A$1223=$A31)*(Data!$B$2:$B$1223=$B31)*(Data!$C$2:$C$1223=$B$1)*(Data!$D$2:$D$1223=BG$7)*( (Data!$M$2:$M$1223=$B$2)+(Data!$M$2:$M$1223=$B$3)+(Data!$M$2:$M$1223=$B$4) )*(Data!$L$2:$L$1223&lt;=BG$8) ) )</f>
        <v>N/A</v>
      </c>
      <c r="BH31" s="6" t="str">
        <f t="shared" si="94"/>
        <v>N/A</v>
      </c>
      <c r="BL31" s="6" t="str">
        <f t="shared" si="95"/>
        <v>N/A</v>
      </c>
      <c r="BM31" s="6" t="str">
        <f t="shared" si="42"/>
        <v>N/A</v>
      </c>
      <c r="BN31" s="6" t="str">
        <f t="shared" si="43"/>
        <v>N/A</v>
      </c>
      <c r="BO31" s="6" t="str">
        <f t="shared" si="96"/>
        <v>N/A</v>
      </c>
      <c r="BP31" s="6" t="str">
        <f t="shared" si="97"/>
        <v>N/A</v>
      </c>
      <c r="BQ31" s="6" t="str">
        <f t="shared" si="98"/>
        <v>N/A</v>
      </c>
      <c r="BR31" s="6" t="str">
        <f t="shared" si="98"/>
        <v>N/A</v>
      </c>
      <c r="BS31" s="6" t="str">
        <f t="shared" si="98"/>
        <v>N/A</v>
      </c>
      <c r="BT31" s="6" t="str">
        <f t="shared" si="99"/>
        <v>N/A</v>
      </c>
      <c r="BX31" s="6" t="str">
        <f t="shared" si="100"/>
        <v>N/A</v>
      </c>
      <c r="BY31" s="6" t="str">
        <f t="shared" si="49"/>
        <v>N/A</v>
      </c>
      <c r="BZ31" s="6" t="str">
        <f t="shared" si="50"/>
        <v>N/A</v>
      </c>
      <c r="CA31" s="6" t="str">
        <f t="shared" si="101"/>
        <v>N/A</v>
      </c>
      <c r="CB31" s="6" t="str">
        <f t="shared" si="102"/>
        <v>N/A</v>
      </c>
      <c r="CC31" s="6" t="str">
        <f t="shared" si="103"/>
        <v>N/A</v>
      </c>
      <c r="CD31" s="6" t="str">
        <f t="shared" si="103"/>
        <v>N/A</v>
      </c>
      <c r="CE31" s="6" t="str">
        <f t="shared" si="103"/>
        <v>N/A</v>
      </c>
      <c r="CF31" s="6" t="str">
        <f t="shared" si="104"/>
        <v>N/A</v>
      </c>
    </row>
    <row r="32" spans="1:84" x14ac:dyDescent="0.25">
      <c r="A32" s="24" t="s">
        <v>87</v>
      </c>
      <c r="B32" s="7" t="s">
        <v>73</v>
      </c>
      <c r="C32" s="31"/>
      <c r="D32" s="6" t="str">
        <f>IF( SUMPRODUCT( (Data!$A$2:$A$1223=$A32)*(Data!$B$2:$B$1223=$B32)*(Data!$C$2:$C$1223=$B$1)*(Data!$D$2:$D$1223=D$7)*( (Data!$M$2:$M$1223=$B$2)+(Data!$M$2:$M$1223=$B$3)+(Data!$M$2:$M$1223=$B$4) )*(Data!$E$2:$E$1223) )=0,"N/A",SUMPRODUCT( (Data!$A$2:$A$1223=$A32)*(Data!$B$2:$B$1223=$B32)*(Data!$C$2:$C$1223=$B$1)*(Data!$D$2:$D$1223=D$7)*( (Data!$M$2:$M$1223=$B$2)+(Data!$M$2:$M$1223=$B$3)+(Data!$M$2:$M$1223=$B$4) )*(Data!$E$2:$E$1223&gt;=D$8) ) )</f>
        <v>N/A</v>
      </c>
      <c r="E32" s="6" t="str">
        <f>IF( SUMPRODUCT( (Data!$A$2:$A$1223=$A32)*(Data!$B$2:$B$1223=$B32)*(Data!$C$2:$C$1223=$B$1)*(Data!$D$2:$D$1223=E$7)*( (Data!$M$2:$M$1223=$B$2)+(Data!$M$2:$M$1223=$B$3)+(Data!$M$2:$M$1223=$B$4) )*(Data!$E$2:$E$1223) )=0,"N/A",SUMPRODUCT( (Data!$A$2:$A$1223=$A32)*(Data!$B$2:$B$1223=$B32)*(Data!$C$2:$C$1223=$B$1)*(Data!$D$2:$D$1223=E$7)*( (Data!$M$2:$M$1223=$B$2)+(Data!$M$2:$M$1223=$B$3)+(Data!$M$2:$M$1223=$B$4) )*(Data!$E$2:$E$1223&gt;=E$8) ) )</f>
        <v>N/A</v>
      </c>
      <c r="F32" s="6">
        <f>IF( SUMPRODUCT( (Data!$A$2:$A$1223=$A32)*(Data!$B$2:$B$1223=$B32)*(Data!$C$2:$C$1223=$B$1)*(Data!$D$2:$D$1223=F$7)*( (Data!$M$2:$M$1223=$B$2)+(Data!$M$2:$M$1223=$B$3)+(Data!$M$2:$M$1223=$B$4) )*(Data!$E$2:$E$1223) )=0,"N/A",SUMPRODUCT( (Data!$A$2:$A$1223=$A32)*(Data!$B$2:$B$1223=$B32)*(Data!$C$2:$C$1223=$B$1)*(Data!$D$2:$D$1223=F$7)*( (Data!$M$2:$M$1223=$B$2)+(Data!$M$2:$M$1223=$B$3)+(Data!$M$2:$M$1223=$B$4) )*(Data!$E$2:$E$1223&gt;=F$8) ) )</f>
        <v>1</v>
      </c>
      <c r="G32" s="6" t="str">
        <f>IF( SUMPRODUCT( (Data!$A$2:$A$1223=$A32)*(Data!$B$2:$B$1223=$B32)*(Data!$C$2:$C$1223=$B$1)*(Data!$D$2:$D$1223=G$7)*( (Data!$M$2:$M$1223=$B$2)+(Data!$M$2:$M$1223=$B$3)+(Data!$M$2:$M$1223=$B$4) )*(Data!$E$2:$E$1223) )=0,"N/A",SUMPRODUCT( (Data!$A$2:$A$1223=$A32)*(Data!$B$2:$B$1223=$B32)*(Data!$C$2:$C$1223=$B$1)*(Data!$D$2:$D$1223=G$7)*( (Data!$M$2:$M$1223=$B$2)+(Data!$M$2:$M$1223=$B$3)+(Data!$M$2:$M$1223=$B$4) )*(Data!$E$2:$E$1223&gt;=G$8) ) )</f>
        <v>N/A</v>
      </c>
      <c r="H32" s="6" t="str">
        <f>IF( SUMPRODUCT( (Data!$A$2:$A$1223=$A32)*(Data!$B$2:$B$1223=$B32)*(Data!$C$2:$C$1223=$B$1)*(Data!$D$2:$D$1223=H$7)*( (Data!$M$2:$M$1223=$B$2)+(Data!$M$2:$M$1223=$B$3)+(Data!$M$2:$M$1223=$B$4) )*(Data!$E$2:$E$1223) )=0,"N/A",SUMPRODUCT( (Data!$A$2:$A$1223=$A32)*(Data!$B$2:$B$1223=$B32)*(Data!$C$2:$C$1223=$B$1)*(Data!$D$2:$D$1223=H$7)*( (Data!$M$2:$M$1223=$B$2)+(Data!$M$2:$M$1223=$B$3)+(Data!$M$2:$M$1223=$B$4) )*(Data!$E$2:$E$1223&gt;=H$8) ) )</f>
        <v>N/A</v>
      </c>
      <c r="I32" s="6">
        <f>IF( SUMPRODUCT( (Data!$A$2:$A$1223=$A32)*(Data!$B$2:$B$1223=$B32)*(Data!$C$2:$C$1223=$B$1)*(Data!$D$2:$D$1223=I$7)*( (Data!$M$2:$M$1223=$B$2)+(Data!$M$2:$M$1223=$B$3)+(Data!$M$2:$M$1223=$B$4) )*(Data!$E$2:$E$1223) )=0,"N/A",SUMPRODUCT( (Data!$A$2:$A$1223=$A32)*(Data!$B$2:$B$1223=$B32)*(Data!$C$2:$C$1223=$B$1)*(Data!$D$2:$D$1223=I$7)*( (Data!$M$2:$M$1223=$B$2)+(Data!$M$2:$M$1223=$B$3)+(Data!$M$2:$M$1223=$B$4) )*(Data!$E$2:$E$1223&gt;=I$8) ) )</f>
        <v>1</v>
      </c>
      <c r="J32" s="6" t="str">
        <f>IF( SUMPRODUCT( (Data!$A$2:$A$1223=$A32)*(Data!$B$2:$B$1223=$B32)*(Data!$C$2:$C$1223=$B$1)*(Data!$D$2:$D$1223=J$7)*( (Data!$M$2:$M$1223=$B$2)+(Data!$M$2:$M$1223=$B$3)+(Data!$M$2:$M$1223=$B$4) )*(Data!$E$2:$E$1223) )=0,"N/A",SUMPRODUCT( (Data!$A$2:$A$1223=$A32)*(Data!$B$2:$B$1223=$B32)*(Data!$C$2:$C$1223=$B$1)*(Data!$D$2:$D$1223=J$7)*( (Data!$M$2:$M$1223=$B$2)+(Data!$M$2:$M$1223=$B$3)+(Data!$M$2:$M$1223=$B$4) )*(Data!$E$2:$E$1223&gt;=J$8) ) )</f>
        <v>N/A</v>
      </c>
      <c r="K32" s="6">
        <f>IF( SUMPRODUCT( (Data!$A$2:$A$1223=$A32)*(Data!$B$2:$B$1223=$B32)*(Data!$C$2:$C$1223=$B$1)*(Data!$D$2:$D$1223=K$7)*( (Data!$M$2:$M$1223=$B$2)+(Data!$M$2:$M$1223=$B$3)+(Data!$M$2:$M$1223=$B$4) )*(Data!$E$2:$E$1223) )=0,"N/A",SUMPRODUCT( (Data!$A$2:$A$1223=$A32)*(Data!$B$2:$B$1223=$B32)*(Data!$C$2:$C$1223=$B$1)*(Data!$D$2:$D$1223=K$7)*( (Data!$M$2:$M$1223=$B$2)+(Data!$M$2:$M$1223=$B$3)+(Data!$M$2:$M$1223=$B$4) )*(Data!$E$2:$E$1223&gt;=K$8) ) )</f>
        <v>1</v>
      </c>
      <c r="L32" s="6">
        <f t="shared" si="105"/>
        <v>1</v>
      </c>
      <c r="P32" s="6" t="str">
        <f>IF( SUMPRODUCT( (Data!$A$2:$A$1223=$A32)*(Data!$B$2:$B$1223=$B32)*(Data!$C$2:$C$1223=$B$1)*(Data!$D$2:$D$1223=P$7)*( (Data!$M$2:$M$1223=$B$2)+(Data!$M$2:$M$1223=$B$3)+(Data!$M$2:$M$1223=$B$4) )*(Data!$K$2:$K$1223) )=0,"N/A",SUMPRODUCT( (Data!$A$2:$A$1223=$A32)*(Data!$B$2:$B$1223=$B32)*(Data!$C$2:$C$1223=$B$1)*(Data!$D$2:$D$1223=P$7)*( (Data!$M$2:$M$1223=$B$2)+(Data!$M$2:$M$1223=$B$3)+(Data!$M$2:$M$1223=$B$4) )*(Data!$K$2:$K$1223&lt;=P$8) ) )</f>
        <v>N/A</v>
      </c>
      <c r="Q32" s="6" t="str">
        <f>IF( SUMPRODUCT( (Data!$A$2:$A$1223=$A32)*(Data!$B$2:$B$1223=$B32)*(Data!$C$2:$C$1223=$B$1)*(Data!$D$2:$D$1223=Q$7)*( (Data!$M$2:$M$1223=$B$2)+(Data!$M$2:$M$1223=$B$3)+(Data!$M$2:$M$1223=$B$4) )*(Data!$K$2:$K$1223) )=0,"N/A",SUMPRODUCT( (Data!$A$2:$A$1223=$A32)*(Data!$B$2:$B$1223=$B32)*(Data!$C$2:$C$1223=$B$1)*(Data!$D$2:$D$1223=Q$7)*( (Data!$M$2:$M$1223=$B$2)+(Data!$M$2:$M$1223=$B$3)+(Data!$M$2:$M$1223=$B$4) )*(Data!$K$2:$K$1223&lt;=Q$8) ) )</f>
        <v>N/A</v>
      </c>
      <c r="R32" s="6">
        <f>IF( SUMPRODUCT( (Data!$A$2:$A$1223=$A32)*(Data!$B$2:$B$1223=$B32)*(Data!$C$2:$C$1223=$B$1)*(Data!$D$2:$D$1223=R$7)*( (Data!$M$2:$M$1223=$B$2)+(Data!$M$2:$M$1223=$B$3)+(Data!$M$2:$M$1223=$B$4) )*(Data!$K$2:$K$1223) )=0,"N/A",SUMPRODUCT( (Data!$A$2:$A$1223=$A32)*(Data!$B$2:$B$1223=$B32)*(Data!$C$2:$C$1223=$B$1)*(Data!$D$2:$D$1223=R$7)*( (Data!$M$2:$M$1223=$B$2)+(Data!$M$2:$M$1223=$B$3)+(Data!$M$2:$M$1223=$B$4) )*(Data!$K$2:$K$1223&lt;=R$8) ) )</f>
        <v>1</v>
      </c>
      <c r="S32" s="6" t="str">
        <f>IF( SUMPRODUCT( (Data!$A$2:$A$1223=$A32)*(Data!$B$2:$B$1223=$B32)*(Data!$C$2:$C$1223=$B$1)*(Data!$D$2:$D$1223=S$7)*( (Data!$M$2:$M$1223=$B$2)+(Data!$M$2:$M$1223=$B$3)+(Data!$M$2:$M$1223=$B$4) )*(Data!$K$2:$K$1223) )=0,"N/A",SUMPRODUCT( (Data!$A$2:$A$1223=$A32)*(Data!$B$2:$B$1223=$B32)*(Data!$C$2:$C$1223=$B$1)*(Data!$D$2:$D$1223=S$7)*( (Data!$M$2:$M$1223=$B$2)+(Data!$M$2:$M$1223=$B$3)+(Data!$M$2:$M$1223=$B$4) )*(Data!$K$2:$K$1223&lt;=S$8) ) )</f>
        <v>N/A</v>
      </c>
      <c r="T32" s="6" t="str">
        <f>IF( SUMPRODUCT( (Data!$A$2:$A$1223=$A32)*(Data!$B$2:$B$1223=$B32)*(Data!$C$2:$C$1223=$B$1)*(Data!$D$2:$D$1223=T$7)*( (Data!$M$2:$M$1223=$B$2)+(Data!$M$2:$M$1223=$B$3)+(Data!$M$2:$M$1223=$B$4) )*(Data!$K$2:$K$1223) )=0,"N/A",SUMPRODUCT( (Data!$A$2:$A$1223=$A32)*(Data!$B$2:$B$1223=$B32)*(Data!$C$2:$C$1223=$B$1)*(Data!$D$2:$D$1223=T$7)*( (Data!$M$2:$M$1223=$B$2)+(Data!$M$2:$M$1223=$B$3)+(Data!$M$2:$M$1223=$B$4) )*(Data!$K$2:$K$1223&lt;=T$8) ) )</f>
        <v>N/A</v>
      </c>
      <c r="U32" s="6">
        <f>IF( SUMPRODUCT( (Data!$A$2:$A$1223=$A32)*(Data!$B$2:$B$1223=$B32)*(Data!$C$2:$C$1223=$B$1)*(Data!$D$2:$D$1223=U$7)*( (Data!$M$2:$M$1223=$B$2)+(Data!$M$2:$M$1223=$B$3)+(Data!$M$2:$M$1223=$B$4) )*(Data!$K$2:$K$1223) )=0,"N/A",SUMPRODUCT( (Data!$A$2:$A$1223=$A32)*(Data!$B$2:$B$1223=$B32)*(Data!$C$2:$C$1223=$B$1)*(Data!$D$2:$D$1223=U$7)*( (Data!$M$2:$M$1223=$B$2)+(Data!$M$2:$M$1223=$B$3)+(Data!$M$2:$M$1223=$B$4) )*(Data!$K$2:$K$1223&lt;=U$8) ) )</f>
        <v>1</v>
      </c>
      <c r="V32" s="6" t="str">
        <f>IF( SUMPRODUCT( (Data!$A$2:$A$1223=$A32)*(Data!$B$2:$B$1223=$B32)*(Data!$C$2:$C$1223=$B$1)*(Data!$D$2:$D$1223=V$7)*( (Data!$M$2:$M$1223=$B$2)+(Data!$M$2:$M$1223=$B$3)+(Data!$M$2:$M$1223=$B$4) )*(Data!$K$2:$K$1223) )=0,"N/A",SUMPRODUCT( (Data!$A$2:$A$1223=$A32)*(Data!$B$2:$B$1223=$B32)*(Data!$C$2:$C$1223=$B$1)*(Data!$D$2:$D$1223=V$7)*( (Data!$M$2:$M$1223=$B$2)+(Data!$M$2:$M$1223=$B$3)+(Data!$M$2:$M$1223=$B$4) )*(Data!$K$2:$K$1223&lt;=V$8) ) )</f>
        <v>N/A</v>
      </c>
      <c r="W32" s="6">
        <f>IF( SUMPRODUCT( (Data!$A$2:$A$1223=$A32)*(Data!$B$2:$B$1223=$B32)*(Data!$C$2:$C$1223=$B$1)*(Data!$D$2:$D$1223=W$7)*( (Data!$M$2:$M$1223=$B$2)+(Data!$M$2:$M$1223=$B$3)+(Data!$M$2:$M$1223=$B$4) )*(Data!$K$2:$K$1223) )=0,"N/A",SUMPRODUCT( (Data!$A$2:$A$1223=$A32)*(Data!$B$2:$B$1223=$B32)*(Data!$C$2:$C$1223=$B$1)*(Data!$D$2:$D$1223=W$7)*( (Data!$M$2:$M$1223=$B$2)+(Data!$M$2:$M$1223=$B$3)+(Data!$M$2:$M$1223=$B$4) )*(Data!$K$2:$K$1223&lt;=W$8) ) )</f>
        <v>1</v>
      </c>
      <c r="X32" s="6">
        <f t="shared" si="87"/>
        <v>1</v>
      </c>
      <c r="AB32" s="6" t="str">
        <f t="shared" si="88"/>
        <v>N/A</v>
      </c>
      <c r="AC32" s="6" t="str">
        <f t="shared" si="33"/>
        <v>N/A</v>
      </c>
      <c r="AD32" s="6">
        <f t="shared" si="34"/>
        <v>1</v>
      </c>
      <c r="AE32" s="6" t="str">
        <f t="shared" si="89"/>
        <v>N/A</v>
      </c>
      <c r="AF32" s="6" t="str">
        <f t="shared" si="90"/>
        <v>N/A</v>
      </c>
      <c r="AG32" s="6">
        <f t="shared" si="91"/>
        <v>1</v>
      </c>
      <c r="AH32" s="6" t="str">
        <f t="shared" si="91"/>
        <v>N/A</v>
      </c>
      <c r="AI32" s="6">
        <f t="shared" si="91"/>
        <v>1</v>
      </c>
      <c r="AJ32" s="6">
        <f t="shared" si="92"/>
        <v>1</v>
      </c>
      <c r="AN32" s="6" t="str">
        <f>IF( SUMPRODUCT( (Data!$A$2:$A$1223=$A32)*(Data!$B$2:$B$1223=$B32)*(Data!$C$2:$C$1223=$B$1)*(Data!$D$2:$D$1223=AN$7)*( (Data!$M$2:$M$1223=$B$2)+(Data!$M$2:$M$1223=$B$3)+(Data!$M$2:$M$1223=$B$4) )*(Data!$F$2:$F$1223) )=0,"N/A",SUMPRODUCT( (Data!$A$2:$A$1223=$A32)*(Data!$B$2:$B$1223=$B32)*(Data!$C$2:$C$1223=$B$1)*(Data!$D$2:$D$1223=AN$7)*( (Data!$M$2:$M$1223=$B$2)+(Data!$M$2:$M$1223=$B$3)+(Data!$M$2:$M$1223=$B$4) )*(Data!$F$2:$F$1223&gt;=AN$8) ) )</f>
        <v>N/A</v>
      </c>
      <c r="AO32" s="6" t="str">
        <f>IF( SUMPRODUCT( (Data!$A$2:$A$1223=$A32)*(Data!$B$2:$B$1223=$B32)*(Data!$C$2:$C$1223=$B$1)*(Data!$D$2:$D$1223=AO$7)*( (Data!$M$2:$M$1223=$B$2)+(Data!$M$2:$M$1223=$B$3)+(Data!$M$2:$M$1223=$B$4) )*(Data!$F$2:$F$1223) )=0,"N/A",SUMPRODUCT( (Data!$A$2:$A$1223=$A32)*(Data!$B$2:$B$1223=$B32)*(Data!$C$2:$C$1223=$B$1)*(Data!$D$2:$D$1223=AO$7)*( (Data!$M$2:$M$1223=$B$2)+(Data!$M$2:$M$1223=$B$3)+(Data!$M$2:$M$1223=$B$4) )*(Data!$F$2:$F$1223&gt;=AO$8) ) )</f>
        <v>N/A</v>
      </c>
      <c r="AP32" s="6" t="str">
        <f>IF( SUMPRODUCT( (Data!$A$2:$A$1223=$A32)*(Data!$B$2:$B$1223=$B32)*(Data!$C$2:$C$1223=$B$1)*(Data!$D$2:$D$1223=AP$7)*( (Data!$M$2:$M$1223=$B$2)+(Data!$M$2:$M$1223=$B$3)+(Data!$M$2:$M$1223=$B$4) )*(Data!$F$2:$F$1223) )=0,"N/A",SUMPRODUCT( (Data!$A$2:$A$1223=$A32)*(Data!$B$2:$B$1223=$B32)*(Data!$C$2:$C$1223=$B$1)*(Data!$D$2:$D$1223=AP$7)*( (Data!$M$2:$M$1223=$B$2)+(Data!$M$2:$M$1223=$B$3)+(Data!$M$2:$M$1223=$B$4) )*(Data!$F$2:$F$1223&gt;=AP$8) ) )</f>
        <v>N/A</v>
      </c>
      <c r="AQ32" s="6" t="str">
        <f>IF( SUMPRODUCT( (Data!$A$2:$A$1223=$A32)*(Data!$B$2:$B$1223=$B32)*(Data!$C$2:$C$1223=$B$1)*(Data!$D$2:$D$1223=AQ$7)*( (Data!$M$2:$M$1223=$B$2)+(Data!$M$2:$M$1223=$B$3)+(Data!$M$2:$M$1223=$B$4) )*(Data!$F$2:$F$1223) )=0,"N/A",SUMPRODUCT( (Data!$A$2:$A$1223=$A32)*(Data!$B$2:$B$1223=$B32)*(Data!$C$2:$C$1223=$B$1)*(Data!$D$2:$D$1223=AQ$7)*( (Data!$M$2:$M$1223=$B$2)+(Data!$M$2:$M$1223=$B$3)+(Data!$M$2:$M$1223=$B$4) )*(Data!$F$2:$F$1223&gt;=AQ$8) ) )</f>
        <v>N/A</v>
      </c>
      <c r="AR32" s="6" t="str">
        <f>IF( SUMPRODUCT( (Data!$A$2:$A$1223=$A32)*(Data!$B$2:$B$1223=$B32)*(Data!$C$2:$C$1223=$B$1)*(Data!$D$2:$D$1223=AR$7)*( (Data!$M$2:$M$1223=$B$2)+(Data!$M$2:$M$1223=$B$3)+(Data!$M$2:$M$1223=$B$4) )*(Data!$F$2:$F$1223) )=0,"N/A",SUMPRODUCT( (Data!$A$2:$A$1223=$A32)*(Data!$B$2:$B$1223=$B32)*(Data!$C$2:$C$1223=$B$1)*(Data!$D$2:$D$1223=AR$7)*( (Data!$M$2:$M$1223=$B$2)+(Data!$M$2:$M$1223=$B$3)+(Data!$M$2:$M$1223=$B$4) )*(Data!$F$2:$F$1223&gt;=AR$8) ) )</f>
        <v>N/A</v>
      </c>
      <c r="AS32" s="6" t="str">
        <f>IF( SUMPRODUCT( (Data!$A$2:$A$1223=$A32)*(Data!$B$2:$B$1223=$B32)*(Data!$C$2:$C$1223=$B$1)*(Data!$D$2:$D$1223=AS$7)*( (Data!$M$2:$M$1223=$B$2)+(Data!$M$2:$M$1223=$B$3)+(Data!$M$2:$M$1223=$B$4) )*(Data!$F$2:$F$1223) )=0,"N/A",SUMPRODUCT( (Data!$A$2:$A$1223=$A32)*(Data!$B$2:$B$1223=$B32)*(Data!$C$2:$C$1223=$B$1)*(Data!$D$2:$D$1223=AS$7)*( (Data!$M$2:$M$1223=$B$2)+(Data!$M$2:$M$1223=$B$3)+(Data!$M$2:$M$1223=$B$4) )*(Data!$F$2:$F$1223&gt;=AS$8) ) )</f>
        <v>N/A</v>
      </c>
      <c r="AT32" s="6" t="str">
        <f>IF( SUMPRODUCT( (Data!$A$2:$A$1223=$A32)*(Data!$B$2:$B$1223=$B32)*(Data!$C$2:$C$1223=$B$1)*(Data!$D$2:$D$1223=AT$7)*( (Data!$M$2:$M$1223=$B$2)+(Data!$M$2:$M$1223=$B$3)+(Data!$M$2:$M$1223=$B$4) )*(Data!$F$2:$F$1223) )=0,"N/A",SUMPRODUCT( (Data!$A$2:$A$1223=$A32)*(Data!$B$2:$B$1223=$B32)*(Data!$C$2:$C$1223=$B$1)*(Data!$D$2:$D$1223=AT$7)*( (Data!$M$2:$M$1223=$B$2)+(Data!$M$2:$M$1223=$B$3)+(Data!$M$2:$M$1223=$B$4) )*(Data!$F$2:$F$1223&gt;=AT$8) ) )</f>
        <v>N/A</v>
      </c>
      <c r="AU32" s="6" t="str">
        <f>IF( SUMPRODUCT( (Data!$A$2:$A$1223=$A32)*(Data!$B$2:$B$1223=$B32)*(Data!$C$2:$C$1223=$B$1)*(Data!$D$2:$D$1223=AU$7)*( (Data!$M$2:$M$1223=$B$2)+(Data!$M$2:$M$1223=$B$3)+(Data!$M$2:$M$1223=$B$4) )*(Data!$F$2:$F$1223) )=0,"N/A",SUMPRODUCT( (Data!$A$2:$A$1223=$A32)*(Data!$B$2:$B$1223=$B32)*(Data!$C$2:$C$1223=$B$1)*(Data!$D$2:$D$1223=AU$7)*( (Data!$M$2:$M$1223=$B$2)+(Data!$M$2:$M$1223=$B$3)+(Data!$M$2:$M$1223=$B$4) )*(Data!$F$2:$F$1223&gt;=AU$8) ) )</f>
        <v>N/A</v>
      </c>
      <c r="AV32" s="6" t="str">
        <f t="shared" si="93"/>
        <v>N/A</v>
      </c>
      <c r="AZ32" s="6" t="str">
        <f>IF( SUMPRODUCT( (Data!$A$2:$A$1223=$A32)*(Data!$B$2:$B$1223=$B32)*(Data!$C$2:$C$1223=$B$1)*(Data!$D$2:$D$1223=AZ$7)*( (Data!$M$2:$M$1223=$B$2)+(Data!$M$2:$M$1223=$B$3)+(Data!$M$2:$M$1223=$B$4) )*(Data!$L$2:$L$1223) )=0,"N/A",SUMPRODUCT( (Data!$A$2:$A$1223=$A32)*(Data!$B$2:$B$1223=$B32)*(Data!$C$2:$C$1223=$B$1)*(Data!$D$2:$D$1223=AZ$7)*( (Data!$M$2:$M$1223=$B$2)+(Data!$M$2:$M$1223=$B$3)+(Data!$M$2:$M$1223=$B$4) )*(Data!$L$2:$L$1223&lt;=AZ$8) ) )</f>
        <v>N/A</v>
      </c>
      <c r="BA32" s="6" t="str">
        <f>IF( SUMPRODUCT( (Data!$A$2:$A$1223=$A32)*(Data!$B$2:$B$1223=$B32)*(Data!$C$2:$C$1223=$B$1)*(Data!$D$2:$D$1223=BA$7)*( (Data!$M$2:$M$1223=$B$2)+(Data!$M$2:$M$1223=$B$3)+(Data!$M$2:$M$1223=$B$4) )*(Data!$L$2:$L$1223) )=0,"N/A",SUMPRODUCT( (Data!$A$2:$A$1223=$A32)*(Data!$B$2:$B$1223=$B32)*(Data!$C$2:$C$1223=$B$1)*(Data!$D$2:$D$1223=BA$7)*( (Data!$M$2:$M$1223=$B$2)+(Data!$M$2:$M$1223=$B$3)+(Data!$M$2:$M$1223=$B$4) )*(Data!$L$2:$L$1223&lt;=BA$8) ) )</f>
        <v>N/A</v>
      </c>
      <c r="BB32" s="6" t="str">
        <f>IF( SUMPRODUCT( (Data!$A$2:$A$1223=$A32)*(Data!$B$2:$B$1223=$B32)*(Data!$C$2:$C$1223=$B$1)*(Data!$D$2:$D$1223=BB$7)*( (Data!$M$2:$M$1223=$B$2)+(Data!$M$2:$M$1223=$B$3)+(Data!$M$2:$M$1223=$B$4) )*(Data!$L$2:$L$1223) )=0,"N/A",SUMPRODUCT( (Data!$A$2:$A$1223=$A32)*(Data!$B$2:$B$1223=$B32)*(Data!$C$2:$C$1223=$B$1)*(Data!$D$2:$D$1223=BB$7)*( (Data!$M$2:$M$1223=$B$2)+(Data!$M$2:$M$1223=$B$3)+(Data!$M$2:$M$1223=$B$4) )*(Data!$L$2:$L$1223&lt;=BB$8) ) )</f>
        <v>N/A</v>
      </c>
      <c r="BC32" s="6" t="str">
        <f>IF( SUMPRODUCT( (Data!$A$2:$A$1223=$A32)*(Data!$B$2:$B$1223=$B32)*(Data!$C$2:$C$1223=$B$1)*(Data!$D$2:$D$1223=BC$7)*( (Data!$M$2:$M$1223=$B$2)+(Data!$M$2:$M$1223=$B$3)+(Data!$M$2:$M$1223=$B$4) )*(Data!$L$2:$L$1223) )=0,"N/A",SUMPRODUCT( (Data!$A$2:$A$1223=$A32)*(Data!$B$2:$B$1223=$B32)*(Data!$C$2:$C$1223=$B$1)*(Data!$D$2:$D$1223=BC$7)*( (Data!$M$2:$M$1223=$B$2)+(Data!$M$2:$M$1223=$B$3)+(Data!$M$2:$M$1223=$B$4) )*(Data!$L$2:$L$1223&lt;=BC$8) ) )</f>
        <v>N/A</v>
      </c>
      <c r="BD32" s="6" t="str">
        <f>IF( SUMPRODUCT( (Data!$A$2:$A$1223=$A32)*(Data!$B$2:$B$1223=$B32)*(Data!$C$2:$C$1223=$B$1)*(Data!$D$2:$D$1223=BD$7)*( (Data!$M$2:$M$1223=$B$2)+(Data!$M$2:$M$1223=$B$3)+(Data!$M$2:$M$1223=$B$4) )*(Data!$L$2:$L$1223) )=0,"N/A",SUMPRODUCT( (Data!$A$2:$A$1223=$A32)*(Data!$B$2:$B$1223=$B32)*(Data!$C$2:$C$1223=$B$1)*(Data!$D$2:$D$1223=BD$7)*( (Data!$M$2:$M$1223=$B$2)+(Data!$M$2:$M$1223=$B$3)+(Data!$M$2:$M$1223=$B$4) )*(Data!$L$2:$L$1223&lt;=BD$8) ) )</f>
        <v>N/A</v>
      </c>
      <c r="BE32" s="6" t="str">
        <f>IF( SUMPRODUCT( (Data!$A$2:$A$1223=$A32)*(Data!$B$2:$B$1223=$B32)*(Data!$C$2:$C$1223=$B$1)*(Data!$D$2:$D$1223=BE$7)*( (Data!$M$2:$M$1223=$B$2)+(Data!$M$2:$M$1223=$B$3)+(Data!$M$2:$M$1223=$B$4) )*(Data!$L$2:$L$1223) )=0,"N/A",SUMPRODUCT( (Data!$A$2:$A$1223=$A32)*(Data!$B$2:$B$1223=$B32)*(Data!$C$2:$C$1223=$B$1)*(Data!$D$2:$D$1223=BE$7)*( (Data!$M$2:$M$1223=$B$2)+(Data!$M$2:$M$1223=$B$3)+(Data!$M$2:$M$1223=$B$4) )*(Data!$L$2:$L$1223&lt;=BE$8) ) )</f>
        <v>N/A</v>
      </c>
      <c r="BF32" s="6" t="str">
        <f>IF( SUMPRODUCT( (Data!$A$2:$A$1223=$A32)*(Data!$B$2:$B$1223=$B32)*(Data!$C$2:$C$1223=$B$1)*(Data!$D$2:$D$1223=BF$7)*( (Data!$M$2:$M$1223=$B$2)+(Data!$M$2:$M$1223=$B$3)+(Data!$M$2:$M$1223=$B$4) )*(Data!$L$2:$L$1223) )=0,"N/A",SUMPRODUCT( (Data!$A$2:$A$1223=$A32)*(Data!$B$2:$B$1223=$B32)*(Data!$C$2:$C$1223=$B$1)*(Data!$D$2:$D$1223=BF$7)*( (Data!$M$2:$M$1223=$B$2)+(Data!$M$2:$M$1223=$B$3)+(Data!$M$2:$M$1223=$B$4) )*(Data!$L$2:$L$1223&lt;=BF$8) ) )</f>
        <v>N/A</v>
      </c>
      <c r="BG32" s="6" t="str">
        <f>IF( SUMPRODUCT( (Data!$A$2:$A$1223=$A32)*(Data!$B$2:$B$1223=$B32)*(Data!$C$2:$C$1223=$B$1)*(Data!$D$2:$D$1223=BG$7)*( (Data!$M$2:$M$1223=$B$2)+(Data!$M$2:$M$1223=$B$3)+(Data!$M$2:$M$1223=$B$4) )*(Data!$L$2:$L$1223) )=0,"N/A",SUMPRODUCT( (Data!$A$2:$A$1223=$A32)*(Data!$B$2:$B$1223=$B32)*(Data!$C$2:$C$1223=$B$1)*(Data!$D$2:$D$1223=BG$7)*( (Data!$M$2:$M$1223=$B$2)+(Data!$M$2:$M$1223=$B$3)+(Data!$M$2:$M$1223=$B$4) )*(Data!$L$2:$L$1223&lt;=BG$8) ) )</f>
        <v>N/A</v>
      </c>
      <c r="BH32" s="6" t="str">
        <f t="shared" si="94"/>
        <v>N/A</v>
      </c>
      <c r="BL32" s="6" t="str">
        <f t="shared" si="95"/>
        <v>N/A</v>
      </c>
      <c r="BM32" s="6" t="str">
        <f t="shared" si="42"/>
        <v>N/A</v>
      </c>
      <c r="BN32" s="6" t="str">
        <f t="shared" si="43"/>
        <v>N/A</v>
      </c>
      <c r="BO32" s="6" t="str">
        <f t="shared" si="96"/>
        <v>N/A</v>
      </c>
      <c r="BP32" s="6" t="str">
        <f t="shared" si="97"/>
        <v>N/A</v>
      </c>
      <c r="BQ32" s="6" t="str">
        <f t="shared" si="98"/>
        <v>N/A</v>
      </c>
      <c r="BR32" s="6" t="str">
        <f t="shared" si="98"/>
        <v>N/A</v>
      </c>
      <c r="BS32" s="6" t="str">
        <f t="shared" si="98"/>
        <v>N/A</v>
      </c>
      <c r="BT32" s="6" t="str">
        <f t="shared" si="99"/>
        <v>N/A</v>
      </c>
      <c r="BX32" s="6" t="str">
        <f t="shared" si="100"/>
        <v>N/A</v>
      </c>
      <c r="BY32" s="6" t="str">
        <f t="shared" si="49"/>
        <v>N/A</v>
      </c>
      <c r="BZ32" s="6" t="str">
        <f t="shared" si="50"/>
        <v>N/A</v>
      </c>
      <c r="CA32" s="6" t="str">
        <f t="shared" si="101"/>
        <v>N/A</v>
      </c>
      <c r="CB32" s="6" t="str">
        <f t="shared" si="102"/>
        <v>N/A</v>
      </c>
      <c r="CC32" s="6" t="str">
        <f t="shared" si="103"/>
        <v>N/A</v>
      </c>
      <c r="CD32" s="6" t="str">
        <f t="shared" si="103"/>
        <v>N/A</v>
      </c>
      <c r="CE32" s="6" t="str">
        <f t="shared" si="103"/>
        <v>N/A</v>
      </c>
      <c r="CF32" s="6" t="str">
        <f t="shared" si="104"/>
        <v>N/A</v>
      </c>
    </row>
    <row r="33" spans="1:84" x14ac:dyDescent="0.25">
      <c r="A33" s="24" t="s">
        <v>88</v>
      </c>
      <c r="B33" s="7" t="s">
        <v>73</v>
      </c>
      <c r="C33" s="31"/>
      <c r="D33" s="6" t="str">
        <f>IF( SUMPRODUCT( (Data!$A$2:$A$1223=$A33)*(Data!$B$2:$B$1223=$B33)*(Data!$C$2:$C$1223=$B$1)*(Data!$D$2:$D$1223=D$7)*( (Data!$M$2:$M$1223=$B$2)+(Data!$M$2:$M$1223=$B$3)+(Data!$M$2:$M$1223=$B$4) )*(Data!$E$2:$E$1223) )=0,"N/A",SUMPRODUCT( (Data!$A$2:$A$1223=$A33)*(Data!$B$2:$B$1223=$B33)*(Data!$C$2:$C$1223=$B$1)*(Data!$D$2:$D$1223=D$7)*( (Data!$M$2:$M$1223=$B$2)+(Data!$M$2:$M$1223=$B$3)+(Data!$M$2:$M$1223=$B$4) )*(Data!$E$2:$E$1223&gt;=D$8) ) )</f>
        <v>N/A</v>
      </c>
      <c r="E33" s="6" t="str">
        <f>IF( SUMPRODUCT( (Data!$A$2:$A$1223=$A33)*(Data!$B$2:$B$1223=$B33)*(Data!$C$2:$C$1223=$B$1)*(Data!$D$2:$D$1223=E$7)*( (Data!$M$2:$M$1223=$B$2)+(Data!$M$2:$M$1223=$B$3)+(Data!$M$2:$M$1223=$B$4) )*(Data!$E$2:$E$1223) )=0,"N/A",SUMPRODUCT( (Data!$A$2:$A$1223=$A33)*(Data!$B$2:$B$1223=$B33)*(Data!$C$2:$C$1223=$B$1)*(Data!$D$2:$D$1223=E$7)*( (Data!$M$2:$M$1223=$B$2)+(Data!$M$2:$M$1223=$B$3)+(Data!$M$2:$M$1223=$B$4) )*(Data!$E$2:$E$1223&gt;=E$8) ) )</f>
        <v>N/A</v>
      </c>
      <c r="F33" s="6">
        <f>IF( SUMPRODUCT( (Data!$A$2:$A$1223=$A33)*(Data!$B$2:$B$1223=$B33)*(Data!$C$2:$C$1223=$B$1)*(Data!$D$2:$D$1223=F$7)*( (Data!$M$2:$M$1223=$B$2)+(Data!$M$2:$M$1223=$B$3)+(Data!$M$2:$M$1223=$B$4) )*(Data!$E$2:$E$1223) )=0,"N/A",SUMPRODUCT( (Data!$A$2:$A$1223=$A33)*(Data!$B$2:$B$1223=$B33)*(Data!$C$2:$C$1223=$B$1)*(Data!$D$2:$D$1223=F$7)*( (Data!$M$2:$M$1223=$B$2)+(Data!$M$2:$M$1223=$B$3)+(Data!$M$2:$M$1223=$B$4) )*(Data!$E$2:$E$1223&gt;=F$8) ) )</f>
        <v>1</v>
      </c>
      <c r="G33" s="6" t="str">
        <f>IF( SUMPRODUCT( (Data!$A$2:$A$1223=$A33)*(Data!$B$2:$B$1223=$B33)*(Data!$C$2:$C$1223=$B$1)*(Data!$D$2:$D$1223=G$7)*( (Data!$M$2:$M$1223=$B$2)+(Data!$M$2:$M$1223=$B$3)+(Data!$M$2:$M$1223=$B$4) )*(Data!$E$2:$E$1223) )=0,"N/A",SUMPRODUCT( (Data!$A$2:$A$1223=$A33)*(Data!$B$2:$B$1223=$B33)*(Data!$C$2:$C$1223=$B$1)*(Data!$D$2:$D$1223=G$7)*( (Data!$M$2:$M$1223=$B$2)+(Data!$M$2:$M$1223=$B$3)+(Data!$M$2:$M$1223=$B$4) )*(Data!$E$2:$E$1223&gt;=G$8) ) )</f>
        <v>N/A</v>
      </c>
      <c r="H33" s="6" t="str">
        <f>IF( SUMPRODUCT( (Data!$A$2:$A$1223=$A33)*(Data!$B$2:$B$1223=$B33)*(Data!$C$2:$C$1223=$B$1)*(Data!$D$2:$D$1223=H$7)*( (Data!$M$2:$M$1223=$B$2)+(Data!$M$2:$M$1223=$B$3)+(Data!$M$2:$M$1223=$B$4) )*(Data!$E$2:$E$1223) )=0,"N/A",SUMPRODUCT( (Data!$A$2:$A$1223=$A33)*(Data!$B$2:$B$1223=$B33)*(Data!$C$2:$C$1223=$B$1)*(Data!$D$2:$D$1223=H$7)*( (Data!$M$2:$M$1223=$B$2)+(Data!$M$2:$M$1223=$B$3)+(Data!$M$2:$M$1223=$B$4) )*(Data!$E$2:$E$1223&gt;=H$8) ) )</f>
        <v>N/A</v>
      </c>
      <c r="I33" s="6">
        <f>IF( SUMPRODUCT( (Data!$A$2:$A$1223=$A33)*(Data!$B$2:$B$1223=$B33)*(Data!$C$2:$C$1223=$B$1)*(Data!$D$2:$D$1223=I$7)*( (Data!$M$2:$M$1223=$B$2)+(Data!$M$2:$M$1223=$B$3)+(Data!$M$2:$M$1223=$B$4) )*(Data!$E$2:$E$1223) )=0,"N/A",SUMPRODUCT( (Data!$A$2:$A$1223=$A33)*(Data!$B$2:$B$1223=$B33)*(Data!$C$2:$C$1223=$B$1)*(Data!$D$2:$D$1223=I$7)*( (Data!$M$2:$M$1223=$B$2)+(Data!$M$2:$M$1223=$B$3)+(Data!$M$2:$M$1223=$B$4) )*(Data!$E$2:$E$1223&gt;=I$8) ) )</f>
        <v>1</v>
      </c>
      <c r="J33" s="6" t="str">
        <f>IF( SUMPRODUCT( (Data!$A$2:$A$1223=$A33)*(Data!$B$2:$B$1223=$B33)*(Data!$C$2:$C$1223=$B$1)*(Data!$D$2:$D$1223=J$7)*( (Data!$M$2:$M$1223=$B$2)+(Data!$M$2:$M$1223=$B$3)+(Data!$M$2:$M$1223=$B$4) )*(Data!$E$2:$E$1223) )=0,"N/A",SUMPRODUCT( (Data!$A$2:$A$1223=$A33)*(Data!$B$2:$B$1223=$B33)*(Data!$C$2:$C$1223=$B$1)*(Data!$D$2:$D$1223=J$7)*( (Data!$M$2:$M$1223=$B$2)+(Data!$M$2:$M$1223=$B$3)+(Data!$M$2:$M$1223=$B$4) )*(Data!$E$2:$E$1223&gt;=J$8) ) )</f>
        <v>N/A</v>
      </c>
      <c r="K33" s="6">
        <f>IF( SUMPRODUCT( (Data!$A$2:$A$1223=$A33)*(Data!$B$2:$B$1223=$B33)*(Data!$C$2:$C$1223=$B$1)*(Data!$D$2:$D$1223=K$7)*( (Data!$M$2:$M$1223=$B$2)+(Data!$M$2:$M$1223=$B$3)+(Data!$M$2:$M$1223=$B$4) )*(Data!$E$2:$E$1223) )=0,"N/A",SUMPRODUCT( (Data!$A$2:$A$1223=$A33)*(Data!$B$2:$B$1223=$B33)*(Data!$C$2:$C$1223=$B$1)*(Data!$D$2:$D$1223=K$7)*( (Data!$M$2:$M$1223=$B$2)+(Data!$M$2:$M$1223=$B$3)+(Data!$M$2:$M$1223=$B$4) )*(Data!$E$2:$E$1223&gt;=K$8) ) )</f>
        <v>1</v>
      </c>
      <c r="L33" s="6">
        <f t="shared" si="105"/>
        <v>1</v>
      </c>
      <c r="P33" s="6" t="str">
        <f>IF( SUMPRODUCT( (Data!$A$2:$A$1223=$A33)*(Data!$B$2:$B$1223=$B33)*(Data!$C$2:$C$1223=$B$1)*(Data!$D$2:$D$1223=P$7)*( (Data!$M$2:$M$1223=$B$2)+(Data!$M$2:$M$1223=$B$3)+(Data!$M$2:$M$1223=$B$4) )*(Data!$K$2:$K$1223) )=0,"N/A",SUMPRODUCT( (Data!$A$2:$A$1223=$A33)*(Data!$B$2:$B$1223=$B33)*(Data!$C$2:$C$1223=$B$1)*(Data!$D$2:$D$1223=P$7)*( (Data!$M$2:$M$1223=$B$2)+(Data!$M$2:$M$1223=$B$3)+(Data!$M$2:$M$1223=$B$4) )*(Data!$K$2:$K$1223&lt;=P$8) ) )</f>
        <v>N/A</v>
      </c>
      <c r="Q33" s="6" t="str">
        <f>IF( SUMPRODUCT( (Data!$A$2:$A$1223=$A33)*(Data!$B$2:$B$1223=$B33)*(Data!$C$2:$C$1223=$B$1)*(Data!$D$2:$D$1223=Q$7)*( (Data!$M$2:$M$1223=$B$2)+(Data!$M$2:$M$1223=$B$3)+(Data!$M$2:$M$1223=$B$4) )*(Data!$K$2:$K$1223) )=0,"N/A",SUMPRODUCT( (Data!$A$2:$A$1223=$A33)*(Data!$B$2:$B$1223=$B33)*(Data!$C$2:$C$1223=$B$1)*(Data!$D$2:$D$1223=Q$7)*( (Data!$M$2:$M$1223=$B$2)+(Data!$M$2:$M$1223=$B$3)+(Data!$M$2:$M$1223=$B$4) )*(Data!$K$2:$K$1223&lt;=Q$8) ) )</f>
        <v>N/A</v>
      </c>
      <c r="R33" s="6">
        <f>IF( SUMPRODUCT( (Data!$A$2:$A$1223=$A33)*(Data!$B$2:$B$1223=$B33)*(Data!$C$2:$C$1223=$B$1)*(Data!$D$2:$D$1223=R$7)*( (Data!$M$2:$M$1223=$B$2)+(Data!$M$2:$M$1223=$B$3)+(Data!$M$2:$M$1223=$B$4) )*(Data!$K$2:$K$1223) )=0,"N/A",SUMPRODUCT( (Data!$A$2:$A$1223=$A33)*(Data!$B$2:$B$1223=$B33)*(Data!$C$2:$C$1223=$B$1)*(Data!$D$2:$D$1223=R$7)*( (Data!$M$2:$M$1223=$B$2)+(Data!$M$2:$M$1223=$B$3)+(Data!$M$2:$M$1223=$B$4) )*(Data!$K$2:$K$1223&lt;=R$8) ) )</f>
        <v>1</v>
      </c>
      <c r="S33" s="6" t="str">
        <f>IF( SUMPRODUCT( (Data!$A$2:$A$1223=$A33)*(Data!$B$2:$B$1223=$B33)*(Data!$C$2:$C$1223=$B$1)*(Data!$D$2:$D$1223=S$7)*( (Data!$M$2:$M$1223=$B$2)+(Data!$M$2:$M$1223=$B$3)+(Data!$M$2:$M$1223=$B$4) )*(Data!$K$2:$K$1223) )=0,"N/A",SUMPRODUCT( (Data!$A$2:$A$1223=$A33)*(Data!$B$2:$B$1223=$B33)*(Data!$C$2:$C$1223=$B$1)*(Data!$D$2:$D$1223=S$7)*( (Data!$M$2:$M$1223=$B$2)+(Data!$M$2:$M$1223=$B$3)+(Data!$M$2:$M$1223=$B$4) )*(Data!$K$2:$K$1223&lt;=S$8) ) )</f>
        <v>N/A</v>
      </c>
      <c r="T33" s="6" t="str">
        <f>IF( SUMPRODUCT( (Data!$A$2:$A$1223=$A33)*(Data!$B$2:$B$1223=$B33)*(Data!$C$2:$C$1223=$B$1)*(Data!$D$2:$D$1223=T$7)*( (Data!$M$2:$M$1223=$B$2)+(Data!$M$2:$M$1223=$B$3)+(Data!$M$2:$M$1223=$B$4) )*(Data!$K$2:$K$1223) )=0,"N/A",SUMPRODUCT( (Data!$A$2:$A$1223=$A33)*(Data!$B$2:$B$1223=$B33)*(Data!$C$2:$C$1223=$B$1)*(Data!$D$2:$D$1223=T$7)*( (Data!$M$2:$M$1223=$B$2)+(Data!$M$2:$M$1223=$B$3)+(Data!$M$2:$M$1223=$B$4) )*(Data!$K$2:$K$1223&lt;=T$8) ) )</f>
        <v>N/A</v>
      </c>
      <c r="U33" s="6">
        <f>IF( SUMPRODUCT( (Data!$A$2:$A$1223=$A33)*(Data!$B$2:$B$1223=$B33)*(Data!$C$2:$C$1223=$B$1)*(Data!$D$2:$D$1223=U$7)*( (Data!$M$2:$M$1223=$B$2)+(Data!$M$2:$M$1223=$B$3)+(Data!$M$2:$M$1223=$B$4) )*(Data!$K$2:$K$1223) )=0,"N/A",SUMPRODUCT( (Data!$A$2:$A$1223=$A33)*(Data!$B$2:$B$1223=$B33)*(Data!$C$2:$C$1223=$B$1)*(Data!$D$2:$D$1223=U$7)*( (Data!$M$2:$M$1223=$B$2)+(Data!$M$2:$M$1223=$B$3)+(Data!$M$2:$M$1223=$B$4) )*(Data!$K$2:$K$1223&lt;=U$8) ) )</f>
        <v>1</v>
      </c>
      <c r="V33" s="6" t="str">
        <f>IF( SUMPRODUCT( (Data!$A$2:$A$1223=$A33)*(Data!$B$2:$B$1223=$B33)*(Data!$C$2:$C$1223=$B$1)*(Data!$D$2:$D$1223=V$7)*( (Data!$M$2:$M$1223=$B$2)+(Data!$M$2:$M$1223=$B$3)+(Data!$M$2:$M$1223=$B$4) )*(Data!$K$2:$K$1223) )=0,"N/A",SUMPRODUCT( (Data!$A$2:$A$1223=$A33)*(Data!$B$2:$B$1223=$B33)*(Data!$C$2:$C$1223=$B$1)*(Data!$D$2:$D$1223=V$7)*( (Data!$M$2:$M$1223=$B$2)+(Data!$M$2:$M$1223=$B$3)+(Data!$M$2:$M$1223=$B$4) )*(Data!$K$2:$K$1223&lt;=V$8) ) )</f>
        <v>N/A</v>
      </c>
      <c r="W33" s="6">
        <f>IF( SUMPRODUCT( (Data!$A$2:$A$1223=$A33)*(Data!$B$2:$B$1223=$B33)*(Data!$C$2:$C$1223=$B$1)*(Data!$D$2:$D$1223=W$7)*( (Data!$M$2:$M$1223=$B$2)+(Data!$M$2:$M$1223=$B$3)+(Data!$M$2:$M$1223=$B$4) )*(Data!$K$2:$K$1223) )=0,"N/A",SUMPRODUCT( (Data!$A$2:$A$1223=$A33)*(Data!$B$2:$B$1223=$B33)*(Data!$C$2:$C$1223=$B$1)*(Data!$D$2:$D$1223=W$7)*( (Data!$M$2:$M$1223=$B$2)+(Data!$M$2:$M$1223=$B$3)+(Data!$M$2:$M$1223=$B$4) )*(Data!$K$2:$K$1223&lt;=W$8) ) )</f>
        <v>1</v>
      </c>
      <c r="X33" s="6">
        <f t="shared" si="87"/>
        <v>1</v>
      </c>
      <c r="AB33" s="6" t="str">
        <f t="shared" si="88"/>
        <v>N/A</v>
      </c>
      <c r="AC33" s="6" t="str">
        <f t="shared" si="33"/>
        <v>N/A</v>
      </c>
      <c r="AD33" s="6">
        <f t="shared" si="34"/>
        <v>1</v>
      </c>
      <c r="AE33" s="6" t="str">
        <f t="shared" si="89"/>
        <v>N/A</v>
      </c>
      <c r="AF33" s="6" t="str">
        <f t="shared" si="90"/>
        <v>N/A</v>
      </c>
      <c r="AG33" s="6">
        <f t="shared" si="91"/>
        <v>1</v>
      </c>
      <c r="AH33" s="6" t="str">
        <f t="shared" si="91"/>
        <v>N/A</v>
      </c>
      <c r="AI33" s="6">
        <f t="shared" si="91"/>
        <v>1</v>
      </c>
      <c r="AJ33" s="6">
        <f t="shared" si="92"/>
        <v>1</v>
      </c>
      <c r="AN33" s="6" t="str">
        <f>IF( SUMPRODUCT( (Data!$A$2:$A$1223=$A33)*(Data!$B$2:$B$1223=$B33)*(Data!$C$2:$C$1223=$B$1)*(Data!$D$2:$D$1223=AN$7)*( (Data!$M$2:$M$1223=$B$2)+(Data!$M$2:$M$1223=$B$3)+(Data!$M$2:$M$1223=$B$4) )*(Data!$F$2:$F$1223) )=0,"N/A",SUMPRODUCT( (Data!$A$2:$A$1223=$A33)*(Data!$B$2:$B$1223=$B33)*(Data!$C$2:$C$1223=$B$1)*(Data!$D$2:$D$1223=AN$7)*( (Data!$M$2:$M$1223=$B$2)+(Data!$M$2:$M$1223=$B$3)+(Data!$M$2:$M$1223=$B$4) )*(Data!$F$2:$F$1223&gt;=AN$8) ) )</f>
        <v>N/A</v>
      </c>
      <c r="AO33" s="6" t="str">
        <f>IF( SUMPRODUCT( (Data!$A$2:$A$1223=$A33)*(Data!$B$2:$B$1223=$B33)*(Data!$C$2:$C$1223=$B$1)*(Data!$D$2:$D$1223=AO$7)*( (Data!$M$2:$M$1223=$B$2)+(Data!$M$2:$M$1223=$B$3)+(Data!$M$2:$M$1223=$B$4) )*(Data!$F$2:$F$1223) )=0,"N/A",SUMPRODUCT( (Data!$A$2:$A$1223=$A33)*(Data!$B$2:$B$1223=$B33)*(Data!$C$2:$C$1223=$B$1)*(Data!$D$2:$D$1223=AO$7)*( (Data!$M$2:$M$1223=$B$2)+(Data!$M$2:$M$1223=$B$3)+(Data!$M$2:$M$1223=$B$4) )*(Data!$F$2:$F$1223&gt;=AO$8) ) )</f>
        <v>N/A</v>
      </c>
      <c r="AP33" s="6" t="str">
        <f>IF( SUMPRODUCT( (Data!$A$2:$A$1223=$A33)*(Data!$B$2:$B$1223=$B33)*(Data!$C$2:$C$1223=$B$1)*(Data!$D$2:$D$1223=AP$7)*( (Data!$M$2:$M$1223=$B$2)+(Data!$M$2:$M$1223=$B$3)+(Data!$M$2:$M$1223=$B$4) )*(Data!$F$2:$F$1223) )=0,"N/A",SUMPRODUCT( (Data!$A$2:$A$1223=$A33)*(Data!$B$2:$B$1223=$B33)*(Data!$C$2:$C$1223=$B$1)*(Data!$D$2:$D$1223=AP$7)*( (Data!$M$2:$M$1223=$B$2)+(Data!$M$2:$M$1223=$B$3)+(Data!$M$2:$M$1223=$B$4) )*(Data!$F$2:$F$1223&gt;=AP$8) ) )</f>
        <v>N/A</v>
      </c>
      <c r="AQ33" s="6" t="str">
        <f>IF( SUMPRODUCT( (Data!$A$2:$A$1223=$A33)*(Data!$B$2:$B$1223=$B33)*(Data!$C$2:$C$1223=$B$1)*(Data!$D$2:$D$1223=AQ$7)*( (Data!$M$2:$M$1223=$B$2)+(Data!$M$2:$M$1223=$B$3)+(Data!$M$2:$M$1223=$B$4) )*(Data!$F$2:$F$1223) )=0,"N/A",SUMPRODUCT( (Data!$A$2:$A$1223=$A33)*(Data!$B$2:$B$1223=$B33)*(Data!$C$2:$C$1223=$B$1)*(Data!$D$2:$D$1223=AQ$7)*( (Data!$M$2:$M$1223=$B$2)+(Data!$M$2:$M$1223=$B$3)+(Data!$M$2:$M$1223=$B$4) )*(Data!$F$2:$F$1223&gt;=AQ$8) ) )</f>
        <v>N/A</v>
      </c>
      <c r="AR33" s="6" t="str">
        <f>IF( SUMPRODUCT( (Data!$A$2:$A$1223=$A33)*(Data!$B$2:$B$1223=$B33)*(Data!$C$2:$C$1223=$B$1)*(Data!$D$2:$D$1223=AR$7)*( (Data!$M$2:$M$1223=$B$2)+(Data!$M$2:$M$1223=$B$3)+(Data!$M$2:$M$1223=$B$4) )*(Data!$F$2:$F$1223) )=0,"N/A",SUMPRODUCT( (Data!$A$2:$A$1223=$A33)*(Data!$B$2:$B$1223=$B33)*(Data!$C$2:$C$1223=$B$1)*(Data!$D$2:$D$1223=AR$7)*( (Data!$M$2:$M$1223=$B$2)+(Data!$M$2:$M$1223=$B$3)+(Data!$M$2:$M$1223=$B$4) )*(Data!$F$2:$F$1223&gt;=AR$8) ) )</f>
        <v>N/A</v>
      </c>
      <c r="AS33" s="6" t="str">
        <f>IF( SUMPRODUCT( (Data!$A$2:$A$1223=$A33)*(Data!$B$2:$B$1223=$B33)*(Data!$C$2:$C$1223=$B$1)*(Data!$D$2:$D$1223=AS$7)*( (Data!$M$2:$M$1223=$B$2)+(Data!$M$2:$M$1223=$B$3)+(Data!$M$2:$M$1223=$B$4) )*(Data!$F$2:$F$1223) )=0,"N/A",SUMPRODUCT( (Data!$A$2:$A$1223=$A33)*(Data!$B$2:$B$1223=$B33)*(Data!$C$2:$C$1223=$B$1)*(Data!$D$2:$D$1223=AS$7)*( (Data!$M$2:$M$1223=$B$2)+(Data!$M$2:$M$1223=$B$3)+(Data!$M$2:$M$1223=$B$4) )*(Data!$F$2:$F$1223&gt;=AS$8) ) )</f>
        <v>N/A</v>
      </c>
      <c r="AT33" s="6" t="str">
        <f>IF( SUMPRODUCT( (Data!$A$2:$A$1223=$A33)*(Data!$B$2:$B$1223=$B33)*(Data!$C$2:$C$1223=$B$1)*(Data!$D$2:$D$1223=AT$7)*( (Data!$M$2:$M$1223=$B$2)+(Data!$M$2:$M$1223=$B$3)+(Data!$M$2:$M$1223=$B$4) )*(Data!$F$2:$F$1223) )=0,"N/A",SUMPRODUCT( (Data!$A$2:$A$1223=$A33)*(Data!$B$2:$B$1223=$B33)*(Data!$C$2:$C$1223=$B$1)*(Data!$D$2:$D$1223=AT$7)*( (Data!$M$2:$M$1223=$B$2)+(Data!$M$2:$M$1223=$B$3)+(Data!$M$2:$M$1223=$B$4) )*(Data!$F$2:$F$1223&gt;=AT$8) ) )</f>
        <v>N/A</v>
      </c>
      <c r="AU33" s="6" t="str">
        <f>IF( SUMPRODUCT( (Data!$A$2:$A$1223=$A33)*(Data!$B$2:$B$1223=$B33)*(Data!$C$2:$C$1223=$B$1)*(Data!$D$2:$D$1223=AU$7)*( (Data!$M$2:$M$1223=$B$2)+(Data!$M$2:$M$1223=$B$3)+(Data!$M$2:$M$1223=$B$4) )*(Data!$F$2:$F$1223) )=0,"N/A",SUMPRODUCT( (Data!$A$2:$A$1223=$A33)*(Data!$B$2:$B$1223=$B33)*(Data!$C$2:$C$1223=$B$1)*(Data!$D$2:$D$1223=AU$7)*( (Data!$M$2:$M$1223=$B$2)+(Data!$M$2:$M$1223=$B$3)+(Data!$M$2:$M$1223=$B$4) )*(Data!$F$2:$F$1223&gt;=AU$8) ) )</f>
        <v>N/A</v>
      </c>
      <c r="AV33" s="6" t="str">
        <f t="shared" si="93"/>
        <v>N/A</v>
      </c>
      <c r="AZ33" s="6" t="str">
        <f>IF( SUMPRODUCT( (Data!$A$2:$A$1223=$A33)*(Data!$B$2:$B$1223=$B33)*(Data!$C$2:$C$1223=$B$1)*(Data!$D$2:$D$1223=AZ$7)*( (Data!$M$2:$M$1223=$B$2)+(Data!$M$2:$M$1223=$B$3)+(Data!$M$2:$M$1223=$B$4) )*(Data!$L$2:$L$1223) )=0,"N/A",SUMPRODUCT( (Data!$A$2:$A$1223=$A33)*(Data!$B$2:$B$1223=$B33)*(Data!$C$2:$C$1223=$B$1)*(Data!$D$2:$D$1223=AZ$7)*( (Data!$M$2:$M$1223=$B$2)+(Data!$M$2:$M$1223=$B$3)+(Data!$M$2:$M$1223=$B$4) )*(Data!$L$2:$L$1223&lt;=AZ$8) ) )</f>
        <v>N/A</v>
      </c>
      <c r="BA33" s="6" t="str">
        <f>IF( SUMPRODUCT( (Data!$A$2:$A$1223=$A33)*(Data!$B$2:$B$1223=$B33)*(Data!$C$2:$C$1223=$B$1)*(Data!$D$2:$D$1223=BA$7)*( (Data!$M$2:$M$1223=$B$2)+(Data!$M$2:$M$1223=$B$3)+(Data!$M$2:$M$1223=$B$4) )*(Data!$L$2:$L$1223) )=0,"N/A",SUMPRODUCT( (Data!$A$2:$A$1223=$A33)*(Data!$B$2:$B$1223=$B33)*(Data!$C$2:$C$1223=$B$1)*(Data!$D$2:$D$1223=BA$7)*( (Data!$M$2:$M$1223=$B$2)+(Data!$M$2:$M$1223=$B$3)+(Data!$M$2:$M$1223=$B$4) )*(Data!$L$2:$L$1223&lt;=BA$8) ) )</f>
        <v>N/A</v>
      </c>
      <c r="BB33" s="6" t="str">
        <f>IF( SUMPRODUCT( (Data!$A$2:$A$1223=$A33)*(Data!$B$2:$B$1223=$B33)*(Data!$C$2:$C$1223=$B$1)*(Data!$D$2:$D$1223=BB$7)*( (Data!$M$2:$M$1223=$B$2)+(Data!$M$2:$M$1223=$B$3)+(Data!$M$2:$M$1223=$B$4) )*(Data!$L$2:$L$1223) )=0,"N/A",SUMPRODUCT( (Data!$A$2:$A$1223=$A33)*(Data!$B$2:$B$1223=$B33)*(Data!$C$2:$C$1223=$B$1)*(Data!$D$2:$D$1223=BB$7)*( (Data!$M$2:$M$1223=$B$2)+(Data!$M$2:$M$1223=$B$3)+(Data!$M$2:$M$1223=$B$4) )*(Data!$L$2:$L$1223&lt;=BB$8) ) )</f>
        <v>N/A</v>
      </c>
      <c r="BC33" s="6" t="str">
        <f>IF( SUMPRODUCT( (Data!$A$2:$A$1223=$A33)*(Data!$B$2:$B$1223=$B33)*(Data!$C$2:$C$1223=$B$1)*(Data!$D$2:$D$1223=BC$7)*( (Data!$M$2:$M$1223=$B$2)+(Data!$M$2:$M$1223=$B$3)+(Data!$M$2:$M$1223=$B$4) )*(Data!$L$2:$L$1223) )=0,"N/A",SUMPRODUCT( (Data!$A$2:$A$1223=$A33)*(Data!$B$2:$B$1223=$B33)*(Data!$C$2:$C$1223=$B$1)*(Data!$D$2:$D$1223=BC$7)*( (Data!$M$2:$M$1223=$B$2)+(Data!$M$2:$M$1223=$B$3)+(Data!$M$2:$M$1223=$B$4) )*(Data!$L$2:$L$1223&lt;=BC$8) ) )</f>
        <v>N/A</v>
      </c>
      <c r="BD33" s="6" t="str">
        <f>IF( SUMPRODUCT( (Data!$A$2:$A$1223=$A33)*(Data!$B$2:$B$1223=$B33)*(Data!$C$2:$C$1223=$B$1)*(Data!$D$2:$D$1223=BD$7)*( (Data!$M$2:$M$1223=$B$2)+(Data!$M$2:$M$1223=$B$3)+(Data!$M$2:$M$1223=$B$4) )*(Data!$L$2:$L$1223) )=0,"N/A",SUMPRODUCT( (Data!$A$2:$A$1223=$A33)*(Data!$B$2:$B$1223=$B33)*(Data!$C$2:$C$1223=$B$1)*(Data!$D$2:$D$1223=BD$7)*( (Data!$M$2:$M$1223=$B$2)+(Data!$M$2:$M$1223=$B$3)+(Data!$M$2:$M$1223=$B$4) )*(Data!$L$2:$L$1223&lt;=BD$8) ) )</f>
        <v>N/A</v>
      </c>
      <c r="BE33" s="6" t="str">
        <f>IF( SUMPRODUCT( (Data!$A$2:$A$1223=$A33)*(Data!$B$2:$B$1223=$B33)*(Data!$C$2:$C$1223=$B$1)*(Data!$D$2:$D$1223=BE$7)*( (Data!$M$2:$M$1223=$B$2)+(Data!$M$2:$M$1223=$B$3)+(Data!$M$2:$M$1223=$B$4) )*(Data!$L$2:$L$1223) )=0,"N/A",SUMPRODUCT( (Data!$A$2:$A$1223=$A33)*(Data!$B$2:$B$1223=$B33)*(Data!$C$2:$C$1223=$B$1)*(Data!$D$2:$D$1223=BE$7)*( (Data!$M$2:$M$1223=$B$2)+(Data!$M$2:$M$1223=$B$3)+(Data!$M$2:$M$1223=$B$4) )*(Data!$L$2:$L$1223&lt;=BE$8) ) )</f>
        <v>N/A</v>
      </c>
      <c r="BF33" s="6" t="str">
        <f>IF( SUMPRODUCT( (Data!$A$2:$A$1223=$A33)*(Data!$B$2:$B$1223=$B33)*(Data!$C$2:$C$1223=$B$1)*(Data!$D$2:$D$1223=BF$7)*( (Data!$M$2:$M$1223=$B$2)+(Data!$M$2:$M$1223=$B$3)+(Data!$M$2:$M$1223=$B$4) )*(Data!$L$2:$L$1223) )=0,"N/A",SUMPRODUCT( (Data!$A$2:$A$1223=$A33)*(Data!$B$2:$B$1223=$B33)*(Data!$C$2:$C$1223=$B$1)*(Data!$D$2:$D$1223=BF$7)*( (Data!$M$2:$M$1223=$B$2)+(Data!$M$2:$M$1223=$B$3)+(Data!$M$2:$M$1223=$B$4) )*(Data!$L$2:$L$1223&lt;=BF$8) ) )</f>
        <v>N/A</v>
      </c>
      <c r="BG33" s="6" t="str">
        <f>IF( SUMPRODUCT( (Data!$A$2:$A$1223=$A33)*(Data!$B$2:$B$1223=$B33)*(Data!$C$2:$C$1223=$B$1)*(Data!$D$2:$D$1223=BG$7)*( (Data!$M$2:$M$1223=$B$2)+(Data!$M$2:$M$1223=$B$3)+(Data!$M$2:$M$1223=$B$4) )*(Data!$L$2:$L$1223) )=0,"N/A",SUMPRODUCT( (Data!$A$2:$A$1223=$A33)*(Data!$B$2:$B$1223=$B33)*(Data!$C$2:$C$1223=$B$1)*(Data!$D$2:$D$1223=BG$7)*( (Data!$M$2:$M$1223=$B$2)+(Data!$M$2:$M$1223=$B$3)+(Data!$M$2:$M$1223=$B$4) )*(Data!$L$2:$L$1223&lt;=BG$8) ) )</f>
        <v>N/A</v>
      </c>
      <c r="BH33" s="6" t="str">
        <f t="shared" si="94"/>
        <v>N/A</v>
      </c>
      <c r="BL33" s="6" t="str">
        <f t="shared" si="95"/>
        <v>N/A</v>
      </c>
      <c r="BM33" s="6" t="str">
        <f t="shared" si="42"/>
        <v>N/A</v>
      </c>
      <c r="BN33" s="6" t="str">
        <f t="shared" si="43"/>
        <v>N/A</v>
      </c>
      <c r="BO33" s="6" t="str">
        <f t="shared" si="96"/>
        <v>N/A</v>
      </c>
      <c r="BP33" s="6" t="str">
        <f t="shared" si="97"/>
        <v>N/A</v>
      </c>
      <c r="BQ33" s="6" t="str">
        <f t="shared" si="98"/>
        <v>N/A</v>
      </c>
      <c r="BR33" s="6" t="str">
        <f t="shared" si="98"/>
        <v>N/A</v>
      </c>
      <c r="BS33" s="6" t="str">
        <f t="shared" si="98"/>
        <v>N/A</v>
      </c>
      <c r="BT33" s="6" t="str">
        <f t="shared" si="99"/>
        <v>N/A</v>
      </c>
      <c r="BX33" s="6" t="str">
        <f t="shared" si="100"/>
        <v>N/A</v>
      </c>
      <c r="BY33" s="6" t="str">
        <f t="shared" si="49"/>
        <v>N/A</v>
      </c>
      <c r="BZ33" s="6" t="str">
        <f t="shared" si="50"/>
        <v>N/A</v>
      </c>
      <c r="CA33" s="6" t="str">
        <f t="shared" si="101"/>
        <v>N/A</v>
      </c>
      <c r="CB33" s="6" t="str">
        <f t="shared" si="102"/>
        <v>N/A</v>
      </c>
      <c r="CC33" s="6" t="str">
        <f t="shared" si="103"/>
        <v>N/A</v>
      </c>
      <c r="CD33" s="6" t="str">
        <f t="shared" si="103"/>
        <v>N/A</v>
      </c>
      <c r="CE33" s="6" t="str">
        <f t="shared" si="103"/>
        <v>N/A</v>
      </c>
      <c r="CF33" s="6" t="str">
        <f t="shared" si="104"/>
        <v>N/A</v>
      </c>
    </row>
    <row r="34" spans="1:84" x14ac:dyDescent="0.25">
      <c r="A34" s="24" t="s">
        <v>89</v>
      </c>
      <c r="B34" s="7" t="s">
        <v>73</v>
      </c>
      <c r="C34" s="31"/>
      <c r="D34" s="6" t="str">
        <f>IF( SUMPRODUCT( (Data!$A$2:$A$1223=$A34)*(Data!$B$2:$B$1223=$B34)*(Data!$C$2:$C$1223=$B$1)*(Data!$D$2:$D$1223=D$7)*( (Data!$M$2:$M$1223=$B$2)+(Data!$M$2:$M$1223=$B$3)+(Data!$M$2:$M$1223=$B$4) )*(Data!$E$2:$E$1223) )=0,"N/A",SUMPRODUCT( (Data!$A$2:$A$1223=$A34)*(Data!$B$2:$B$1223=$B34)*(Data!$C$2:$C$1223=$B$1)*(Data!$D$2:$D$1223=D$7)*( (Data!$M$2:$M$1223=$B$2)+(Data!$M$2:$M$1223=$B$3)+(Data!$M$2:$M$1223=$B$4) )*(Data!$E$2:$E$1223&gt;=D$8) ) )</f>
        <v>N/A</v>
      </c>
      <c r="E34" s="6" t="str">
        <f>IF( SUMPRODUCT( (Data!$A$2:$A$1223=$A34)*(Data!$B$2:$B$1223=$B34)*(Data!$C$2:$C$1223=$B$1)*(Data!$D$2:$D$1223=E$7)*( (Data!$M$2:$M$1223=$B$2)+(Data!$M$2:$M$1223=$B$3)+(Data!$M$2:$M$1223=$B$4) )*(Data!$E$2:$E$1223) )=0,"N/A",SUMPRODUCT( (Data!$A$2:$A$1223=$A34)*(Data!$B$2:$B$1223=$B34)*(Data!$C$2:$C$1223=$B$1)*(Data!$D$2:$D$1223=E$7)*( (Data!$M$2:$M$1223=$B$2)+(Data!$M$2:$M$1223=$B$3)+(Data!$M$2:$M$1223=$B$4) )*(Data!$E$2:$E$1223&gt;=E$8) ) )</f>
        <v>N/A</v>
      </c>
      <c r="F34" s="6">
        <f>IF( SUMPRODUCT( (Data!$A$2:$A$1223=$A34)*(Data!$B$2:$B$1223=$B34)*(Data!$C$2:$C$1223=$B$1)*(Data!$D$2:$D$1223=F$7)*( (Data!$M$2:$M$1223=$B$2)+(Data!$M$2:$M$1223=$B$3)+(Data!$M$2:$M$1223=$B$4) )*(Data!$E$2:$E$1223) )=0,"N/A",SUMPRODUCT( (Data!$A$2:$A$1223=$A34)*(Data!$B$2:$B$1223=$B34)*(Data!$C$2:$C$1223=$B$1)*(Data!$D$2:$D$1223=F$7)*( (Data!$M$2:$M$1223=$B$2)+(Data!$M$2:$M$1223=$B$3)+(Data!$M$2:$M$1223=$B$4) )*(Data!$E$2:$E$1223&gt;=F$8) ) )</f>
        <v>1</v>
      </c>
      <c r="G34" s="6" t="str">
        <f>IF( SUMPRODUCT( (Data!$A$2:$A$1223=$A34)*(Data!$B$2:$B$1223=$B34)*(Data!$C$2:$C$1223=$B$1)*(Data!$D$2:$D$1223=G$7)*( (Data!$M$2:$M$1223=$B$2)+(Data!$M$2:$M$1223=$B$3)+(Data!$M$2:$M$1223=$B$4) )*(Data!$E$2:$E$1223) )=0,"N/A",SUMPRODUCT( (Data!$A$2:$A$1223=$A34)*(Data!$B$2:$B$1223=$B34)*(Data!$C$2:$C$1223=$B$1)*(Data!$D$2:$D$1223=G$7)*( (Data!$M$2:$M$1223=$B$2)+(Data!$M$2:$M$1223=$B$3)+(Data!$M$2:$M$1223=$B$4) )*(Data!$E$2:$E$1223&gt;=G$8) ) )</f>
        <v>N/A</v>
      </c>
      <c r="H34" s="6" t="str">
        <f>IF( SUMPRODUCT( (Data!$A$2:$A$1223=$A34)*(Data!$B$2:$B$1223=$B34)*(Data!$C$2:$C$1223=$B$1)*(Data!$D$2:$D$1223=H$7)*( (Data!$M$2:$M$1223=$B$2)+(Data!$M$2:$M$1223=$B$3)+(Data!$M$2:$M$1223=$B$4) )*(Data!$E$2:$E$1223) )=0,"N/A",SUMPRODUCT( (Data!$A$2:$A$1223=$A34)*(Data!$B$2:$B$1223=$B34)*(Data!$C$2:$C$1223=$B$1)*(Data!$D$2:$D$1223=H$7)*( (Data!$M$2:$M$1223=$B$2)+(Data!$M$2:$M$1223=$B$3)+(Data!$M$2:$M$1223=$B$4) )*(Data!$E$2:$E$1223&gt;=H$8) ) )</f>
        <v>N/A</v>
      </c>
      <c r="I34" s="6">
        <f>IF( SUMPRODUCT( (Data!$A$2:$A$1223=$A34)*(Data!$B$2:$B$1223=$B34)*(Data!$C$2:$C$1223=$B$1)*(Data!$D$2:$D$1223=I$7)*( (Data!$M$2:$M$1223=$B$2)+(Data!$M$2:$M$1223=$B$3)+(Data!$M$2:$M$1223=$B$4) )*(Data!$E$2:$E$1223) )=0,"N/A",SUMPRODUCT( (Data!$A$2:$A$1223=$A34)*(Data!$B$2:$B$1223=$B34)*(Data!$C$2:$C$1223=$B$1)*(Data!$D$2:$D$1223=I$7)*( (Data!$M$2:$M$1223=$B$2)+(Data!$M$2:$M$1223=$B$3)+(Data!$M$2:$M$1223=$B$4) )*(Data!$E$2:$E$1223&gt;=I$8) ) )</f>
        <v>1</v>
      </c>
      <c r="J34" s="6" t="str">
        <f>IF( SUMPRODUCT( (Data!$A$2:$A$1223=$A34)*(Data!$B$2:$B$1223=$B34)*(Data!$C$2:$C$1223=$B$1)*(Data!$D$2:$D$1223=J$7)*( (Data!$M$2:$M$1223=$B$2)+(Data!$M$2:$M$1223=$B$3)+(Data!$M$2:$M$1223=$B$4) )*(Data!$E$2:$E$1223) )=0,"N/A",SUMPRODUCT( (Data!$A$2:$A$1223=$A34)*(Data!$B$2:$B$1223=$B34)*(Data!$C$2:$C$1223=$B$1)*(Data!$D$2:$D$1223=J$7)*( (Data!$M$2:$M$1223=$B$2)+(Data!$M$2:$M$1223=$B$3)+(Data!$M$2:$M$1223=$B$4) )*(Data!$E$2:$E$1223&gt;=J$8) ) )</f>
        <v>N/A</v>
      </c>
      <c r="K34" s="6">
        <f>IF( SUMPRODUCT( (Data!$A$2:$A$1223=$A34)*(Data!$B$2:$B$1223=$B34)*(Data!$C$2:$C$1223=$B$1)*(Data!$D$2:$D$1223=K$7)*( (Data!$M$2:$M$1223=$B$2)+(Data!$M$2:$M$1223=$B$3)+(Data!$M$2:$M$1223=$B$4) )*(Data!$E$2:$E$1223) )=0,"N/A",SUMPRODUCT( (Data!$A$2:$A$1223=$A34)*(Data!$B$2:$B$1223=$B34)*(Data!$C$2:$C$1223=$B$1)*(Data!$D$2:$D$1223=K$7)*( (Data!$M$2:$M$1223=$B$2)+(Data!$M$2:$M$1223=$B$3)+(Data!$M$2:$M$1223=$B$4) )*(Data!$E$2:$E$1223&gt;=K$8) ) )</f>
        <v>1</v>
      </c>
      <c r="L34" s="6">
        <f t="shared" si="105"/>
        <v>1</v>
      </c>
      <c r="P34" s="6" t="str">
        <f>IF( SUMPRODUCT( (Data!$A$2:$A$1223=$A34)*(Data!$B$2:$B$1223=$B34)*(Data!$C$2:$C$1223=$B$1)*(Data!$D$2:$D$1223=P$7)*( (Data!$M$2:$M$1223=$B$2)+(Data!$M$2:$M$1223=$B$3)+(Data!$M$2:$M$1223=$B$4) )*(Data!$K$2:$K$1223) )=0,"N/A",SUMPRODUCT( (Data!$A$2:$A$1223=$A34)*(Data!$B$2:$B$1223=$B34)*(Data!$C$2:$C$1223=$B$1)*(Data!$D$2:$D$1223=P$7)*( (Data!$M$2:$M$1223=$B$2)+(Data!$M$2:$M$1223=$B$3)+(Data!$M$2:$M$1223=$B$4) )*(Data!$K$2:$K$1223&lt;=P$8) ) )</f>
        <v>N/A</v>
      </c>
      <c r="Q34" s="6" t="str">
        <f>IF( SUMPRODUCT( (Data!$A$2:$A$1223=$A34)*(Data!$B$2:$B$1223=$B34)*(Data!$C$2:$C$1223=$B$1)*(Data!$D$2:$D$1223=Q$7)*( (Data!$M$2:$M$1223=$B$2)+(Data!$M$2:$M$1223=$B$3)+(Data!$M$2:$M$1223=$B$4) )*(Data!$K$2:$K$1223) )=0,"N/A",SUMPRODUCT( (Data!$A$2:$A$1223=$A34)*(Data!$B$2:$B$1223=$B34)*(Data!$C$2:$C$1223=$B$1)*(Data!$D$2:$D$1223=Q$7)*( (Data!$M$2:$M$1223=$B$2)+(Data!$M$2:$M$1223=$B$3)+(Data!$M$2:$M$1223=$B$4) )*(Data!$K$2:$K$1223&lt;=Q$8) ) )</f>
        <v>N/A</v>
      </c>
      <c r="R34" s="6">
        <f>IF( SUMPRODUCT( (Data!$A$2:$A$1223=$A34)*(Data!$B$2:$B$1223=$B34)*(Data!$C$2:$C$1223=$B$1)*(Data!$D$2:$D$1223=R$7)*( (Data!$M$2:$M$1223=$B$2)+(Data!$M$2:$M$1223=$B$3)+(Data!$M$2:$M$1223=$B$4) )*(Data!$K$2:$K$1223) )=0,"N/A",SUMPRODUCT( (Data!$A$2:$A$1223=$A34)*(Data!$B$2:$B$1223=$B34)*(Data!$C$2:$C$1223=$B$1)*(Data!$D$2:$D$1223=R$7)*( (Data!$M$2:$M$1223=$B$2)+(Data!$M$2:$M$1223=$B$3)+(Data!$M$2:$M$1223=$B$4) )*(Data!$K$2:$K$1223&lt;=R$8) ) )</f>
        <v>1</v>
      </c>
      <c r="S34" s="6" t="str">
        <f>IF( SUMPRODUCT( (Data!$A$2:$A$1223=$A34)*(Data!$B$2:$B$1223=$B34)*(Data!$C$2:$C$1223=$B$1)*(Data!$D$2:$D$1223=S$7)*( (Data!$M$2:$M$1223=$B$2)+(Data!$M$2:$M$1223=$B$3)+(Data!$M$2:$M$1223=$B$4) )*(Data!$K$2:$K$1223) )=0,"N/A",SUMPRODUCT( (Data!$A$2:$A$1223=$A34)*(Data!$B$2:$B$1223=$B34)*(Data!$C$2:$C$1223=$B$1)*(Data!$D$2:$D$1223=S$7)*( (Data!$M$2:$M$1223=$B$2)+(Data!$M$2:$M$1223=$B$3)+(Data!$M$2:$M$1223=$B$4) )*(Data!$K$2:$K$1223&lt;=S$8) ) )</f>
        <v>N/A</v>
      </c>
      <c r="T34" s="6" t="str">
        <f>IF( SUMPRODUCT( (Data!$A$2:$A$1223=$A34)*(Data!$B$2:$B$1223=$B34)*(Data!$C$2:$C$1223=$B$1)*(Data!$D$2:$D$1223=T$7)*( (Data!$M$2:$M$1223=$B$2)+(Data!$M$2:$M$1223=$B$3)+(Data!$M$2:$M$1223=$B$4) )*(Data!$K$2:$K$1223) )=0,"N/A",SUMPRODUCT( (Data!$A$2:$A$1223=$A34)*(Data!$B$2:$B$1223=$B34)*(Data!$C$2:$C$1223=$B$1)*(Data!$D$2:$D$1223=T$7)*( (Data!$M$2:$M$1223=$B$2)+(Data!$M$2:$M$1223=$B$3)+(Data!$M$2:$M$1223=$B$4) )*(Data!$K$2:$K$1223&lt;=T$8) ) )</f>
        <v>N/A</v>
      </c>
      <c r="U34" s="6">
        <f>IF( SUMPRODUCT( (Data!$A$2:$A$1223=$A34)*(Data!$B$2:$B$1223=$B34)*(Data!$C$2:$C$1223=$B$1)*(Data!$D$2:$D$1223=U$7)*( (Data!$M$2:$M$1223=$B$2)+(Data!$M$2:$M$1223=$B$3)+(Data!$M$2:$M$1223=$B$4) )*(Data!$K$2:$K$1223) )=0,"N/A",SUMPRODUCT( (Data!$A$2:$A$1223=$A34)*(Data!$B$2:$B$1223=$B34)*(Data!$C$2:$C$1223=$B$1)*(Data!$D$2:$D$1223=U$7)*( (Data!$M$2:$M$1223=$B$2)+(Data!$M$2:$M$1223=$B$3)+(Data!$M$2:$M$1223=$B$4) )*(Data!$K$2:$K$1223&lt;=U$8) ) )</f>
        <v>1</v>
      </c>
      <c r="V34" s="6" t="str">
        <f>IF( SUMPRODUCT( (Data!$A$2:$A$1223=$A34)*(Data!$B$2:$B$1223=$B34)*(Data!$C$2:$C$1223=$B$1)*(Data!$D$2:$D$1223=V$7)*( (Data!$M$2:$M$1223=$B$2)+(Data!$M$2:$M$1223=$B$3)+(Data!$M$2:$M$1223=$B$4) )*(Data!$K$2:$K$1223) )=0,"N/A",SUMPRODUCT( (Data!$A$2:$A$1223=$A34)*(Data!$B$2:$B$1223=$B34)*(Data!$C$2:$C$1223=$B$1)*(Data!$D$2:$D$1223=V$7)*( (Data!$M$2:$M$1223=$B$2)+(Data!$M$2:$M$1223=$B$3)+(Data!$M$2:$M$1223=$B$4) )*(Data!$K$2:$K$1223&lt;=V$8) ) )</f>
        <v>N/A</v>
      </c>
      <c r="W34" s="6">
        <f>IF( SUMPRODUCT( (Data!$A$2:$A$1223=$A34)*(Data!$B$2:$B$1223=$B34)*(Data!$C$2:$C$1223=$B$1)*(Data!$D$2:$D$1223=W$7)*( (Data!$M$2:$M$1223=$B$2)+(Data!$M$2:$M$1223=$B$3)+(Data!$M$2:$M$1223=$B$4) )*(Data!$K$2:$K$1223) )=0,"N/A",SUMPRODUCT( (Data!$A$2:$A$1223=$A34)*(Data!$B$2:$B$1223=$B34)*(Data!$C$2:$C$1223=$B$1)*(Data!$D$2:$D$1223=W$7)*( (Data!$M$2:$M$1223=$B$2)+(Data!$M$2:$M$1223=$B$3)+(Data!$M$2:$M$1223=$B$4) )*(Data!$K$2:$K$1223&lt;=W$8) ) )</f>
        <v>1</v>
      </c>
      <c r="X34" s="6">
        <f t="shared" si="87"/>
        <v>1</v>
      </c>
      <c r="AB34" s="6" t="str">
        <f t="shared" si="88"/>
        <v>N/A</v>
      </c>
      <c r="AC34" s="6" t="str">
        <f t="shared" si="33"/>
        <v>N/A</v>
      </c>
      <c r="AD34" s="6">
        <f t="shared" si="34"/>
        <v>1</v>
      </c>
      <c r="AE34" s="6" t="str">
        <f t="shared" si="89"/>
        <v>N/A</v>
      </c>
      <c r="AF34" s="6" t="str">
        <f t="shared" si="90"/>
        <v>N/A</v>
      </c>
      <c r="AG34" s="6">
        <f t="shared" si="91"/>
        <v>1</v>
      </c>
      <c r="AH34" s="6" t="str">
        <f t="shared" si="91"/>
        <v>N/A</v>
      </c>
      <c r="AI34" s="6">
        <f t="shared" si="91"/>
        <v>1</v>
      </c>
      <c r="AJ34" s="6">
        <f t="shared" si="92"/>
        <v>1</v>
      </c>
      <c r="AN34" s="6" t="str">
        <f>IF( SUMPRODUCT( (Data!$A$2:$A$1223=$A34)*(Data!$B$2:$B$1223=$B34)*(Data!$C$2:$C$1223=$B$1)*(Data!$D$2:$D$1223=AN$7)*( (Data!$M$2:$M$1223=$B$2)+(Data!$M$2:$M$1223=$B$3)+(Data!$M$2:$M$1223=$B$4) )*(Data!$F$2:$F$1223) )=0,"N/A",SUMPRODUCT( (Data!$A$2:$A$1223=$A34)*(Data!$B$2:$B$1223=$B34)*(Data!$C$2:$C$1223=$B$1)*(Data!$D$2:$D$1223=AN$7)*( (Data!$M$2:$M$1223=$B$2)+(Data!$M$2:$M$1223=$B$3)+(Data!$M$2:$M$1223=$B$4) )*(Data!$F$2:$F$1223&gt;=AN$8) ) )</f>
        <v>N/A</v>
      </c>
      <c r="AO34" s="6" t="str">
        <f>IF( SUMPRODUCT( (Data!$A$2:$A$1223=$A34)*(Data!$B$2:$B$1223=$B34)*(Data!$C$2:$C$1223=$B$1)*(Data!$D$2:$D$1223=AO$7)*( (Data!$M$2:$M$1223=$B$2)+(Data!$M$2:$M$1223=$B$3)+(Data!$M$2:$M$1223=$B$4) )*(Data!$F$2:$F$1223) )=0,"N/A",SUMPRODUCT( (Data!$A$2:$A$1223=$A34)*(Data!$B$2:$B$1223=$B34)*(Data!$C$2:$C$1223=$B$1)*(Data!$D$2:$D$1223=AO$7)*( (Data!$M$2:$M$1223=$B$2)+(Data!$M$2:$M$1223=$B$3)+(Data!$M$2:$M$1223=$B$4) )*(Data!$F$2:$F$1223&gt;=AO$8) ) )</f>
        <v>N/A</v>
      </c>
      <c r="AP34" s="6" t="str">
        <f>IF( SUMPRODUCT( (Data!$A$2:$A$1223=$A34)*(Data!$B$2:$B$1223=$B34)*(Data!$C$2:$C$1223=$B$1)*(Data!$D$2:$D$1223=AP$7)*( (Data!$M$2:$M$1223=$B$2)+(Data!$M$2:$M$1223=$B$3)+(Data!$M$2:$M$1223=$B$4) )*(Data!$F$2:$F$1223) )=0,"N/A",SUMPRODUCT( (Data!$A$2:$A$1223=$A34)*(Data!$B$2:$B$1223=$B34)*(Data!$C$2:$C$1223=$B$1)*(Data!$D$2:$D$1223=AP$7)*( (Data!$M$2:$M$1223=$B$2)+(Data!$M$2:$M$1223=$B$3)+(Data!$M$2:$M$1223=$B$4) )*(Data!$F$2:$F$1223&gt;=AP$8) ) )</f>
        <v>N/A</v>
      </c>
      <c r="AQ34" s="6" t="str">
        <f>IF( SUMPRODUCT( (Data!$A$2:$A$1223=$A34)*(Data!$B$2:$B$1223=$B34)*(Data!$C$2:$C$1223=$B$1)*(Data!$D$2:$D$1223=AQ$7)*( (Data!$M$2:$M$1223=$B$2)+(Data!$M$2:$M$1223=$B$3)+(Data!$M$2:$M$1223=$B$4) )*(Data!$F$2:$F$1223) )=0,"N/A",SUMPRODUCT( (Data!$A$2:$A$1223=$A34)*(Data!$B$2:$B$1223=$B34)*(Data!$C$2:$C$1223=$B$1)*(Data!$D$2:$D$1223=AQ$7)*( (Data!$M$2:$M$1223=$B$2)+(Data!$M$2:$M$1223=$B$3)+(Data!$M$2:$M$1223=$B$4) )*(Data!$F$2:$F$1223&gt;=AQ$8) ) )</f>
        <v>N/A</v>
      </c>
      <c r="AR34" s="6" t="str">
        <f>IF( SUMPRODUCT( (Data!$A$2:$A$1223=$A34)*(Data!$B$2:$B$1223=$B34)*(Data!$C$2:$C$1223=$B$1)*(Data!$D$2:$D$1223=AR$7)*( (Data!$M$2:$M$1223=$B$2)+(Data!$M$2:$M$1223=$B$3)+(Data!$M$2:$M$1223=$B$4) )*(Data!$F$2:$F$1223) )=0,"N/A",SUMPRODUCT( (Data!$A$2:$A$1223=$A34)*(Data!$B$2:$B$1223=$B34)*(Data!$C$2:$C$1223=$B$1)*(Data!$D$2:$D$1223=AR$7)*( (Data!$M$2:$M$1223=$B$2)+(Data!$M$2:$M$1223=$B$3)+(Data!$M$2:$M$1223=$B$4) )*(Data!$F$2:$F$1223&gt;=AR$8) ) )</f>
        <v>N/A</v>
      </c>
      <c r="AS34" s="6" t="str">
        <f>IF( SUMPRODUCT( (Data!$A$2:$A$1223=$A34)*(Data!$B$2:$B$1223=$B34)*(Data!$C$2:$C$1223=$B$1)*(Data!$D$2:$D$1223=AS$7)*( (Data!$M$2:$M$1223=$B$2)+(Data!$M$2:$M$1223=$B$3)+(Data!$M$2:$M$1223=$B$4) )*(Data!$F$2:$F$1223) )=0,"N/A",SUMPRODUCT( (Data!$A$2:$A$1223=$A34)*(Data!$B$2:$B$1223=$B34)*(Data!$C$2:$C$1223=$B$1)*(Data!$D$2:$D$1223=AS$7)*( (Data!$M$2:$M$1223=$B$2)+(Data!$M$2:$M$1223=$B$3)+(Data!$M$2:$M$1223=$B$4) )*(Data!$F$2:$F$1223&gt;=AS$8) ) )</f>
        <v>N/A</v>
      </c>
      <c r="AT34" s="6" t="str">
        <f>IF( SUMPRODUCT( (Data!$A$2:$A$1223=$A34)*(Data!$B$2:$B$1223=$B34)*(Data!$C$2:$C$1223=$B$1)*(Data!$D$2:$D$1223=AT$7)*( (Data!$M$2:$M$1223=$B$2)+(Data!$M$2:$M$1223=$B$3)+(Data!$M$2:$M$1223=$B$4) )*(Data!$F$2:$F$1223) )=0,"N/A",SUMPRODUCT( (Data!$A$2:$A$1223=$A34)*(Data!$B$2:$B$1223=$B34)*(Data!$C$2:$C$1223=$B$1)*(Data!$D$2:$D$1223=AT$7)*( (Data!$M$2:$M$1223=$B$2)+(Data!$M$2:$M$1223=$B$3)+(Data!$M$2:$M$1223=$B$4) )*(Data!$F$2:$F$1223&gt;=AT$8) ) )</f>
        <v>N/A</v>
      </c>
      <c r="AU34" s="6" t="str">
        <f>IF( SUMPRODUCT( (Data!$A$2:$A$1223=$A34)*(Data!$B$2:$B$1223=$B34)*(Data!$C$2:$C$1223=$B$1)*(Data!$D$2:$D$1223=AU$7)*( (Data!$M$2:$M$1223=$B$2)+(Data!$M$2:$M$1223=$B$3)+(Data!$M$2:$M$1223=$B$4) )*(Data!$F$2:$F$1223) )=0,"N/A",SUMPRODUCT( (Data!$A$2:$A$1223=$A34)*(Data!$B$2:$B$1223=$B34)*(Data!$C$2:$C$1223=$B$1)*(Data!$D$2:$D$1223=AU$7)*( (Data!$M$2:$M$1223=$B$2)+(Data!$M$2:$M$1223=$B$3)+(Data!$M$2:$M$1223=$B$4) )*(Data!$F$2:$F$1223&gt;=AU$8) ) )</f>
        <v>N/A</v>
      </c>
      <c r="AV34" s="6" t="str">
        <f t="shared" si="93"/>
        <v>N/A</v>
      </c>
      <c r="AZ34" s="6" t="str">
        <f>IF( SUMPRODUCT( (Data!$A$2:$A$1223=$A34)*(Data!$B$2:$B$1223=$B34)*(Data!$C$2:$C$1223=$B$1)*(Data!$D$2:$D$1223=AZ$7)*( (Data!$M$2:$M$1223=$B$2)+(Data!$M$2:$M$1223=$B$3)+(Data!$M$2:$M$1223=$B$4) )*(Data!$L$2:$L$1223) )=0,"N/A",SUMPRODUCT( (Data!$A$2:$A$1223=$A34)*(Data!$B$2:$B$1223=$B34)*(Data!$C$2:$C$1223=$B$1)*(Data!$D$2:$D$1223=AZ$7)*( (Data!$M$2:$M$1223=$B$2)+(Data!$M$2:$M$1223=$B$3)+(Data!$M$2:$M$1223=$B$4) )*(Data!$L$2:$L$1223&lt;=AZ$8) ) )</f>
        <v>N/A</v>
      </c>
      <c r="BA34" s="6" t="str">
        <f>IF( SUMPRODUCT( (Data!$A$2:$A$1223=$A34)*(Data!$B$2:$B$1223=$B34)*(Data!$C$2:$C$1223=$B$1)*(Data!$D$2:$D$1223=BA$7)*( (Data!$M$2:$M$1223=$B$2)+(Data!$M$2:$M$1223=$B$3)+(Data!$M$2:$M$1223=$B$4) )*(Data!$L$2:$L$1223) )=0,"N/A",SUMPRODUCT( (Data!$A$2:$A$1223=$A34)*(Data!$B$2:$B$1223=$B34)*(Data!$C$2:$C$1223=$B$1)*(Data!$D$2:$D$1223=BA$7)*( (Data!$M$2:$M$1223=$B$2)+(Data!$M$2:$M$1223=$B$3)+(Data!$M$2:$M$1223=$B$4) )*(Data!$L$2:$L$1223&lt;=BA$8) ) )</f>
        <v>N/A</v>
      </c>
      <c r="BB34" s="6" t="str">
        <f>IF( SUMPRODUCT( (Data!$A$2:$A$1223=$A34)*(Data!$B$2:$B$1223=$B34)*(Data!$C$2:$C$1223=$B$1)*(Data!$D$2:$D$1223=BB$7)*( (Data!$M$2:$M$1223=$B$2)+(Data!$M$2:$M$1223=$B$3)+(Data!$M$2:$M$1223=$B$4) )*(Data!$L$2:$L$1223) )=0,"N/A",SUMPRODUCT( (Data!$A$2:$A$1223=$A34)*(Data!$B$2:$B$1223=$B34)*(Data!$C$2:$C$1223=$B$1)*(Data!$D$2:$D$1223=BB$7)*( (Data!$M$2:$M$1223=$B$2)+(Data!$M$2:$M$1223=$B$3)+(Data!$M$2:$M$1223=$B$4) )*(Data!$L$2:$L$1223&lt;=BB$8) ) )</f>
        <v>N/A</v>
      </c>
      <c r="BC34" s="6" t="str">
        <f>IF( SUMPRODUCT( (Data!$A$2:$A$1223=$A34)*(Data!$B$2:$B$1223=$B34)*(Data!$C$2:$C$1223=$B$1)*(Data!$D$2:$D$1223=BC$7)*( (Data!$M$2:$M$1223=$B$2)+(Data!$M$2:$M$1223=$B$3)+(Data!$M$2:$M$1223=$B$4) )*(Data!$L$2:$L$1223) )=0,"N/A",SUMPRODUCT( (Data!$A$2:$A$1223=$A34)*(Data!$B$2:$B$1223=$B34)*(Data!$C$2:$C$1223=$B$1)*(Data!$D$2:$D$1223=BC$7)*( (Data!$M$2:$M$1223=$B$2)+(Data!$M$2:$M$1223=$B$3)+(Data!$M$2:$M$1223=$B$4) )*(Data!$L$2:$L$1223&lt;=BC$8) ) )</f>
        <v>N/A</v>
      </c>
      <c r="BD34" s="6" t="str">
        <f>IF( SUMPRODUCT( (Data!$A$2:$A$1223=$A34)*(Data!$B$2:$B$1223=$B34)*(Data!$C$2:$C$1223=$B$1)*(Data!$D$2:$D$1223=BD$7)*( (Data!$M$2:$M$1223=$B$2)+(Data!$M$2:$M$1223=$B$3)+(Data!$M$2:$M$1223=$B$4) )*(Data!$L$2:$L$1223) )=0,"N/A",SUMPRODUCT( (Data!$A$2:$A$1223=$A34)*(Data!$B$2:$B$1223=$B34)*(Data!$C$2:$C$1223=$B$1)*(Data!$D$2:$D$1223=BD$7)*( (Data!$M$2:$M$1223=$B$2)+(Data!$M$2:$M$1223=$B$3)+(Data!$M$2:$M$1223=$B$4) )*(Data!$L$2:$L$1223&lt;=BD$8) ) )</f>
        <v>N/A</v>
      </c>
      <c r="BE34" s="6" t="str">
        <f>IF( SUMPRODUCT( (Data!$A$2:$A$1223=$A34)*(Data!$B$2:$B$1223=$B34)*(Data!$C$2:$C$1223=$B$1)*(Data!$D$2:$D$1223=BE$7)*( (Data!$M$2:$M$1223=$B$2)+(Data!$M$2:$M$1223=$B$3)+(Data!$M$2:$M$1223=$B$4) )*(Data!$L$2:$L$1223) )=0,"N/A",SUMPRODUCT( (Data!$A$2:$A$1223=$A34)*(Data!$B$2:$B$1223=$B34)*(Data!$C$2:$C$1223=$B$1)*(Data!$D$2:$D$1223=BE$7)*( (Data!$M$2:$M$1223=$B$2)+(Data!$M$2:$M$1223=$B$3)+(Data!$M$2:$M$1223=$B$4) )*(Data!$L$2:$L$1223&lt;=BE$8) ) )</f>
        <v>N/A</v>
      </c>
      <c r="BF34" s="6" t="str">
        <f>IF( SUMPRODUCT( (Data!$A$2:$A$1223=$A34)*(Data!$B$2:$B$1223=$B34)*(Data!$C$2:$C$1223=$B$1)*(Data!$D$2:$D$1223=BF$7)*( (Data!$M$2:$M$1223=$B$2)+(Data!$M$2:$M$1223=$B$3)+(Data!$M$2:$M$1223=$B$4) )*(Data!$L$2:$L$1223) )=0,"N/A",SUMPRODUCT( (Data!$A$2:$A$1223=$A34)*(Data!$B$2:$B$1223=$B34)*(Data!$C$2:$C$1223=$B$1)*(Data!$D$2:$D$1223=BF$7)*( (Data!$M$2:$M$1223=$B$2)+(Data!$M$2:$M$1223=$B$3)+(Data!$M$2:$M$1223=$B$4) )*(Data!$L$2:$L$1223&lt;=BF$8) ) )</f>
        <v>N/A</v>
      </c>
      <c r="BG34" s="6" t="str">
        <f>IF( SUMPRODUCT( (Data!$A$2:$A$1223=$A34)*(Data!$B$2:$B$1223=$B34)*(Data!$C$2:$C$1223=$B$1)*(Data!$D$2:$D$1223=BG$7)*( (Data!$M$2:$M$1223=$B$2)+(Data!$M$2:$M$1223=$B$3)+(Data!$M$2:$M$1223=$B$4) )*(Data!$L$2:$L$1223) )=0,"N/A",SUMPRODUCT( (Data!$A$2:$A$1223=$A34)*(Data!$B$2:$B$1223=$B34)*(Data!$C$2:$C$1223=$B$1)*(Data!$D$2:$D$1223=BG$7)*( (Data!$M$2:$M$1223=$B$2)+(Data!$M$2:$M$1223=$B$3)+(Data!$M$2:$M$1223=$B$4) )*(Data!$L$2:$L$1223&lt;=BG$8) ) )</f>
        <v>N/A</v>
      </c>
      <c r="BH34" s="6" t="str">
        <f t="shared" si="94"/>
        <v>N/A</v>
      </c>
      <c r="BL34" s="6" t="str">
        <f t="shared" si="95"/>
        <v>N/A</v>
      </c>
      <c r="BM34" s="6" t="str">
        <f t="shared" si="42"/>
        <v>N/A</v>
      </c>
      <c r="BN34" s="6" t="str">
        <f t="shared" si="43"/>
        <v>N/A</v>
      </c>
      <c r="BO34" s="6" t="str">
        <f t="shared" si="96"/>
        <v>N/A</v>
      </c>
      <c r="BP34" s="6" t="str">
        <f t="shared" si="97"/>
        <v>N/A</v>
      </c>
      <c r="BQ34" s="6" t="str">
        <f t="shared" si="98"/>
        <v>N/A</v>
      </c>
      <c r="BR34" s="6" t="str">
        <f t="shared" si="98"/>
        <v>N/A</v>
      </c>
      <c r="BS34" s="6" t="str">
        <f t="shared" si="98"/>
        <v>N/A</v>
      </c>
      <c r="BT34" s="6" t="str">
        <f t="shared" si="99"/>
        <v>N/A</v>
      </c>
      <c r="BX34" s="6" t="str">
        <f t="shared" si="100"/>
        <v>N/A</v>
      </c>
      <c r="BY34" s="6" t="str">
        <f t="shared" si="49"/>
        <v>N/A</v>
      </c>
      <c r="BZ34" s="6" t="str">
        <f t="shared" si="50"/>
        <v>N/A</v>
      </c>
      <c r="CA34" s="6" t="str">
        <f t="shared" si="101"/>
        <v>N/A</v>
      </c>
      <c r="CB34" s="6" t="str">
        <f t="shared" si="102"/>
        <v>N/A</v>
      </c>
      <c r="CC34" s="6" t="str">
        <f t="shared" si="103"/>
        <v>N/A</v>
      </c>
      <c r="CD34" s="6" t="str">
        <f t="shared" si="103"/>
        <v>N/A</v>
      </c>
      <c r="CE34" s="6" t="str">
        <f t="shared" si="103"/>
        <v>N/A</v>
      </c>
      <c r="CF34" s="6" t="str">
        <f t="shared" si="104"/>
        <v>N/A</v>
      </c>
    </row>
    <row r="35" spans="1:84" x14ac:dyDescent="0.25">
      <c r="A35" s="24" t="s">
        <v>162</v>
      </c>
      <c r="B35" s="7" t="s">
        <v>73</v>
      </c>
      <c r="C35" s="31"/>
      <c r="D35" s="6" t="str">
        <f>IF( SUMPRODUCT( (Data!$A$2:$A$1223=$A35)*(Data!$B$2:$B$1223=$B35)*(Data!$C$2:$C$1223=$B$1)*(Data!$D$2:$D$1223=D$7)*( (Data!$M$2:$M$1223=$B$2)+(Data!$M$2:$M$1223=$B$3)+(Data!$M$2:$M$1223=$B$4) )*(Data!$E$2:$E$1223) )=0,"N/A",SUMPRODUCT( (Data!$A$2:$A$1223=$A35)*(Data!$B$2:$B$1223=$B35)*(Data!$C$2:$C$1223=$B$1)*(Data!$D$2:$D$1223=D$7)*( (Data!$M$2:$M$1223=$B$2)+(Data!$M$2:$M$1223=$B$3)+(Data!$M$2:$M$1223=$B$4) )*(Data!$E$2:$E$1223&gt;=D$8) ) )</f>
        <v>N/A</v>
      </c>
      <c r="E35" s="6" t="str">
        <f>IF( SUMPRODUCT( (Data!$A$2:$A$1223=$A35)*(Data!$B$2:$B$1223=$B35)*(Data!$C$2:$C$1223=$B$1)*(Data!$D$2:$D$1223=E$7)*( (Data!$M$2:$M$1223=$B$2)+(Data!$M$2:$M$1223=$B$3)+(Data!$M$2:$M$1223=$B$4) )*(Data!$E$2:$E$1223) )=0,"N/A",SUMPRODUCT( (Data!$A$2:$A$1223=$A35)*(Data!$B$2:$B$1223=$B35)*(Data!$C$2:$C$1223=$B$1)*(Data!$D$2:$D$1223=E$7)*( (Data!$M$2:$M$1223=$B$2)+(Data!$M$2:$M$1223=$B$3)+(Data!$M$2:$M$1223=$B$4) )*(Data!$E$2:$E$1223&gt;=E$8) ) )</f>
        <v>N/A</v>
      </c>
      <c r="F35" s="6">
        <f>IF( SUMPRODUCT( (Data!$A$2:$A$1223=$A35)*(Data!$B$2:$B$1223=$B35)*(Data!$C$2:$C$1223=$B$1)*(Data!$D$2:$D$1223=F$7)*( (Data!$M$2:$M$1223=$B$2)+(Data!$M$2:$M$1223=$B$3)+(Data!$M$2:$M$1223=$B$4) )*(Data!$E$2:$E$1223) )=0,"N/A",SUMPRODUCT( (Data!$A$2:$A$1223=$A35)*(Data!$B$2:$B$1223=$B35)*(Data!$C$2:$C$1223=$B$1)*(Data!$D$2:$D$1223=F$7)*( (Data!$M$2:$M$1223=$B$2)+(Data!$M$2:$M$1223=$B$3)+(Data!$M$2:$M$1223=$B$4) )*(Data!$E$2:$E$1223&gt;=F$8) ) )</f>
        <v>1</v>
      </c>
      <c r="G35" s="6" t="str">
        <f>IF( SUMPRODUCT( (Data!$A$2:$A$1223=$A35)*(Data!$B$2:$B$1223=$B35)*(Data!$C$2:$C$1223=$B$1)*(Data!$D$2:$D$1223=G$7)*( (Data!$M$2:$M$1223=$B$2)+(Data!$M$2:$M$1223=$B$3)+(Data!$M$2:$M$1223=$B$4) )*(Data!$E$2:$E$1223) )=0,"N/A",SUMPRODUCT( (Data!$A$2:$A$1223=$A35)*(Data!$B$2:$B$1223=$B35)*(Data!$C$2:$C$1223=$B$1)*(Data!$D$2:$D$1223=G$7)*( (Data!$M$2:$M$1223=$B$2)+(Data!$M$2:$M$1223=$B$3)+(Data!$M$2:$M$1223=$B$4) )*(Data!$E$2:$E$1223&gt;=G$8) ) )</f>
        <v>N/A</v>
      </c>
      <c r="H35" s="6" t="str">
        <f>IF( SUMPRODUCT( (Data!$A$2:$A$1223=$A35)*(Data!$B$2:$B$1223=$B35)*(Data!$C$2:$C$1223=$B$1)*(Data!$D$2:$D$1223=H$7)*( (Data!$M$2:$M$1223=$B$2)+(Data!$M$2:$M$1223=$B$3)+(Data!$M$2:$M$1223=$B$4) )*(Data!$E$2:$E$1223) )=0,"N/A",SUMPRODUCT( (Data!$A$2:$A$1223=$A35)*(Data!$B$2:$B$1223=$B35)*(Data!$C$2:$C$1223=$B$1)*(Data!$D$2:$D$1223=H$7)*( (Data!$M$2:$M$1223=$B$2)+(Data!$M$2:$M$1223=$B$3)+(Data!$M$2:$M$1223=$B$4) )*(Data!$E$2:$E$1223&gt;=H$8) ) )</f>
        <v>N/A</v>
      </c>
      <c r="I35" s="6">
        <f>IF( SUMPRODUCT( (Data!$A$2:$A$1223=$A35)*(Data!$B$2:$B$1223=$B35)*(Data!$C$2:$C$1223=$B$1)*(Data!$D$2:$D$1223=I$7)*( (Data!$M$2:$M$1223=$B$2)+(Data!$M$2:$M$1223=$B$3)+(Data!$M$2:$M$1223=$B$4) )*(Data!$E$2:$E$1223) )=0,"N/A",SUMPRODUCT( (Data!$A$2:$A$1223=$A35)*(Data!$B$2:$B$1223=$B35)*(Data!$C$2:$C$1223=$B$1)*(Data!$D$2:$D$1223=I$7)*( (Data!$M$2:$M$1223=$B$2)+(Data!$M$2:$M$1223=$B$3)+(Data!$M$2:$M$1223=$B$4) )*(Data!$E$2:$E$1223&gt;=I$8) ) )</f>
        <v>1</v>
      </c>
      <c r="J35" s="6" t="str">
        <f>IF( SUMPRODUCT( (Data!$A$2:$A$1223=$A35)*(Data!$B$2:$B$1223=$B35)*(Data!$C$2:$C$1223=$B$1)*(Data!$D$2:$D$1223=J$7)*( (Data!$M$2:$M$1223=$B$2)+(Data!$M$2:$M$1223=$B$3)+(Data!$M$2:$M$1223=$B$4) )*(Data!$E$2:$E$1223) )=0,"N/A",SUMPRODUCT( (Data!$A$2:$A$1223=$A35)*(Data!$B$2:$B$1223=$B35)*(Data!$C$2:$C$1223=$B$1)*(Data!$D$2:$D$1223=J$7)*( (Data!$M$2:$M$1223=$B$2)+(Data!$M$2:$M$1223=$B$3)+(Data!$M$2:$M$1223=$B$4) )*(Data!$E$2:$E$1223&gt;=J$8) ) )</f>
        <v>N/A</v>
      </c>
      <c r="K35" s="6" t="str">
        <f>IF( SUMPRODUCT( (Data!$A$2:$A$1223=$A35)*(Data!$B$2:$B$1223=$B35)*(Data!$C$2:$C$1223=$B$1)*(Data!$D$2:$D$1223=K$7)*( (Data!$M$2:$M$1223=$B$2)+(Data!$M$2:$M$1223=$B$3)+(Data!$M$2:$M$1223=$B$4) )*(Data!$E$2:$E$1223) )=0,"N/A",SUMPRODUCT( (Data!$A$2:$A$1223=$A35)*(Data!$B$2:$B$1223=$B35)*(Data!$C$2:$C$1223=$B$1)*(Data!$D$2:$D$1223=K$7)*( (Data!$M$2:$M$1223=$B$2)+(Data!$M$2:$M$1223=$B$3)+(Data!$M$2:$M$1223=$B$4) )*(Data!$E$2:$E$1223&gt;=K$8) ) )</f>
        <v>N/A</v>
      </c>
      <c r="L35" s="6">
        <f t="shared" si="105"/>
        <v>1</v>
      </c>
      <c r="P35" s="6" t="str">
        <f>IF( SUMPRODUCT( (Data!$A$2:$A$1223=$A35)*(Data!$B$2:$B$1223=$B35)*(Data!$C$2:$C$1223=$B$1)*(Data!$D$2:$D$1223=P$7)*( (Data!$M$2:$M$1223=$B$2)+(Data!$M$2:$M$1223=$B$3)+(Data!$M$2:$M$1223=$B$4) )*(Data!$K$2:$K$1223) )=0,"N/A",SUMPRODUCT( (Data!$A$2:$A$1223=$A35)*(Data!$B$2:$B$1223=$B35)*(Data!$C$2:$C$1223=$B$1)*(Data!$D$2:$D$1223=P$7)*( (Data!$M$2:$M$1223=$B$2)+(Data!$M$2:$M$1223=$B$3)+(Data!$M$2:$M$1223=$B$4) )*(Data!$K$2:$K$1223&lt;=P$8) ) )</f>
        <v>N/A</v>
      </c>
      <c r="Q35" s="6" t="str">
        <f>IF( SUMPRODUCT( (Data!$A$2:$A$1223=$A35)*(Data!$B$2:$B$1223=$B35)*(Data!$C$2:$C$1223=$B$1)*(Data!$D$2:$D$1223=Q$7)*( (Data!$M$2:$M$1223=$B$2)+(Data!$M$2:$M$1223=$B$3)+(Data!$M$2:$M$1223=$B$4) )*(Data!$K$2:$K$1223) )=0,"N/A",SUMPRODUCT( (Data!$A$2:$A$1223=$A35)*(Data!$B$2:$B$1223=$B35)*(Data!$C$2:$C$1223=$B$1)*(Data!$D$2:$D$1223=Q$7)*( (Data!$M$2:$M$1223=$B$2)+(Data!$M$2:$M$1223=$B$3)+(Data!$M$2:$M$1223=$B$4) )*(Data!$K$2:$K$1223&lt;=Q$8) ) )</f>
        <v>N/A</v>
      </c>
      <c r="R35" s="6">
        <f>IF( SUMPRODUCT( (Data!$A$2:$A$1223=$A35)*(Data!$B$2:$B$1223=$B35)*(Data!$C$2:$C$1223=$B$1)*(Data!$D$2:$D$1223=R$7)*( (Data!$M$2:$M$1223=$B$2)+(Data!$M$2:$M$1223=$B$3)+(Data!$M$2:$M$1223=$B$4) )*(Data!$K$2:$K$1223) )=0,"N/A",SUMPRODUCT( (Data!$A$2:$A$1223=$A35)*(Data!$B$2:$B$1223=$B35)*(Data!$C$2:$C$1223=$B$1)*(Data!$D$2:$D$1223=R$7)*( (Data!$M$2:$M$1223=$B$2)+(Data!$M$2:$M$1223=$B$3)+(Data!$M$2:$M$1223=$B$4) )*(Data!$K$2:$K$1223&lt;=R$8) ) )</f>
        <v>1</v>
      </c>
      <c r="S35" s="6" t="str">
        <f>IF( SUMPRODUCT( (Data!$A$2:$A$1223=$A35)*(Data!$B$2:$B$1223=$B35)*(Data!$C$2:$C$1223=$B$1)*(Data!$D$2:$D$1223=S$7)*( (Data!$M$2:$M$1223=$B$2)+(Data!$M$2:$M$1223=$B$3)+(Data!$M$2:$M$1223=$B$4) )*(Data!$K$2:$K$1223) )=0,"N/A",SUMPRODUCT( (Data!$A$2:$A$1223=$A35)*(Data!$B$2:$B$1223=$B35)*(Data!$C$2:$C$1223=$B$1)*(Data!$D$2:$D$1223=S$7)*( (Data!$M$2:$M$1223=$B$2)+(Data!$M$2:$M$1223=$B$3)+(Data!$M$2:$M$1223=$B$4) )*(Data!$K$2:$K$1223&lt;=S$8) ) )</f>
        <v>N/A</v>
      </c>
      <c r="T35" s="6" t="str">
        <f>IF( SUMPRODUCT( (Data!$A$2:$A$1223=$A35)*(Data!$B$2:$B$1223=$B35)*(Data!$C$2:$C$1223=$B$1)*(Data!$D$2:$D$1223=T$7)*( (Data!$M$2:$M$1223=$B$2)+(Data!$M$2:$M$1223=$B$3)+(Data!$M$2:$M$1223=$B$4) )*(Data!$K$2:$K$1223) )=0,"N/A",SUMPRODUCT( (Data!$A$2:$A$1223=$A35)*(Data!$B$2:$B$1223=$B35)*(Data!$C$2:$C$1223=$B$1)*(Data!$D$2:$D$1223=T$7)*( (Data!$M$2:$M$1223=$B$2)+(Data!$M$2:$M$1223=$B$3)+(Data!$M$2:$M$1223=$B$4) )*(Data!$K$2:$K$1223&lt;=T$8) ) )</f>
        <v>N/A</v>
      </c>
      <c r="U35" s="6">
        <f>IF( SUMPRODUCT( (Data!$A$2:$A$1223=$A35)*(Data!$B$2:$B$1223=$B35)*(Data!$C$2:$C$1223=$B$1)*(Data!$D$2:$D$1223=U$7)*( (Data!$M$2:$M$1223=$B$2)+(Data!$M$2:$M$1223=$B$3)+(Data!$M$2:$M$1223=$B$4) )*(Data!$K$2:$K$1223) )=0,"N/A",SUMPRODUCT( (Data!$A$2:$A$1223=$A35)*(Data!$B$2:$B$1223=$B35)*(Data!$C$2:$C$1223=$B$1)*(Data!$D$2:$D$1223=U$7)*( (Data!$M$2:$M$1223=$B$2)+(Data!$M$2:$M$1223=$B$3)+(Data!$M$2:$M$1223=$B$4) )*(Data!$K$2:$K$1223&lt;=U$8) ) )</f>
        <v>1</v>
      </c>
      <c r="V35" s="6" t="str">
        <f>IF( SUMPRODUCT( (Data!$A$2:$A$1223=$A35)*(Data!$B$2:$B$1223=$B35)*(Data!$C$2:$C$1223=$B$1)*(Data!$D$2:$D$1223=V$7)*( (Data!$M$2:$M$1223=$B$2)+(Data!$M$2:$M$1223=$B$3)+(Data!$M$2:$M$1223=$B$4) )*(Data!$K$2:$K$1223) )=0,"N/A",SUMPRODUCT( (Data!$A$2:$A$1223=$A35)*(Data!$B$2:$B$1223=$B35)*(Data!$C$2:$C$1223=$B$1)*(Data!$D$2:$D$1223=V$7)*( (Data!$M$2:$M$1223=$B$2)+(Data!$M$2:$M$1223=$B$3)+(Data!$M$2:$M$1223=$B$4) )*(Data!$K$2:$K$1223&lt;=V$8) ) )</f>
        <v>N/A</v>
      </c>
      <c r="W35" s="6" t="str">
        <f>IF( SUMPRODUCT( (Data!$A$2:$A$1223=$A35)*(Data!$B$2:$B$1223=$B35)*(Data!$C$2:$C$1223=$B$1)*(Data!$D$2:$D$1223=W$7)*( (Data!$M$2:$M$1223=$B$2)+(Data!$M$2:$M$1223=$B$3)+(Data!$M$2:$M$1223=$B$4) )*(Data!$K$2:$K$1223) )=0,"N/A",SUMPRODUCT( (Data!$A$2:$A$1223=$A35)*(Data!$B$2:$B$1223=$B35)*(Data!$C$2:$C$1223=$B$1)*(Data!$D$2:$D$1223=W$7)*( (Data!$M$2:$M$1223=$B$2)+(Data!$M$2:$M$1223=$B$3)+(Data!$M$2:$M$1223=$B$4) )*(Data!$K$2:$K$1223&lt;=W$8) ) )</f>
        <v>N/A</v>
      </c>
      <c r="X35" s="6">
        <f t="shared" si="87"/>
        <v>1</v>
      </c>
      <c r="AB35" s="6" t="str">
        <f t="shared" si="88"/>
        <v>N/A</v>
      </c>
      <c r="AC35" s="6" t="str">
        <f t="shared" si="33"/>
        <v>N/A</v>
      </c>
      <c r="AD35" s="6">
        <f t="shared" si="34"/>
        <v>1</v>
      </c>
      <c r="AE35" s="6" t="str">
        <f t="shared" si="89"/>
        <v>N/A</v>
      </c>
      <c r="AF35" s="6" t="str">
        <f t="shared" si="90"/>
        <v>N/A</v>
      </c>
      <c r="AG35" s="6">
        <f t="shared" si="91"/>
        <v>1</v>
      </c>
      <c r="AH35" s="6" t="str">
        <f t="shared" si="91"/>
        <v>N/A</v>
      </c>
      <c r="AI35" s="6" t="str">
        <f t="shared" si="91"/>
        <v>N/A</v>
      </c>
      <c r="AJ35" s="6">
        <f t="shared" si="92"/>
        <v>1</v>
      </c>
      <c r="AN35" s="6" t="str">
        <f>IF( SUMPRODUCT( (Data!$A$2:$A$1223=$A35)*(Data!$B$2:$B$1223=$B35)*(Data!$C$2:$C$1223=$B$1)*(Data!$D$2:$D$1223=AN$7)*( (Data!$M$2:$M$1223=$B$2)+(Data!$M$2:$M$1223=$B$3)+(Data!$M$2:$M$1223=$B$4) )*(Data!$F$2:$F$1223) )=0,"N/A",SUMPRODUCT( (Data!$A$2:$A$1223=$A35)*(Data!$B$2:$B$1223=$B35)*(Data!$C$2:$C$1223=$B$1)*(Data!$D$2:$D$1223=AN$7)*( (Data!$M$2:$M$1223=$B$2)+(Data!$M$2:$M$1223=$B$3)+(Data!$M$2:$M$1223=$B$4) )*(Data!$F$2:$F$1223&gt;=AN$8) ) )</f>
        <v>N/A</v>
      </c>
      <c r="AO35" s="6" t="str">
        <f>IF( SUMPRODUCT( (Data!$A$2:$A$1223=$A35)*(Data!$B$2:$B$1223=$B35)*(Data!$C$2:$C$1223=$B$1)*(Data!$D$2:$D$1223=AO$7)*( (Data!$M$2:$M$1223=$B$2)+(Data!$M$2:$M$1223=$B$3)+(Data!$M$2:$M$1223=$B$4) )*(Data!$F$2:$F$1223) )=0,"N/A",SUMPRODUCT( (Data!$A$2:$A$1223=$A35)*(Data!$B$2:$B$1223=$B35)*(Data!$C$2:$C$1223=$B$1)*(Data!$D$2:$D$1223=AO$7)*( (Data!$M$2:$M$1223=$B$2)+(Data!$M$2:$M$1223=$B$3)+(Data!$M$2:$M$1223=$B$4) )*(Data!$F$2:$F$1223&gt;=AO$8) ) )</f>
        <v>N/A</v>
      </c>
      <c r="AP35" s="6" t="str">
        <f>IF( SUMPRODUCT( (Data!$A$2:$A$1223=$A35)*(Data!$B$2:$B$1223=$B35)*(Data!$C$2:$C$1223=$B$1)*(Data!$D$2:$D$1223=AP$7)*( (Data!$M$2:$M$1223=$B$2)+(Data!$M$2:$M$1223=$B$3)+(Data!$M$2:$M$1223=$B$4) )*(Data!$F$2:$F$1223) )=0,"N/A",SUMPRODUCT( (Data!$A$2:$A$1223=$A35)*(Data!$B$2:$B$1223=$B35)*(Data!$C$2:$C$1223=$B$1)*(Data!$D$2:$D$1223=AP$7)*( (Data!$M$2:$M$1223=$B$2)+(Data!$M$2:$M$1223=$B$3)+(Data!$M$2:$M$1223=$B$4) )*(Data!$F$2:$F$1223&gt;=AP$8) ) )</f>
        <v>N/A</v>
      </c>
      <c r="AQ35" s="6" t="str">
        <f>IF( SUMPRODUCT( (Data!$A$2:$A$1223=$A35)*(Data!$B$2:$B$1223=$B35)*(Data!$C$2:$C$1223=$B$1)*(Data!$D$2:$D$1223=AQ$7)*( (Data!$M$2:$M$1223=$B$2)+(Data!$M$2:$M$1223=$B$3)+(Data!$M$2:$M$1223=$B$4) )*(Data!$F$2:$F$1223) )=0,"N/A",SUMPRODUCT( (Data!$A$2:$A$1223=$A35)*(Data!$B$2:$B$1223=$B35)*(Data!$C$2:$C$1223=$B$1)*(Data!$D$2:$D$1223=AQ$7)*( (Data!$M$2:$M$1223=$B$2)+(Data!$M$2:$M$1223=$B$3)+(Data!$M$2:$M$1223=$B$4) )*(Data!$F$2:$F$1223&gt;=AQ$8) ) )</f>
        <v>N/A</v>
      </c>
      <c r="AR35" s="6" t="str">
        <f>IF( SUMPRODUCT( (Data!$A$2:$A$1223=$A35)*(Data!$B$2:$B$1223=$B35)*(Data!$C$2:$C$1223=$B$1)*(Data!$D$2:$D$1223=AR$7)*( (Data!$M$2:$M$1223=$B$2)+(Data!$M$2:$M$1223=$B$3)+(Data!$M$2:$M$1223=$B$4) )*(Data!$F$2:$F$1223) )=0,"N/A",SUMPRODUCT( (Data!$A$2:$A$1223=$A35)*(Data!$B$2:$B$1223=$B35)*(Data!$C$2:$C$1223=$B$1)*(Data!$D$2:$D$1223=AR$7)*( (Data!$M$2:$M$1223=$B$2)+(Data!$M$2:$M$1223=$B$3)+(Data!$M$2:$M$1223=$B$4) )*(Data!$F$2:$F$1223&gt;=AR$8) ) )</f>
        <v>N/A</v>
      </c>
      <c r="AS35" s="6" t="str">
        <f>IF( SUMPRODUCT( (Data!$A$2:$A$1223=$A35)*(Data!$B$2:$B$1223=$B35)*(Data!$C$2:$C$1223=$B$1)*(Data!$D$2:$D$1223=AS$7)*( (Data!$M$2:$M$1223=$B$2)+(Data!$M$2:$M$1223=$B$3)+(Data!$M$2:$M$1223=$B$4) )*(Data!$F$2:$F$1223) )=0,"N/A",SUMPRODUCT( (Data!$A$2:$A$1223=$A35)*(Data!$B$2:$B$1223=$B35)*(Data!$C$2:$C$1223=$B$1)*(Data!$D$2:$D$1223=AS$7)*( (Data!$M$2:$M$1223=$B$2)+(Data!$M$2:$M$1223=$B$3)+(Data!$M$2:$M$1223=$B$4) )*(Data!$F$2:$F$1223&gt;=AS$8) ) )</f>
        <v>N/A</v>
      </c>
      <c r="AT35" s="6" t="str">
        <f>IF( SUMPRODUCT( (Data!$A$2:$A$1223=$A35)*(Data!$B$2:$B$1223=$B35)*(Data!$C$2:$C$1223=$B$1)*(Data!$D$2:$D$1223=AT$7)*( (Data!$M$2:$M$1223=$B$2)+(Data!$M$2:$M$1223=$B$3)+(Data!$M$2:$M$1223=$B$4) )*(Data!$F$2:$F$1223) )=0,"N/A",SUMPRODUCT( (Data!$A$2:$A$1223=$A35)*(Data!$B$2:$B$1223=$B35)*(Data!$C$2:$C$1223=$B$1)*(Data!$D$2:$D$1223=AT$7)*( (Data!$M$2:$M$1223=$B$2)+(Data!$M$2:$M$1223=$B$3)+(Data!$M$2:$M$1223=$B$4) )*(Data!$F$2:$F$1223&gt;=AT$8) ) )</f>
        <v>N/A</v>
      </c>
      <c r="AU35" s="6" t="str">
        <f>IF( SUMPRODUCT( (Data!$A$2:$A$1223=$A35)*(Data!$B$2:$B$1223=$B35)*(Data!$C$2:$C$1223=$B$1)*(Data!$D$2:$D$1223=AU$7)*( (Data!$M$2:$M$1223=$B$2)+(Data!$M$2:$M$1223=$B$3)+(Data!$M$2:$M$1223=$B$4) )*(Data!$F$2:$F$1223) )=0,"N/A",SUMPRODUCT( (Data!$A$2:$A$1223=$A35)*(Data!$B$2:$B$1223=$B35)*(Data!$C$2:$C$1223=$B$1)*(Data!$D$2:$D$1223=AU$7)*( (Data!$M$2:$M$1223=$B$2)+(Data!$M$2:$M$1223=$B$3)+(Data!$M$2:$M$1223=$B$4) )*(Data!$F$2:$F$1223&gt;=AU$8) ) )</f>
        <v>N/A</v>
      </c>
      <c r="AV35" s="6" t="str">
        <f t="shared" si="93"/>
        <v>N/A</v>
      </c>
      <c r="AZ35" s="6" t="str">
        <f>IF( SUMPRODUCT( (Data!$A$2:$A$1223=$A35)*(Data!$B$2:$B$1223=$B35)*(Data!$C$2:$C$1223=$B$1)*(Data!$D$2:$D$1223=AZ$7)*( (Data!$M$2:$M$1223=$B$2)+(Data!$M$2:$M$1223=$B$3)+(Data!$M$2:$M$1223=$B$4) )*(Data!$L$2:$L$1223) )=0,"N/A",SUMPRODUCT( (Data!$A$2:$A$1223=$A35)*(Data!$B$2:$B$1223=$B35)*(Data!$C$2:$C$1223=$B$1)*(Data!$D$2:$D$1223=AZ$7)*( (Data!$M$2:$M$1223=$B$2)+(Data!$M$2:$M$1223=$B$3)+(Data!$M$2:$M$1223=$B$4) )*(Data!$L$2:$L$1223&lt;=AZ$8) ) )</f>
        <v>N/A</v>
      </c>
      <c r="BA35" s="6" t="str">
        <f>IF( SUMPRODUCT( (Data!$A$2:$A$1223=$A35)*(Data!$B$2:$B$1223=$B35)*(Data!$C$2:$C$1223=$B$1)*(Data!$D$2:$D$1223=BA$7)*( (Data!$M$2:$M$1223=$B$2)+(Data!$M$2:$M$1223=$B$3)+(Data!$M$2:$M$1223=$B$4) )*(Data!$L$2:$L$1223) )=0,"N/A",SUMPRODUCT( (Data!$A$2:$A$1223=$A35)*(Data!$B$2:$B$1223=$B35)*(Data!$C$2:$C$1223=$B$1)*(Data!$D$2:$D$1223=BA$7)*( (Data!$M$2:$M$1223=$B$2)+(Data!$M$2:$M$1223=$B$3)+(Data!$M$2:$M$1223=$B$4) )*(Data!$L$2:$L$1223&lt;=BA$8) ) )</f>
        <v>N/A</v>
      </c>
      <c r="BB35" s="6" t="str">
        <f>IF( SUMPRODUCT( (Data!$A$2:$A$1223=$A35)*(Data!$B$2:$B$1223=$B35)*(Data!$C$2:$C$1223=$B$1)*(Data!$D$2:$D$1223=BB$7)*( (Data!$M$2:$M$1223=$B$2)+(Data!$M$2:$M$1223=$B$3)+(Data!$M$2:$M$1223=$B$4) )*(Data!$L$2:$L$1223) )=0,"N/A",SUMPRODUCT( (Data!$A$2:$A$1223=$A35)*(Data!$B$2:$B$1223=$B35)*(Data!$C$2:$C$1223=$B$1)*(Data!$D$2:$D$1223=BB$7)*( (Data!$M$2:$M$1223=$B$2)+(Data!$M$2:$M$1223=$B$3)+(Data!$M$2:$M$1223=$B$4) )*(Data!$L$2:$L$1223&lt;=BB$8) ) )</f>
        <v>N/A</v>
      </c>
      <c r="BC35" s="6" t="str">
        <f>IF( SUMPRODUCT( (Data!$A$2:$A$1223=$A35)*(Data!$B$2:$B$1223=$B35)*(Data!$C$2:$C$1223=$B$1)*(Data!$D$2:$D$1223=BC$7)*( (Data!$M$2:$M$1223=$B$2)+(Data!$M$2:$M$1223=$B$3)+(Data!$M$2:$M$1223=$B$4) )*(Data!$L$2:$L$1223) )=0,"N/A",SUMPRODUCT( (Data!$A$2:$A$1223=$A35)*(Data!$B$2:$B$1223=$B35)*(Data!$C$2:$C$1223=$B$1)*(Data!$D$2:$D$1223=BC$7)*( (Data!$M$2:$M$1223=$B$2)+(Data!$M$2:$M$1223=$B$3)+(Data!$M$2:$M$1223=$B$4) )*(Data!$L$2:$L$1223&lt;=BC$8) ) )</f>
        <v>N/A</v>
      </c>
      <c r="BD35" s="6" t="str">
        <f>IF( SUMPRODUCT( (Data!$A$2:$A$1223=$A35)*(Data!$B$2:$B$1223=$B35)*(Data!$C$2:$C$1223=$B$1)*(Data!$D$2:$D$1223=BD$7)*( (Data!$M$2:$M$1223=$B$2)+(Data!$M$2:$M$1223=$B$3)+(Data!$M$2:$M$1223=$B$4) )*(Data!$L$2:$L$1223) )=0,"N/A",SUMPRODUCT( (Data!$A$2:$A$1223=$A35)*(Data!$B$2:$B$1223=$B35)*(Data!$C$2:$C$1223=$B$1)*(Data!$D$2:$D$1223=BD$7)*( (Data!$M$2:$M$1223=$B$2)+(Data!$M$2:$M$1223=$B$3)+(Data!$M$2:$M$1223=$B$4) )*(Data!$L$2:$L$1223&lt;=BD$8) ) )</f>
        <v>N/A</v>
      </c>
      <c r="BE35" s="6" t="str">
        <f>IF( SUMPRODUCT( (Data!$A$2:$A$1223=$A35)*(Data!$B$2:$B$1223=$B35)*(Data!$C$2:$C$1223=$B$1)*(Data!$D$2:$D$1223=BE$7)*( (Data!$M$2:$M$1223=$B$2)+(Data!$M$2:$M$1223=$B$3)+(Data!$M$2:$M$1223=$B$4) )*(Data!$L$2:$L$1223) )=0,"N/A",SUMPRODUCT( (Data!$A$2:$A$1223=$A35)*(Data!$B$2:$B$1223=$B35)*(Data!$C$2:$C$1223=$B$1)*(Data!$D$2:$D$1223=BE$7)*( (Data!$M$2:$M$1223=$B$2)+(Data!$M$2:$M$1223=$B$3)+(Data!$M$2:$M$1223=$B$4) )*(Data!$L$2:$L$1223&lt;=BE$8) ) )</f>
        <v>N/A</v>
      </c>
      <c r="BF35" s="6" t="str">
        <f>IF( SUMPRODUCT( (Data!$A$2:$A$1223=$A35)*(Data!$B$2:$B$1223=$B35)*(Data!$C$2:$C$1223=$B$1)*(Data!$D$2:$D$1223=BF$7)*( (Data!$M$2:$M$1223=$B$2)+(Data!$M$2:$M$1223=$B$3)+(Data!$M$2:$M$1223=$B$4) )*(Data!$L$2:$L$1223) )=0,"N/A",SUMPRODUCT( (Data!$A$2:$A$1223=$A35)*(Data!$B$2:$B$1223=$B35)*(Data!$C$2:$C$1223=$B$1)*(Data!$D$2:$D$1223=BF$7)*( (Data!$M$2:$M$1223=$B$2)+(Data!$M$2:$M$1223=$B$3)+(Data!$M$2:$M$1223=$B$4) )*(Data!$L$2:$L$1223&lt;=BF$8) ) )</f>
        <v>N/A</v>
      </c>
      <c r="BG35" s="6" t="str">
        <f>IF( SUMPRODUCT( (Data!$A$2:$A$1223=$A35)*(Data!$B$2:$B$1223=$B35)*(Data!$C$2:$C$1223=$B$1)*(Data!$D$2:$D$1223=BG$7)*( (Data!$M$2:$M$1223=$B$2)+(Data!$M$2:$M$1223=$B$3)+(Data!$M$2:$M$1223=$B$4) )*(Data!$L$2:$L$1223) )=0,"N/A",SUMPRODUCT( (Data!$A$2:$A$1223=$A35)*(Data!$B$2:$B$1223=$B35)*(Data!$C$2:$C$1223=$B$1)*(Data!$D$2:$D$1223=BG$7)*( (Data!$M$2:$M$1223=$B$2)+(Data!$M$2:$M$1223=$B$3)+(Data!$M$2:$M$1223=$B$4) )*(Data!$L$2:$L$1223&lt;=BG$8) ) )</f>
        <v>N/A</v>
      </c>
      <c r="BH35" s="6" t="str">
        <f t="shared" si="94"/>
        <v>N/A</v>
      </c>
      <c r="BL35" s="6" t="str">
        <f t="shared" si="95"/>
        <v>N/A</v>
      </c>
      <c r="BM35" s="6" t="str">
        <f t="shared" si="42"/>
        <v>N/A</v>
      </c>
      <c r="BN35" s="6" t="str">
        <f t="shared" si="43"/>
        <v>N/A</v>
      </c>
      <c r="BO35" s="6" t="str">
        <f t="shared" si="96"/>
        <v>N/A</v>
      </c>
      <c r="BP35" s="6" t="str">
        <f t="shared" si="97"/>
        <v>N/A</v>
      </c>
      <c r="BQ35" s="6" t="str">
        <f t="shared" si="98"/>
        <v>N/A</v>
      </c>
      <c r="BR35" s="6" t="str">
        <f t="shared" si="98"/>
        <v>N/A</v>
      </c>
      <c r="BS35" s="6" t="str">
        <f t="shared" si="98"/>
        <v>N/A</v>
      </c>
      <c r="BT35" s="6" t="str">
        <f t="shared" si="99"/>
        <v>N/A</v>
      </c>
      <c r="BX35" s="6" t="str">
        <f t="shared" si="100"/>
        <v>N/A</v>
      </c>
      <c r="BY35" s="6" t="str">
        <f t="shared" si="49"/>
        <v>N/A</v>
      </c>
      <c r="BZ35" s="6" t="str">
        <f t="shared" si="50"/>
        <v>N/A</v>
      </c>
      <c r="CA35" s="6" t="str">
        <f t="shared" si="101"/>
        <v>N/A</v>
      </c>
      <c r="CB35" s="6" t="str">
        <f t="shared" si="102"/>
        <v>N/A</v>
      </c>
      <c r="CC35" s="6" t="str">
        <f t="shared" si="103"/>
        <v>N/A</v>
      </c>
      <c r="CD35" s="6" t="str">
        <f t="shared" si="103"/>
        <v>N/A</v>
      </c>
      <c r="CE35" s="6" t="str">
        <f t="shared" si="103"/>
        <v>N/A</v>
      </c>
      <c r="CF35" s="6" t="str">
        <f t="shared" si="104"/>
        <v>N/A</v>
      </c>
    </row>
    <row r="36" spans="1:84" x14ac:dyDescent="0.25">
      <c r="A36" s="24" t="s">
        <v>90</v>
      </c>
      <c r="B36" s="7" t="s">
        <v>73</v>
      </c>
      <c r="C36" s="31"/>
      <c r="D36" s="6" t="str">
        <f>IF( SUMPRODUCT( (Data!$A$2:$A$1223=$A36)*(Data!$B$2:$B$1223=$B36)*(Data!$C$2:$C$1223=$B$1)*(Data!$D$2:$D$1223=D$7)*( (Data!$M$2:$M$1223=$B$2)+(Data!$M$2:$M$1223=$B$3)+(Data!$M$2:$M$1223=$B$4) )*(Data!$E$2:$E$1223) )=0,"N/A",SUMPRODUCT( (Data!$A$2:$A$1223=$A36)*(Data!$B$2:$B$1223=$B36)*(Data!$C$2:$C$1223=$B$1)*(Data!$D$2:$D$1223=D$7)*( (Data!$M$2:$M$1223=$B$2)+(Data!$M$2:$M$1223=$B$3)+(Data!$M$2:$M$1223=$B$4) )*(Data!$E$2:$E$1223&gt;=D$8) ) )</f>
        <v>N/A</v>
      </c>
      <c r="E36" s="6" t="str">
        <f>IF( SUMPRODUCT( (Data!$A$2:$A$1223=$A36)*(Data!$B$2:$B$1223=$B36)*(Data!$C$2:$C$1223=$B$1)*(Data!$D$2:$D$1223=E$7)*( (Data!$M$2:$M$1223=$B$2)+(Data!$M$2:$M$1223=$B$3)+(Data!$M$2:$M$1223=$B$4) )*(Data!$E$2:$E$1223) )=0,"N/A",SUMPRODUCT( (Data!$A$2:$A$1223=$A36)*(Data!$B$2:$B$1223=$B36)*(Data!$C$2:$C$1223=$B$1)*(Data!$D$2:$D$1223=E$7)*( (Data!$M$2:$M$1223=$B$2)+(Data!$M$2:$M$1223=$B$3)+(Data!$M$2:$M$1223=$B$4) )*(Data!$E$2:$E$1223&gt;=E$8) ) )</f>
        <v>N/A</v>
      </c>
      <c r="F36" s="6">
        <f>IF( SUMPRODUCT( (Data!$A$2:$A$1223=$A36)*(Data!$B$2:$B$1223=$B36)*(Data!$C$2:$C$1223=$B$1)*(Data!$D$2:$D$1223=F$7)*( (Data!$M$2:$M$1223=$B$2)+(Data!$M$2:$M$1223=$B$3)+(Data!$M$2:$M$1223=$B$4) )*(Data!$E$2:$E$1223) )=0,"N/A",SUMPRODUCT( (Data!$A$2:$A$1223=$A36)*(Data!$B$2:$B$1223=$B36)*(Data!$C$2:$C$1223=$B$1)*(Data!$D$2:$D$1223=F$7)*( (Data!$M$2:$M$1223=$B$2)+(Data!$M$2:$M$1223=$B$3)+(Data!$M$2:$M$1223=$B$4) )*(Data!$E$2:$E$1223&gt;=F$8) ) )</f>
        <v>1</v>
      </c>
      <c r="G36" s="6" t="str">
        <f>IF( SUMPRODUCT( (Data!$A$2:$A$1223=$A36)*(Data!$B$2:$B$1223=$B36)*(Data!$C$2:$C$1223=$B$1)*(Data!$D$2:$D$1223=G$7)*( (Data!$M$2:$M$1223=$B$2)+(Data!$M$2:$M$1223=$B$3)+(Data!$M$2:$M$1223=$B$4) )*(Data!$E$2:$E$1223) )=0,"N/A",SUMPRODUCT( (Data!$A$2:$A$1223=$A36)*(Data!$B$2:$B$1223=$B36)*(Data!$C$2:$C$1223=$B$1)*(Data!$D$2:$D$1223=G$7)*( (Data!$M$2:$M$1223=$B$2)+(Data!$M$2:$M$1223=$B$3)+(Data!$M$2:$M$1223=$B$4) )*(Data!$E$2:$E$1223&gt;=G$8) ) )</f>
        <v>N/A</v>
      </c>
      <c r="H36" s="6" t="str">
        <f>IF( SUMPRODUCT( (Data!$A$2:$A$1223=$A36)*(Data!$B$2:$B$1223=$B36)*(Data!$C$2:$C$1223=$B$1)*(Data!$D$2:$D$1223=H$7)*( (Data!$M$2:$M$1223=$B$2)+(Data!$M$2:$M$1223=$B$3)+(Data!$M$2:$M$1223=$B$4) )*(Data!$E$2:$E$1223) )=0,"N/A",SUMPRODUCT( (Data!$A$2:$A$1223=$A36)*(Data!$B$2:$B$1223=$B36)*(Data!$C$2:$C$1223=$B$1)*(Data!$D$2:$D$1223=H$7)*( (Data!$M$2:$M$1223=$B$2)+(Data!$M$2:$M$1223=$B$3)+(Data!$M$2:$M$1223=$B$4) )*(Data!$E$2:$E$1223&gt;=H$8) ) )</f>
        <v>N/A</v>
      </c>
      <c r="I36" s="6">
        <f>IF( SUMPRODUCT( (Data!$A$2:$A$1223=$A36)*(Data!$B$2:$B$1223=$B36)*(Data!$C$2:$C$1223=$B$1)*(Data!$D$2:$D$1223=I$7)*( (Data!$M$2:$M$1223=$B$2)+(Data!$M$2:$M$1223=$B$3)+(Data!$M$2:$M$1223=$B$4) )*(Data!$E$2:$E$1223) )=0,"N/A",SUMPRODUCT( (Data!$A$2:$A$1223=$A36)*(Data!$B$2:$B$1223=$B36)*(Data!$C$2:$C$1223=$B$1)*(Data!$D$2:$D$1223=I$7)*( (Data!$M$2:$M$1223=$B$2)+(Data!$M$2:$M$1223=$B$3)+(Data!$M$2:$M$1223=$B$4) )*(Data!$E$2:$E$1223&gt;=I$8) ) )</f>
        <v>1</v>
      </c>
      <c r="J36" s="6" t="str">
        <f>IF( SUMPRODUCT( (Data!$A$2:$A$1223=$A36)*(Data!$B$2:$B$1223=$B36)*(Data!$C$2:$C$1223=$B$1)*(Data!$D$2:$D$1223=J$7)*( (Data!$M$2:$M$1223=$B$2)+(Data!$M$2:$M$1223=$B$3)+(Data!$M$2:$M$1223=$B$4) )*(Data!$E$2:$E$1223) )=0,"N/A",SUMPRODUCT( (Data!$A$2:$A$1223=$A36)*(Data!$B$2:$B$1223=$B36)*(Data!$C$2:$C$1223=$B$1)*(Data!$D$2:$D$1223=J$7)*( (Data!$M$2:$M$1223=$B$2)+(Data!$M$2:$M$1223=$B$3)+(Data!$M$2:$M$1223=$B$4) )*(Data!$E$2:$E$1223&gt;=J$8) ) )</f>
        <v>N/A</v>
      </c>
      <c r="K36" s="6">
        <f>IF( SUMPRODUCT( (Data!$A$2:$A$1223=$A36)*(Data!$B$2:$B$1223=$B36)*(Data!$C$2:$C$1223=$B$1)*(Data!$D$2:$D$1223=K$7)*( (Data!$M$2:$M$1223=$B$2)+(Data!$M$2:$M$1223=$B$3)+(Data!$M$2:$M$1223=$B$4) )*(Data!$E$2:$E$1223) )=0,"N/A",SUMPRODUCT( (Data!$A$2:$A$1223=$A36)*(Data!$B$2:$B$1223=$B36)*(Data!$C$2:$C$1223=$B$1)*(Data!$D$2:$D$1223=K$7)*( (Data!$M$2:$M$1223=$B$2)+(Data!$M$2:$M$1223=$B$3)+(Data!$M$2:$M$1223=$B$4) )*(Data!$E$2:$E$1223&gt;=K$8) ) )</f>
        <v>1</v>
      </c>
      <c r="L36" s="6">
        <f t="shared" si="105"/>
        <v>1</v>
      </c>
      <c r="P36" s="6" t="str">
        <f>IF( SUMPRODUCT( (Data!$A$2:$A$1223=$A36)*(Data!$B$2:$B$1223=$B36)*(Data!$C$2:$C$1223=$B$1)*(Data!$D$2:$D$1223=P$7)*( (Data!$M$2:$M$1223=$B$2)+(Data!$M$2:$M$1223=$B$3)+(Data!$M$2:$M$1223=$B$4) )*(Data!$K$2:$K$1223) )=0,"N/A",SUMPRODUCT( (Data!$A$2:$A$1223=$A36)*(Data!$B$2:$B$1223=$B36)*(Data!$C$2:$C$1223=$B$1)*(Data!$D$2:$D$1223=P$7)*( (Data!$M$2:$M$1223=$B$2)+(Data!$M$2:$M$1223=$B$3)+(Data!$M$2:$M$1223=$B$4) )*(Data!$K$2:$K$1223&lt;=P$8) ) )</f>
        <v>N/A</v>
      </c>
      <c r="Q36" s="6" t="str">
        <f>IF( SUMPRODUCT( (Data!$A$2:$A$1223=$A36)*(Data!$B$2:$B$1223=$B36)*(Data!$C$2:$C$1223=$B$1)*(Data!$D$2:$D$1223=Q$7)*( (Data!$M$2:$M$1223=$B$2)+(Data!$M$2:$M$1223=$B$3)+(Data!$M$2:$M$1223=$B$4) )*(Data!$K$2:$K$1223) )=0,"N/A",SUMPRODUCT( (Data!$A$2:$A$1223=$A36)*(Data!$B$2:$B$1223=$B36)*(Data!$C$2:$C$1223=$B$1)*(Data!$D$2:$D$1223=Q$7)*( (Data!$M$2:$M$1223=$B$2)+(Data!$M$2:$M$1223=$B$3)+(Data!$M$2:$M$1223=$B$4) )*(Data!$K$2:$K$1223&lt;=Q$8) ) )</f>
        <v>N/A</v>
      </c>
      <c r="R36" s="6">
        <f>IF( SUMPRODUCT( (Data!$A$2:$A$1223=$A36)*(Data!$B$2:$B$1223=$B36)*(Data!$C$2:$C$1223=$B$1)*(Data!$D$2:$D$1223=R$7)*( (Data!$M$2:$M$1223=$B$2)+(Data!$M$2:$M$1223=$B$3)+(Data!$M$2:$M$1223=$B$4) )*(Data!$K$2:$K$1223) )=0,"N/A",SUMPRODUCT( (Data!$A$2:$A$1223=$A36)*(Data!$B$2:$B$1223=$B36)*(Data!$C$2:$C$1223=$B$1)*(Data!$D$2:$D$1223=R$7)*( (Data!$M$2:$M$1223=$B$2)+(Data!$M$2:$M$1223=$B$3)+(Data!$M$2:$M$1223=$B$4) )*(Data!$K$2:$K$1223&lt;=R$8) ) )</f>
        <v>1</v>
      </c>
      <c r="S36" s="6" t="str">
        <f>IF( SUMPRODUCT( (Data!$A$2:$A$1223=$A36)*(Data!$B$2:$B$1223=$B36)*(Data!$C$2:$C$1223=$B$1)*(Data!$D$2:$D$1223=S$7)*( (Data!$M$2:$M$1223=$B$2)+(Data!$M$2:$M$1223=$B$3)+(Data!$M$2:$M$1223=$B$4) )*(Data!$K$2:$K$1223) )=0,"N/A",SUMPRODUCT( (Data!$A$2:$A$1223=$A36)*(Data!$B$2:$B$1223=$B36)*(Data!$C$2:$C$1223=$B$1)*(Data!$D$2:$D$1223=S$7)*( (Data!$M$2:$M$1223=$B$2)+(Data!$M$2:$M$1223=$B$3)+(Data!$M$2:$M$1223=$B$4) )*(Data!$K$2:$K$1223&lt;=S$8) ) )</f>
        <v>N/A</v>
      </c>
      <c r="T36" s="6" t="str">
        <f>IF( SUMPRODUCT( (Data!$A$2:$A$1223=$A36)*(Data!$B$2:$B$1223=$B36)*(Data!$C$2:$C$1223=$B$1)*(Data!$D$2:$D$1223=T$7)*( (Data!$M$2:$M$1223=$B$2)+(Data!$M$2:$M$1223=$B$3)+(Data!$M$2:$M$1223=$B$4) )*(Data!$K$2:$K$1223) )=0,"N/A",SUMPRODUCT( (Data!$A$2:$A$1223=$A36)*(Data!$B$2:$B$1223=$B36)*(Data!$C$2:$C$1223=$B$1)*(Data!$D$2:$D$1223=T$7)*( (Data!$M$2:$M$1223=$B$2)+(Data!$M$2:$M$1223=$B$3)+(Data!$M$2:$M$1223=$B$4) )*(Data!$K$2:$K$1223&lt;=T$8) ) )</f>
        <v>N/A</v>
      </c>
      <c r="U36" s="6">
        <f>IF( SUMPRODUCT( (Data!$A$2:$A$1223=$A36)*(Data!$B$2:$B$1223=$B36)*(Data!$C$2:$C$1223=$B$1)*(Data!$D$2:$D$1223=U$7)*( (Data!$M$2:$M$1223=$B$2)+(Data!$M$2:$M$1223=$B$3)+(Data!$M$2:$M$1223=$B$4) )*(Data!$K$2:$K$1223) )=0,"N/A",SUMPRODUCT( (Data!$A$2:$A$1223=$A36)*(Data!$B$2:$B$1223=$B36)*(Data!$C$2:$C$1223=$B$1)*(Data!$D$2:$D$1223=U$7)*( (Data!$M$2:$M$1223=$B$2)+(Data!$M$2:$M$1223=$B$3)+(Data!$M$2:$M$1223=$B$4) )*(Data!$K$2:$K$1223&lt;=U$8) ) )</f>
        <v>1</v>
      </c>
      <c r="V36" s="6" t="str">
        <f>IF( SUMPRODUCT( (Data!$A$2:$A$1223=$A36)*(Data!$B$2:$B$1223=$B36)*(Data!$C$2:$C$1223=$B$1)*(Data!$D$2:$D$1223=V$7)*( (Data!$M$2:$M$1223=$B$2)+(Data!$M$2:$M$1223=$B$3)+(Data!$M$2:$M$1223=$B$4) )*(Data!$K$2:$K$1223) )=0,"N/A",SUMPRODUCT( (Data!$A$2:$A$1223=$A36)*(Data!$B$2:$B$1223=$B36)*(Data!$C$2:$C$1223=$B$1)*(Data!$D$2:$D$1223=V$7)*( (Data!$M$2:$M$1223=$B$2)+(Data!$M$2:$M$1223=$B$3)+(Data!$M$2:$M$1223=$B$4) )*(Data!$K$2:$K$1223&lt;=V$8) ) )</f>
        <v>N/A</v>
      </c>
      <c r="W36" s="6">
        <f>IF( SUMPRODUCT( (Data!$A$2:$A$1223=$A36)*(Data!$B$2:$B$1223=$B36)*(Data!$C$2:$C$1223=$B$1)*(Data!$D$2:$D$1223=W$7)*( (Data!$M$2:$M$1223=$B$2)+(Data!$M$2:$M$1223=$B$3)+(Data!$M$2:$M$1223=$B$4) )*(Data!$K$2:$K$1223) )=0,"N/A",SUMPRODUCT( (Data!$A$2:$A$1223=$A36)*(Data!$B$2:$B$1223=$B36)*(Data!$C$2:$C$1223=$B$1)*(Data!$D$2:$D$1223=W$7)*( (Data!$M$2:$M$1223=$B$2)+(Data!$M$2:$M$1223=$B$3)+(Data!$M$2:$M$1223=$B$4) )*(Data!$K$2:$K$1223&lt;=W$8) ) )</f>
        <v>1</v>
      </c>
      <c r="X36" s="6">
        <f t="shared" si="87"/>
        <v>1</v>
      </c>
      <c r="AB36" s="6" t="str">
        <f t="shared" si="88"/>
        <v>N/A</v>
      </c>
      <c r="AC36" s="6" t="str">
        <f t="shared" si="33"/>
        <v>N/A</v>
      </c>
      <c r="AD36" s="6">
        <f t="shared" si="34"/>
        <v>1</v>
      </c>
      <c r="AE36" s="6" t="str">
        <f t="shared" si="89"/>
        <v>N/A</v>
      </c>
      <c r="AF36" s="6" t="str">
        <f t="shared" si="90"/>
        <v>N/A</v>
      </c>
      <c r="AG36" s="6">
        <f t="shared" si="91"/>
        <v>1</v>
      </c>
      <c r="AH36" s="6" t="str">
        <f t="shared" si="91"/>
        <v>N/A</v>
      </c>
      <c r="AI36" s="6">
        <f t="shared" si="91"/>
        <v>1</v>
      </c>
      <c r="AJ36" s="6">
        <f t="shared" si="92"/>
        <v>1</v>
      </c>
      <c r="AN36" s="6" t="str">
        <f>IF( SUMPRODUCT( (Data!$A$2:$A$1223=$A36)*(Data!$B$2:$B$1223=$B36)*(Data!$C$2:$C$1223=$B$1)*(Data!$D$2:$D$1223=AN$7)*( (Data!$M$2:$M$1223=$B$2)+(Data!$M$2:$M$1223=$B$3)+(Data!$M$2:$M$1223=$B$4) )*(Data!$F$2:$F$1223) )=0,"N/A",SUMPRODUCT( (Data!$A$2:$A$1223=$A36)*(Data!$B$2:$B$1223=$B36)*(Data!$C$2:$C$1223=$B$1)*(Data!$D$2:$D$1223=AN$7)*( (Data!$M$2:$M$1223=$B$2)+(Data!$M$2:$M$1223=$B$3)+(Data!$M$2:$M$1223=$B$4) )*(Data!$F$2:$F$1223&gt;=AN$8) ) )</f>
        <v>N/A</v>
      </c>
      <c r="AO36" s="6" t="str">
        <f>IF( SUMPRODUCT( (Data!$A$2:$A$1223=$A36)*(Data!$B$2:$B$1223=$B36)*(Data!$C$2:$C$1223=$B$1)*(Data!$D$2:$D$1223=AO$7)*( (Data!$M$2:$M$1223=$B$2)+(Data!$M$2:$M$1223=$B$3)+(Data!$M$2:$M$1223=$B$4) )*(Data!$F$2:$F$1223) )=0,"N/A",SUMPRODUCT( (Data!$A$2:$A$1223=$A36)*(Data!$B$2:$B$1223=$B36)*(Data!$C$2:$C$1223=$B$1)*(Data!$D$2:$D$1223=AO$7)*( (Data!$M$2:$M$1223=$B$2)+(Data!$M$2:$M$1223=$B$3)+(Data!$M$2:$M$1223=$B$4) )*(Data!$F$2:$F$1223&gt;=AO$8) ) )</f>
        <v>N/A</v>
      </c>
      <c r="AP36" s="6" t="str">
        <f>IF( SUMPRODUCT( (Data!$A$2:$A$1223=$A36)*(Data!$B$2:$B$1223=$B36)*(Data!$C$2:$C$1223=$B$1)*(Data!$D$2:$D$1223=AP$7)*( (Data!$M$2:$M$1223=$B$2)+(Data!$M$2:$M$1223=$B$3)+(Data!$M$2:$M$1223=$B$4) )*(Data!$F$2:$F$1223) )=0,"N/A",SUMPRODUCT( (Data!$A$2:$A$1223=$A36)*(Data!$B$2:$B$1223=$B36)*(Data!$C$2:$C$1223=$B$1)*(Data!$D$2:$D$1223=AP$7)*( (Data!$M$2:$M$1223=$B$2)+(Data!$M$2:$M$1223=$B$3)+(Data!$M$2:$M$1223=$B$4) )*(Data!$F$2:$F$1223&gt;=AP$8) ) )</f>
        <v>N/A</v>
      </c>
      <c r="AQ36" s="6" t="str">
        <f>IF( SUMPRODUCT( (Data!$A$2:$A$1223=$A36)*(Data!$B$2:$B$1223=$B36)*(Data!$C$2:$C$1223=$B$1)*(Data!$D$2:$D$1223=AQ$7)*( (Data!$M$2:$M$1223=$B$2)+(Data!$M$2:$M$1223=$B$3)+(Data!$M$2:$M$1223=$B$4) )*(Data!$F$2:$F$1223) )=0,"N/A",SUMPRODUCT( (Data!$A$2:$A$1223=$A36)*(Data!$B$2:$B$1223=$B36)*(Data!$C$2:$C$1223=$B$1)*(Data!$D$2:$D$1223=AQ$7)*( (Data!$M$2:$M$1223=$B$2)+(Data!$M$2:$M$1223=$B$3)+(Data!$M$2:$M$1223=$B$4) )*(Data!$F$2:$F$1223&gt;=AQ$8) ) )</f>
        <v>N/A</v>
      </c>
      <c r="AR36" s="6" t="str">
        <f>IF( SUMPRODUCT( (Data!$A$2:$A$1223=$A36)*(Data!$B$2:$B$1223=$B36)*(Data!$C$2:$C$1223=$B$1)*(Data!$D$2:$D$1223=AR$7)*( (Data!$M$2:$M$1223=$B$2)+(Data!$M$2:$M$1223=$B$3)+(Data!$M$2:$M$1223=$B$4) )*(Data!$F$2:$F$1223) )=0,"N/A",SUMPRODUCT( (Data!$A$2:$A$1223=$A36)*(Data!$B$2:$B$1223=$B36)*(Data!$C$2:$C$1223=$B$1)*(Data!$D$2:$D$1223=AR$7)*( (Data!$M$2:$M$1223=$B$2)+(Data!$M$2:$M$1223=$B$3)+(Data!$M$2:$M$1223=$B$4) )*(Data!$F$2:$F$1223&gt;=AR$8) ) )</f>
        <v>N/A</v>
      </c>
      <c r="AS36" s="6" t="str">
        <f>IF( SUMPRODUCT( (Data!$A$2:$A$1223=$A36)*(Data!$B$2:$B$1223=$B36)*(Data!$C$2:$C$1223=$B$1)*(Data!$D$2:$D$1223=AS$7)*( (Data!$M$2:$M$1223=$B$2)+(Data!$M$2:$M$1223=$B$3)+(Data!$M$2:$M$1223=$B$4) )*(Data!$F$2:$F$1223) )=0,"N/A",SUMPRODUCT( (Data!$A$2:$A$1223=$A36)*(Data!$B$2:$B$1223=$B36)*(Data!$C$2:$C$1223=$B$1)*(Data!$D$2:$D$1223=AS$7)*( (Data!$M$2:$M$1223=$B$2)+(Data!$M$2:$M$1223=$B$3)+(Data!$M$2:$M$1223=$B$4) )*(Data!$F$2:$F$1223&gt;=AS$8) ) )</f>
        <v>N/A</v>
      </c>
      <c r="AT36" s="6" t="str">
        <f>IF( SUMPRODUCT( (Data!$A$2:$A$1223=$A36)*(Data!$B$2:$B$1223=$B36)*(Data!$C$2:$C$1223=$B$1)*(Data!$D$2:$D$1223=AT$7)*( (Data!$M$2:$M$1223=$B$2)+(Data!$M$2:$M$1223=$B$3)+(Data!$M$2:$M$1223=$B$4) )*(Data!$F$2:$F$1223) )=0,"N/A",SUMPRODUCT( (Data!$A$2:$A$1223=$A36)*(Data!$B$2:$B$1223=$B36)*(Data!$C$2:$C$1223=$B$1)*(Data!$D$2:$D$1223=AT$7)*( (Data!$M$2:$M$1223=$B$2)+(Data!$M$2:$M$1223=$B$3)+(Data!$M$2:$M$1223=$B$4) )*(Data!$F$2:$F$1223&gt;=AT$8) ) )</f>
        <v>N/A</v>
      </c>
      <c r="AU36" s="6" t="str">
        <f>IF( SUMPRODUCT( (Data!$A$2:$A$1223=$A36)*(Data!$B$2:$B$1223=$B36)*(Data!$C$2:$C$1223=$B$1)*(Data!$D$2:$D$1223=AU$7)*( (Data!$M$2:$M$1223=$B$2)+(Data!$M$2:$M$1223=$B$3)+(Data!$M$2:$M$1223=$B$4) )*(Data!$F$2:$F$1223) )=0,"N/A",SUMPRODUCT( (Data!$A$2:$A$1223=$A36)*(Data!$B$2:$B$1223=$B36)*(Data!$C$2:$C$1223=$B$1)*(Data!$D$2:$D$1223=AU$7)*( (Data!$M$2:$M$1223=$B$2)+(Data!$M$2:$M$1223=$B$3)+(Data!$M$2:$M$1223=$B$4) )*(Data!$F$2:$F$1223&gt;=AU$8) ) )</f>
        <v>N/A</v>
      </c>
      <c r="AV36" s="6" t="str">
        <f t="shared" si="93"/>
        <v>N/A</v>
      </c>
      <c r="AZ36" s="6" t="str">
        <f>IF( SUMPRODUCT( (Data!$A$2:$A$1223=$A36)*(Data!$B$2:$B$1223=$B36)*(Data!$C$2:$C$1223=$B$1)*(Data!$D$2:$D$1223=AZ$7)*( (Data!$M$2:$M$1223=$B$2)+(Data!$M$2:$M$1223=$B$3)+(Data!$M$2:$M$1223=$B$4) )*(Data!$L$2:$L$1223) )=0,"N/A",SUMPRODUCT( (Data!$A$2:$A$1223=$A36)*(Data!$B$2:$B$1223=$B36)*(Data!$C$2:$C$1223=$B$1)*(Data!$D$2:$D$1223=AZ$7)*( (Data!$M$2:$M$1223=$B$2)+(Data!$M$2:$M$1223=$B$3)+(Data!$M$2:$M$1223=$B$4) )*(Data!$L$2:$L$1223&lt;=AZ$8) ) )</f>
        <v>N/A</v>
      </c>
      <c r="BA36" s="6" t="str">
        <f>IF( SUMPRODUCT( (Data!$A$2:$A$1223=$A36)*(Data!$B$2:$B$1223=$B36)*(Data!$C$2:$C$1223=$B$1)*(Data!$D$2:$D$1223=BA$7)*( (Data!$M$2:$M$1223=$B$2)+(Data!$M$2:$M$1223=$B$3)+(Data!$M$2:$M$1223=$B$4) )*(Data!$L$2:$L$1223) )=0,"N/A",SUMPRODUCT( (Data!$A$2:$A$1223=$A36)*(Data!$B$2:$B$1223=$B36)*(Data!$C$2:$C$1223=$B$1)*(Data!$D$2:$D$1223=BA$7)*( (Data!$M$2:$M$1223=$B$2)+(Data!$M$2:$M$1223=$B$3)+(Data!$M$2:$M$1223=$B$4) )*(Data!$L$2:$L$1223&lt;=BA$8) ) )</f>
        <v>N/A</v>
      </c>
      <c r="BB36" s="6" t="str">
        <f>IF( SUMPRODUCT( (Data!$A$2:$A$1223=$A36)*(Data!$B$2:$B$1223=$B36)*(Data!$C$2:$C$1223=$B$1)*(Data!$D$2:$D$1223=BB$7)*( (Data!$M$2:$M$1223=$B$2)+(Data!$M$2:$M$1223=$B$3)+(Data!$M$2:$M$1223=$B$4) )*(Data!$L$2:$L$1223) )=0,"N/A",SUMPRODUCT( (Data!$A$2:$A$1223=$A36)*(Data!$B$2:$B$1223=$B36)*(Data!$C$2:$C$1223=$B$1)*(Data!$D$2:$D$1223=BB$7)*( (Data!$M$2:$M$1223=$B$2)+(Data!$M$2:$M$1223=$B$3)+(Data!$M$2:$M$1223=$B$4) )*(Data!$L$2:$L$1223&lt;=BB$8) ) )</f>
        <v>N/A</v>
      </c>
      <c r="BC36" s="6" t="str">
        <f>IF( SUMPRODUCT( (Data!$A$2:$A$1223=$A36)*(Data!$B$2:$B$1223=$B36)*(Data!$C$2:$C$1223=$B$1)*(Data!$D$2:$D$1223=BC$7)*( (Data!$M$2:$M$1223=$B$2)+(Data!$M$2:$M$1223=$B$3)+(Data!$M$2:$M$1223=$B$4) )*(Data!$L$2:$L$1223) )=0,"N/A",SUMPRODUCT( (Data!$A$2:$A$1223=$A36)*(Data!$B$2:$B$1223=$B36)*(Data!$C$2:$C$1223=$B$1)*(Data!$D$2:$D$1223=BC$7)*( (Data!$M$2:$M$1223=$B$2)+(Data!$M$2:$M$1223=$B$3)+(Data!$M$2:$M$1223=$B$4) )*(Data!$L$2:$L$1223&lt;=BC$8) ) )</f>
        <v>N/A</v>
      </c>
      <c r="BD36" s="6" t="str">
        <f>IF( SUMPRODUCT( (Data!$A$2:$A$1223=$A36)*(Data!$B$2:$B$1223=$B36)*(Data!$C$2:$C$1223=$B$1)*(Data!$D$2:$D$1223=BD$7)*( (Data!$M$2:$M$1223=$B$2)+(Data!$M$2:$M$1223=$B$3)+(Data!$M$2:$M$1223=$B$4) )*(Data!$L$2:$L$1223) )=0,"N/A",SUMPRODUCT( (Data!$A$2:$A$1223=$A36)*(Data!$B$2:$B$1223=$B36)*(Data!$C$2:$C$1223=$B$1)*(Data!$D$2:$D$1223=BD$7)*( (Data!$M$2:$M$1223=$B$2)+(Data!$M$2:$M$1223=$B$3)+(Data!$M$2:$M$1223=$B$4) )*(Data!$L$2:$L$1223&lt;=BD$8) ) )</f>
        <v>N/A</v>
      </c>
      <c r="BE36" s="6" t="str">
        <f>IF( SUMPRODUCT( (Data!$A$2:$A$1223=$A36)*(Data!$B$2:$B$1223=$B36)*(Data!$C$2:$C$1223=$B$1)*(Data!$D$2:$D$1223=BE$7)*( (Data!$M$2:$M$1223=$B$2)+(Data!$M$2:$M$1223=$B$3)+(Data!$M$2:$M$1223=$B$4) )*(Data!$L$2:$L$1223) )=0,"N/A",SUMPRODUCT( (Data!$A$2:$A$1223=$A36)*(Data!$B$2:$B$1223=$B36)*(Data!$C$2:$C$1223=$B$1)*(Data!$D$2:$D$1223=BE$7)*( (Data!$M$2:$M$1223=$B$2)+(Data!$M$2:$M$1223=$B$3)+(Data!$M$2:$M$1223=$B$4) )*(Data!$L$2:$L$1223&lt;=BE$8) ) )</f>
        <v>N/A</v>
      </c>
      <c r="BF36" s="6" t="str">
        <f>IF( SUMPRODUCT( (Data!$A$2:$A$1223=$A36)*(Data!$B$2:$B$1223=$B36)*(Data!$C$2:$C$1223=$B$1)*(Data!$D$2:$D$1223=BF$7)*( (Data!$M$2:$M$1223=$B$2)+(Data!$M$2:$M$1223=$B$3)+(Data!$M$2:$M$1223=$B$4) )*(Data!$L$2:$L$1223) )=0,"N/A",SUMPRODUCT( (Data!$A$2:$A$1223=$A36)*(Data!$B$2:$B$1223=$B36)*(Data!$C$2:$C$1223=$B$1)*(Data!$D$2:$D$1223=BF$7)*( (Data!$M$2:$M$1223=$B$2)+(Data!$M$2:$M$1223=$B$3)+(Data!$M$2:$M$1223=$B$4) )*(Data!$L$2:$L$1223&lt;=BF$8) ) )</f>
        <v>N/A</v>
      </c>
      <c r="BG36" s="6" t="str">
        <f>IF( SUMPRODUCT( (Data!$A$2:$A$1223=$A36)*(Data!$B$2:$B$1223=$B36)*(Data!$C$2:$C$1223=$B$1)*(Data!$D$2:$D$1223=BG$7)*( (Data!$M$2:$M$1223=$B$2)+(Data!$M$2:$M$1223=$B$3)+(Data!$M$2:$M$1223=$B$4) )*(Data!$L$2:$L$1223) )=0,"N/A",SUMPRODUCT( (Data!$A$2:$A$1223=$A36)*(Data!$B$2:$B$1223=$B36)*(Data!$C$2:$C$1223=$B$1)*(Data!$D$2:$D$1223=BG$7)*( (Data!$M$2:$M$1223=$B$2)+(Data!$M$2:$M$1223=$B$3)+(Data!$M$2:$M$1223=$B$4) )*(Data!$L$2:$L$1223&lt;=BG$8) ) )</f>
        <v>N/A</v>
      </c>
      <c r="BH36" s="6" t="str">
        <f t="shared" si="94"/>
        <v>N/A</v>
      </c>
      <c r="BL36" s="6" t="str">
        <f t="shared" si="95"/>
        <v>N/A</v>
      </c>
      <c r="BM36" s="6" t="str">
        <f t="shared" si="42"/>
        <v>N/A</v>
      </c>
      <c r="BN36" s="6" t="str">
        <f t="shared" si="43"/>
        <v>N/A</v>
      </c>
      <c r="BO36" s="6" t="str">
        <f t="shared" si="96"/>
        <v>N/A</v>
      </c>
      <c r="BP36" s="6" t="str">
        <f t="shared" si="97"/>
        <v>N/A</v>
      </c>
      <c r="BQ36" s="6" t="str">
        <f t="shared" si="98"/>
        <v>N/A</v>
      </c>
      <c r="BR36" s="6" t="str">
        <f t="shared" si="98"/>
        <v>N/A</v>
      </c>
      <c r="BS36" s="6" t="str">
        <f t="shared" si="98"/>
        <v>N/A</v>
      </c>
      <c r="BT36" s="6" t="str">
        <f t="shared" si="99"/>
        <v>N/A</v>
      </c>
      <c r="BX36" s="6" t="str">
        <f t="shared" si="100"/>
        <v>N/A</v>
      </c>
      <c r="BY36" s="6" t="str">
        <f t="shared" si="49"/>
        <v>N/A</v>
      </c>
      <c r="BZ36" s="6" t="str">
        <f t="shared" si="50"/>
        <v>N/A</v>
      </c>
      <c r="CA36" s="6" t="str">
        <f t="shared" si="101"/>
        <v>N/A</v>
      </c>
      <c r="CB36" s="6" t="str">
        <f t="shared" si="102"/>
        <v>N/A</v>
      </c>
      <c r="CC36" s="6" t="str">
        <f t="shared" si="103"/>
        <v>N/A</v>
      </c>
      <c r="CD36" s="6" t="str">
        <f t="shared" si="103"/>
        <v>N/A</v>
      </c>
      <c r="CE36" s="6" t="str">
        <f t="shared" si="103"/>
        <v>N/A</v>
      </c>
      <c r="CF36" s="6" t="str">
        <f t="shared" si="104"/>
        <v>N/A</v>
      </c>
    </row>
    <row r="37" spans="1:84" x14ac:dyDescent="0.25">
      <c r="A37" s="24" t="s">
        <v>91</v>
      </c>
      <c r="B37" s="7" t="s">
        <v>73</v>
      </c>
      <c r="C37" s="31"/>
      <c r="D37" s="6" t="str">
        <f>IF( SUMPRODUCT( (Data!$A$2:$A$1223=$A37)*(Data!$B$2:$B$1223=$B37)*(Data!$C$2:$C$1223=$B$1)*(Data!$D$2:$D$1223=D$7)*( (Data!$M$2:$M$1223=$B$2)+(Data!$M$2:$M$1223=$B$3)+(Data!$M$2:$M$1223=$B$4) )*(Data!$E$2:$E$1223) )=0,"N/A",SUMPRODUCT( (Data!$A$2:$A$1223=$A37)*(Data!$B$2:$B$1223=$B37)*(Data!$C$2:$C$1223=$B$1)*(Data!$D$2:$D$1223=D$7)*( (Data!$M$2:$M$1223=$B$2)+(Data!$M$2:$M$1223=$B$3)+(Data!$M$2:$M$1223=$B$4) )*(Data!$E$2:$E$1223&gt;=D$8) ) )</f>
        <v>N/A</v>
      </c>
      <c r="E37" s="6" t="str">
        <f>IF( SUMPRODUCT( (Data!$A$2:$A$1223=$A37)*(Data!$B$2:$B$1223=$B37)*(Data!$C$2:$C$1223=$B$1)*(Data!$D$2:$D$1223=E$7)*( (Data!$M$2:$M$1223=$B$2)+(Data!$M$2:$M$1223=$B$3)+(Data!$M$2:$M$1223=$B$4) )*(Data!$E$2:$E$1223) )=0,"N/A",SUMPRODUCT( (Data!$A$2:$A$1223=$A37)*(Data!$B$2:$B$1223=$B37)*(Data!$C$2:$C$1223=$B$1)*(Data!$D$2:$D$1223=E$7)*( (Data!$M$2:$M$1223=$B$2)+(Data!$M$2:$M$1223=$B$3)+(Data!$M$2:$M$1223=$B$4) )*(Data!$E$2:$E$1223&gt;=E$8) ) )</f>
        <v>N/A</v>
      </c>
      <c r="F37" s="6">
        <f>IF( SUMPRODUCT( (Data!$A$2:$A$1223=$A37)*(Data!$B$2:$B$1223=$B37)*(Data!$C$2:$C$1223=$B$1)*(Data!$D$2:$D$1223=F$7)*( (Data!$M$2:$M$1223=$B$2)+(Data!$M$2:$M$1223=$B$3)+(Data!$M$2:$M$1223=$B$4) )*(Data!$E$2:$E$1223) )=0,"N/A",SUMPRODUCT( (Data!$A$2:$A$1223=$A37)*(Data!$B$2:$B$1223=$B37)*(Data!$C$2:$C$1223=$B$1)*(Data!$D$2:$D$1223=F$7)*( (Data!$M$2:$M$1223=$B$2)+(Data!$M$2:$M$1223=$B$3)+(Data!$M$2:$M$1223=$B$4) )*(Data!$E$2:$E$1223&gt;=F$8) ) )</f>
        <v>0</v>
      </c>
      <c r="G37" s="6" t="str">
        <f>IF( SUMPRODUCT( (Data!$A$2:$A$1223=$A37)*(Data!$B$2:$B$1223=$B37)*(Data!$C$2:$C$1223=$B$1)*(Data!$D$2:$D$1223=G$7)*( (Data!$M$2:$M$1223=$B$2)+(Data!$M$2:$M$1223=$B$3)+(Data!$M$2:$M$1223=$B$4) )*(Data!$E$2:$E$1223) )=0,"N/A",SUMPRODUCT( (Data!$A$2:$A$1223=$A37)*(Data!$B$2:$B$1223=$B37)*(Data!$C$2:$C$1223=$B$1)*(Data!$D$2:$D$1223=G$7)*( (Data!$M$2:$M$1223=$B$2)+(Data!$M$2:$M$1223=$B$3)+(Data!$M$2:$M$1223=$B$4) )*(Data!$E$2:$E$1223&gt;=G$8) ) )</f>
        <v>N/A</v>
      </c>
      <c r="H37" s="6" t="str">
        <f>IF( SUMPRODUCT( (Data!$A$2:$A$1223=$A37)*(Data!$B$2:$B$1223=$B37)*(Data!$C$2:$C$1223=$B$1)*(Data!$D$2:$D$1223=H$7)*( (Data!$M$2:$M$1223=$B$2)+(Data!$M$2:$M$1223=$B$3)+(Data!$M$2:$M$1223=$B$4) )*(Data!$E$2:$E$1223) )=0,"N/A",SUMPRODUCT( (Data!$A$2:$A$1223=$A37)*(Data!$B$2:$B$1223=$B37)*(Data!$C$2:$C$1223=$B$1)*(Data!$D$2:$D$1223=H$7)*( (Data!$M$2:$M$1223=$B$2)+(Data!$M$2:$M$1223=$B$3)+(Data!$M$2:$M$1223=$B$4) )*(Data!$E$2:$E$1223&gt;=H$8) ) )</f>
        <v>N/A</v>
      </c>
      <c r="I37" s="6">
        <f>IF( SUMPRODUCT( (Data!$A$2:$A$1223=$A37)*(Data!$B$2:$B$1223=$B37)*(Data!$C$2:$C$1223=$B$1)*(Data!$D$2:$D$1223=I$7)*( (Data!$M$2:$M$1223=$B$2)+(Data!$M$2:$M$1223=$B$3)+(Data!$M$2:$M$1223=$B$4) )*(Data!$E$2:$E$1223) )=0,"N/A",SUMPRODUCT( (Data!$A$2:$A$1223=$A37)*(Data!$B$2:$B$1223=$B37)*(Data!$C$2:$C$1223=$B$1)*(Data!$D$2:$D$1223=I$7)*( (Data!$M$2:$M$1223=$B$2)+(Data!$M$2:$M$1223=$B$3)+(Data!$M$2:$M$1223=$B$4) )*(Data!$E$2:$E$1223&gt;=I$8) ) )</f>
        <v>0</v>
      </c>
      <c r="J37" s="6" t="str">
        <f>IF( SUMPRODUCT( (Data!$A$2:$A$1223=$A37)*(Data!$B$2:$B$1223=$B37)*(Data!$C$2:$C$1223=$B$1)*(Data!$D$2:$D$1223=J$7)*( (Data!$M$2:$M$1223=$B$2)+(Data!$M$2:$M$1223=$B$3)+(Data!$M$2:$M$1223=$B$4) )*(Data!$E$2:$E$1223) )=0,"N/A",SUMPRODUCT( (Data!$A$2:$A$1223=$A37)*(Data!$B$2:$B$1223=$B37)*(Data!$C$2:$C$1223=$B$1)*(Data!$D$2:$D$1223=J$7)*( (Data!$M$2:$M$1223=$B$2)+(Data!$M$2:$M$1223=$B$3)+(Data!$M$2:$M$1223=$B$4) )*(Data!$E$2:$E$1223&gt;=J$8) ) )</f>
        <v>N/A</v>
      </c>
      <c r="K37" s="6">
        <f>IF( SUMPRODUCT( (Data!$A$2:$A$1223=$A37)*(Data!$B$2:$B$1223=$B37)*(Data!$C$2:$C$1223=$B$1)*(Data!$D$2:$D$1223=K$7)*( (Data!$M$2:$M$1223=$B$2)+(Data!$M$2:$M$1223=$B$3)+(Data!$M$2:$M$1223=$B$4) )*(Data!$E$2:$E$1223) )=0,"N/A",SUMPRODUCT( (Data!$A$2:$A$1223=$A37)*(Data!$B$2:$B$1223=$B37)*(Data!$C$2:$C$1223=$B$1)*(Data!$D$2:$D$1223=K$7)*( (Data!$M$2:$M$1223=$B$2)+(Data!$M$2:$M$1223=$B$3)+(Data!$M$2:$M$1223=$B$4) )*(Data!$E$2:$E$1223&gt;=K$8) ) )</f>
        <v>1</v>
      </c>
      <c r="L37" s="6">
        <f t="shared" si="105"/>
        <v>0</v>
      </c>
      <c r="P37" s="6" t="str">
        <f>IF( SUMPRODUCT( (Data!$A$2:$A$1223=$A37)*(Data!$B$2:$B$1223=$B37)*(Data!$C$2:$C$1223=$B$1)*(Data!$D$2:$D$1223=P$7)*( (Data!$M$2:$M$1223=$B$2)+(Data!$M$2:$M$1223=$B$3)+(Data!$M$2:$M$1223=$B$4) )*(Data!$K$2:$K$1223) )=0,"N/A",SUMPRODUCT( (Data!$A$2:$A$1223=$A37)*(Data!$B$2:$B$1223=$B37)*(Data!$C$2:$C$1223=$B$1)*(Data!$D$2:$D$1223=P$7)*( (Data!$M$2:$M$1223=$B$2)+(Data!$M$2:$M$1223=$B$3)+(Data!$M$2:$M$1223=$B$4) )*(Data!$K$2:$K$1223&lt;=P$8) ) )</f>
        <v>N/A</v>
      </c>
      <c r="Q37" s="6" t="str">
        <f>IF( SUMPRODUCT( (Data!$A$2:$A$1223=$A37)*(Data!$B$2:$B$1223=$B37)*(Data!$C$2:$C$1223=$B$1)*(Data!$D$2:$D$1223=Q$7)*( (Data!$M$2:$M$1223=$B$2)+(Data!$M$2:$M$1223=$B$3)+(Data!$M$2:$M$1223=$B$4) )*(Data!$K$2:$K$1223) )=0,"N/A",SUMPRODUCT( (Data!$A$2:$A$1223=$A37)*(Data!$B$2:$B$1223=$B37)*(Data!$C$2:$C$1223=$B$1)*(Data!$D$2:$D$1223=Q$7)*( (Data!$M$2:$M$1223=$B$2)+(Data!$M$2:$M$1223=$B$3)+(Data!$M$2:$M$1223=$B$4) )*(Data!$K$2:$K$1223&lt;=Q$8) ) )</f>
        <v>N/A</v>
      </c>
      <c r="R37" s="6">
        <f>IF( SUMPRODUCT( (Data!$A$2:$A$1223=$A37)*(Data!$B$2:$B$1223=$B37)*(Data!$C$2:$C$1223=$B$1)*(Data!$D$2:$D$1223=R$7)*( (Data!$M$2:$M$1223=$B$2)+(Data!$M$2:$M$1223=$B$3)+(Data!$M$2:$M$1223=$B$4) )*(Data!$K$2:$K$1223) )=0,"N/A",SUMPRODUCT( (Data!$A$2:$A$1223=$A37)*(Data!$B$2:$B$1223=$B37)*(Data!$C$2:$C$1223=$B$1)*(Data!$D$2:$D$1223=R$7)*( (Data!$M$2:$M$1223=$B$2)+(Data!$M$2:$M$1223=$B$3)+(Data!$M$2:$M$1223=$B$4) )*(Data!$K$2:$K$1223&lt;=R$8) ) )</f>
        <v>0</v>
      </c>
      <c r="S37" s="6" t="str">
        <f>IF( SUMPRODUCT( (Data!$A$2:$A$1223=$A37)*(Data!$B$2:$B$1223=$B37)*(Data!$C$2:$C$1223=$B$1)*(Data!$D$2:$D$1223=S$7)*( (Data!$M$2:$M$1223=$B$2)+(Data!$M$2:$M$1223=$B$3)+(Data!$M$2:$M$1223=$B$4) )*(Data!$K$2:$K$1223) )=0,"N/A",SUMPRODUCT( (Data!$A$2:$A$1223=$A37)*(Data!$B$2:$B$1223=$B37)*(Data!$C$2:$C$1223=$B$1)*(Data!$D$2:$D$1223=S$7)*( (Data!$M$2:$M$1223=$B$2)+(Data!$M$2:$M$1223=$B$3)+(Data!$M$2:$M$1223=$B$4) )*(Data!$K$2:$K$1223&lt;=S$8) ) )</f>
        <v>N/A</v>
      </c>
      <c r="T37" s="6" t="str">
        <f>IF( SUMPRODUCT( (Data!$A$2:$A$1223=$A37)*(Data!$B$2:$B$1223=$B37)*(Data!$C$2:$C$1223=$B$1)*(Data!$D$2:$D$1223=T$7)*( (Data!$M$2:$M$1223=$B$2)+(Data!$M$2:$M$1223=$B$3)+(Data!$M$2:$M$1223=$B$4) )*(Data!$K$2:$K$1223) )=0,"N/A",SUMPRODUCT( (Data!$A$2:$A$1223=$A37)*(Data!$B$2:$B$1223=$B37)*(Data!$C$2:$C$1223=$B$1)*(Data!$D$2:$D$1223=T$7)*( (Data!$M$2:$M$1223=$B$2)+(Data!$M$2:$M$1223=$B$3)+(Data!$M$2:$M$1223=$B$4) )*(Data!$K$2:$K$1223&lt;=T$8) ) )</f>
        <v>N/A</v>
      </c>
      <c r="U37" s="6">
        <f>IF( SUMPRODUCT( (Data!$A$2:$A$1223=$A37)*(Data!$B$2:$B$1223=$B37)*(Data!$C$2:$C$1223=$B$1)*(Data!$D$2:$D$1223=U$7)*( (Data!$M$2:$M$1223=$B$2)+(Data!$M$2:$M$1223=$B$3)+(Data!$M$2:$M$1223=$B$4) )*(Data!$K$2:$K$1223) )=0,"N/A",SUMPRODUCT( (Data!$A$2:$A$1223=$A37)*(Data!$B$2:$B$1223=$B37)*(Data!$C$2:$C$1223=$B$1)*(Data!$D$2:$D$1223=U$7)*( (Data!$M$2:$M$1223=$B$2)+(Data!$M$2:$M$1223=$B$3)+(Data!$M$2:$M$1223=$B$4) )*(Data!$K$2:$K$1223&lt;=U$8) ) )</f>
        <v>0</v>
      </c>
      <c r="V37" s="6" t="str">
        <f>IF( SUMPRODUCT( (Data!$A$2:$A$1223=$A37)*(Data!$B$2:$B$1223=$B37)*(Data!$C$2:$C$1223=$B$1)*(Data!$D$2:$D$1223=V$7)*( (Data!$M$2:$M$1223=$B$2)+(Data!$M$2:$M$1223=$B$3)+(Data!$M$2:$M$1223=$B$4) )*(Data!$K$2:$K$1223) )=0,"N/A",SUMPRODUCT( (Data!$A$2:$A$1223=$A37)*(Data!$B$2:$B$1223=$B37)*(Data!$C$2:$C$1223=$B$1)*(Data!$D$2:$D$1223=V$7)*( (Data!$M$2:$M$1223=$B$2)+(Data!$M$2:$M$1223=$B$3)+(Data!$M$2:$M$1223=$B$4) )*(Data!$K$2:$K$1223&lt;=V$8) ) )</f>
        <v>N/A</v>
      </c>
      <c r="W37" s="6">
        <f>IF( SUMPRODUCT( (Data!$A$2:$A$1223=$A37)*(Data!$B$2:$B$1223=$B37)*(Data!$C$2:$C$1223=$B$1)*(Data!$D$2:$D$1223=W$7)*( (Data!$M$2:$M$1223=$B$2)+(Data!$M$2:$M$1223=$B$3)+(Data!$M$2:$M$1223=$B$4) )*(Data!$K$2:$K$1223) )=0,"N/A",SUMPRODUCT( (Data!$A$2:$A$1223=$A37)*(Data!$B$2:$B$1223=$B37)*(Data!$C$2:$C$1223=$B$1)*(Data!$D$2:$D$1223=W$7)*( (Data!$M$2:$M$1223=$B$2)+(Data!$M$2:$M$1223=$B$3)+(Data!$M$2:$M$1223=$B$4) )*(Data!$K$2:$K$1223&lt;=W$8) ) )</f>
        <v>1</v>
      </c>
      <c r="X37" s="6">
        <f t="shared" si="87"/>
        <v>0</v>
      </c>
      <c r="AB37" s="6" t="str">
        <f t="shared" si="88"/>
        <v>N/A</v>
      </c>
      <c r="AC37" s="6" t="str">
        <f t="shared" si="33"/>
        <v>N/A</v>
      </c>
      <c r="AD37" s="6">
        <f t="shared" si="34"/>
        <v>0</v>
      </c>
      <c r="AE37" s="6" t="str">
        <f t="shared" si="89"/>
        <v>N/A</v>
      </c>
      <c r="AF37" s="6" t="str">
        <f t="shared" si="90"/>
        <v>N/A</v>
      </c>
      <c r="AG37" s="6">
        <f t="shared" si="91"/>
        <v>0</v>
      </c>
      <c r="AH37" s="6" t="str">
        <f t="shared" si="91"/>
        <v>N/A</v>
      </c>
      <c r="AI37" s="6">
        <f t="shared" si="91"/>
        <v>1</v>
      </c>
      <c r="AJ37" s="6">
        <f t="shared" si="92"/>
        <v>0</v>
      </c>
      <c r="AN37" s="6" t="str">
        <f>IF( SUMPRODUCT( (Data!$A$2:$A$1223=$A37)*(Data!$B$2:$B$1223=$B37)*(Data!$C$2:$C$1223=$B$1)*(Data!$D$2:$D$1223=AN$7)*( (Data!$M$2:$M$1223=$B$2)+(Data!$M$2:$M$1223=$B$3)+(Data!$M$2:$M$1223=$B$4) )*(Data!$F$2:$F$1223) )=0,"N/A",SUMPRODUCT( (Data!$A$2:$A$1223=$A37)*(Data!$B$2:$B$1223=$B37)*(Data!$C$2:$C$1223=$B$1)*(Data!$D$2:$D$1223=AN$7)*( (Data!$M$2:$M$1223=$B$2)+(Data!$M$2:$M$1223=$B$3)+(Data!$M$2:$M$1223=$B$4) )*(Data!$F$2:$F$1223&gt;=AN$8) ) )</f>
        <v>N/A</v>
      </c>
      <c r="AO37" s="6" t="str">
        <f>IF( SUMPRODUCT( (Data!$A$2:$A$1223=$A37)*(Data!$B$2:$B$1223=$B37)*(Data!$C$2:$C$1223=$B$1)*(Data!$D$2:$D$1223=AO$7)*( (Data!$M$2:$M$1223=$B$2)+(Data!$M$2:$M$1223=$B$3)+(Data!$M$2:$M$1223=$B$4) )*(Data!$F$2:$F$1223) )=0,"N/A",SUMPRODUCT( (Data!$A$2:$A$1223=$A37)*(Data!$B$2:$B$1223=$B37)*(Data!$C$2:$C$1223=$B$1)*(Data!$D$2:$D$1223=AO$7)*( (Data!$M$2:$M$1223=$B$2)+(Data!$M$2:$M$1223=$B$3)+(Data!$M$2:$M$1223=$B$4) )*(Data!$F$2:$F$1223&gt;=AO$8) ) )</f>
        <v>N/A</v>
      </c>
      <c r="AP37" s="6" t="str">
        <f>IF( SUMPRODUCT( (Data!$A$2:$A$1223=$A37)*(Data!$B$2:$B$1223=$B37)*(Data!$C$2:$C$1223=$B$1)*(Data!$D$2:$D$1223=AP$7)*( (Data!$M$2:$M$1223=$B$2)+(Data!$M$2:$M$1223=$B$3)+(Data!$M$2:$M$1223=$B$4) )*(Data!$F$2:$F$1223) )=0,"N/A",SUMPRODUCT( (Data!$A$2:$A$1223=$A37)*(Data!$B$2:$B$1223=$B37)*(Data!$C$2:$C$1223=$B$1)*(Data!$D$2:$D$1223=AP$7)*( (Data!$M$2:$M$1223=$B$2)+(Data!$M$2:$M$1223=$B$3)+(Data!$M$2:$M$1223=$B$4) )*(Data!$F$2:$F$1223&gt;=AP$8) ) )</f>
        <v>N/A</v>
      </c>
      <c r="AQ37" s="6" t="str">
        <f>IF( SUMPRODUCT( (Data!$A$2:$A$1223=$A37)*(Data!$B$2:$B$1223=$B37)*(Data!$C$2:$C$1223=$B$1)*(Data!$D$2:$D$1223=AQ$7)*( (Data!$M$2:$M$1223=$B$2)+(Data!$M$2:$M$1223=$B$3)+(Data!$M$2:$M$1223=$B$4) )*(Data!$F$2:$F$1223) )=0,"N/A",SUMPRODUCT( (Data!$A$2:$A$1223=$A37)*(Data!$B$2:$B$1223=$B37)*(Data!$C$2:$C$1223=$B$1)*(Data!$D$2:$D$1223=AQ$7)*( (Data!$M$2:$M$1223=$B$2)+(Data!$M$2:$M$1223=$B$3)+(Data!$M$2:$M$1223=$B$4) )*(Data!$F$2:$F$1223&gt;=AQ$8) ) )</f>
        <v>N/A</v>
      </c>
      <c r="AR37" s="6" t="str">
        <f>IF( SUMPRODUCT( (Data!$A$2:$A$1223=$A37)*(Data!$B$2:$B$1223=$B37)*(Data!$C$2:$C$1223=$B$1)*(Data!$D$2:$D$1223=AR$7)*( (Data!$M$2:$M$1223=$B$2)+(Data!$M$2:$M$1223=$B$3)+(Data!$M$2:$M$1223=$B$4) )*(Data!$F$2:$F$1223) )=0,"N/A",SUMPRODUCT( (Data!$A$2:$A$1223=$A37)*(Data!$B$2:$B$1223=$B37)*(Data!$C$2:$C$1223=$B$1)*(Data!$D$2:$D$1223=AR$7)*( (Data!$M$2:$M$1223=$B$2)+(Data!$M$2:$M$1223=$B$3)+(Data!$M$2:$M$1223=$B$4) )*(Data!$F$2:$F$1223&gt;=AR$8) ) )</f>
        <v>N/A</v>
      </c>
      <c r="AS37" s="6" t="str">
        <f>IF( SUMPRODUCT( (Data!$A$2:$A$1223=$A37)*(Data!$B$2:$B$1223=$B37)*(Data!$C$2:$C$1223=$B$1)*(Data!$D$2:$D$1223=AS$7)*( (Data!$M$2:$M$1223=$B$2)+(Data!$M$2:$M$1223=$B$3)+(Data!$M$2:$M$1223=$B$4) )*(Data!$F$2:$F$1223) )=0,"N/A",SUMPRODUCT( (Data!$A$2:$A$1223=$A37)*(Data!$B$2:$B$1223=$B37)*(Data!$C$2:$C$1223=$B$1)*(Data!$D$2:$D$1223=AS$7)*( (Data!$M$2:$M$1223=$B$2)+(Data!$M$2:$M$1223=$B$3)+(Data!$M$2:$M$1223=$B$4) )*(Data!$F$2:$F$1223&gt;=AS$8) ) )</f>
        <v>N/A</v>
      </c>
      <c r="AT37" s="6" t="str">
        <f>IF( SUMPRODUCT( (Data!$A$2:$A$1223=$A37)*(Data!$B$2:$B$1223=$B37)*(Data!$C$2:$C$1223=$B$1)*(Data!$D$2:$D$1223=AT$7)*( (Data!$M$2:$M$1223=$B$2)+(Data!$M$2:$M$1223=$B$3)+(Data!$M$2:$M$1223=$B$4) )*(Data!$F$2:$F$1223) )=0,"N/A",SUMPRODUCT( (Data!$A$2:$A$1223=$A37)*(Data!$B$2:$B$1223=$B37)*(Data!$C$2:$C$1223=$B$1)*(Data!$D$2:$D$1223=AT$7)*( (Data!$M$2:$M$1223=$B$2)+(Data!$M$2:$M$1223=$B$3)+(Data!$M$2:$M$1223=$B$4) )*(Data!$F$2:$F$1223&gt;=AT$8) ) )</f>
        <v>N/A</v>
      </c>
      <c r="AU37" s="6" t="str">
        <f>IF( SUMPRODUCT( (Data!$A$2:$A$1223=$A37)*(Data!$B$2:$B$1223=$B37)*(Data!$C$2:$C$1223=$B$1)*(Data!$D$2:$D$1223=AU$7)*( (Data!$M$2:$M$1223=$B$2)+(Data!$M$2:$M$1223=$B$3)+(Data!$M$2:$M$1223=$B$4) )*(Data!$F$2:$F$1223) )=0,"N/A",SUMPRODUCT( (Data!$A$2:$A$1223=$A37)*(Data!$B$2:$B$1223=$B37)*(Data!$C$2:$C$1223=$B$1)*(Data!$D$2:$D$1223=AU$7)*( (Data!$M$2:$M$1223=$B$2)+(Data!$M$2:$M$1223=$B$3)+(Data!$M$2:$M$1223=$B$4) )*(Data!$F$2:$F$1223&gt;=AU$8) ) )</f>
        <v>N/A</v>
      </c>
      <c r="AV37" s="6" t="str">
        <f t="shared" si="93"/>
        <v>N/A</v>
      </c>
      <c r="AZ37" s="6" t="str">
        <f>IF( SUMPRODUCT( (Data!$A$2:$A$1223=$A37)*(Data!$B$2:$B$1223=$B37)*(Data!$C$2:$C$1223=$B$1)*(Data!$D$2:$D$1223=AZ$7)*( (Data!$M$2:$M$1223=$B$2)+(Data!$M$2:$M$1223=$B$3)+(Data!$M$2:$M$1223=$B$4) )*(Data!$L$2:$L$1223) )=0,"N/A",SUMPRODUCT( (Data!$A$2:$A$1223=$A37)*(Data!$B$2:$B$1223=$B37)*(Data!$C$2:$C$1223=$B$1)*(Data!$D$2:$D$1223=AZ$7)*( (Data!$M$2:$M$1223=$B$2)+(Data!$M$2:$M$1223=$B$3)+(Data!$M$2:$M$1223=$B$4) )*(Data!$L$2:$L$1223&lt;=AZ$8) ) )</f>
        <v>N/A</v>
      </c>
      <c r="BA37" s="6" t="str">
        <f>IF( SUMPRODUCT( (Data!$A$2:$A$1223=$A37)*(Data!$B$2:$B$1223=$B37)*(Data!$C$2:$C$1223=$B$1)*(Data!$D$2:$D$1223=BA$7)*( (Data!$M$2:$M$1223=$B$2)+(Data!$M$2:$M$1223=$B$3)+(Data!$M$2:$M$1223=$B$4) )*(Data!$L$2:$L$1223) )=0,"N/A",SUMPRODUCT( (Data!$A$2:$A$1223=$A37)*(Data!$B$2:$B$1223=$B37)*(Data!$C$2:$C$1223=$B$1)*(Data!$D$2:$D$1223=BA$7)*( (Data!$M$2:$M$1223=$B$2)+(Data!$M$2:$M$1223=$B$3)+(Data!$M$2:$M$1223=$B$4) )*(Data!$L$2:$L$1223&lt;=BA$8) ) )</f>
        <v>N/A</v>
      </c>
      <c r="BB37" s="6" t="str">
        <f>IF( SUMPRODUCT( (Data!$A$2:$A$1223=$A37)*(Data!$B$2:$B$1223=$B37)*(Data!$C$2:$C$1223=$B$1)*(Data!$D$2:$D$1223=BB$7)*( (Data!$M$2:$M$1223=$B$2)+(Data!$M$2:$M$1223=$B$3)+(Data!$M$2:$M$1223=$B$4) )*(Data!$L$2:$L$1223) )=0,"N/A",SUMPRODUCT( (Data!$A$2:$A$1223=$A37)*(Data!$B$2:$B$1223=$B37)*(Data!$C$2:$C$1223=$B$1)*(Data!$D$2:$D$1223=BB$7)*( (Data!$M$2:$M$1223=$B$2)+(Data!$M$2:$M$1223=$B$3)+(Data!$M$2:$M$1223=$B$4) )*(Data!$L$2:$L$1223&lt;=BB$8) ) )</f>
        <v>N/A</v>
      </c>
      <c r="BC37" s="6" t="str">
        <f>IF( SUMPRODUCT( (Data!$A$2:$A$1223=$A37)*(Data!$B$2:$B$1223=$B37)*(Data!$C$2:$C$1223=$B$1)*(Data!$D$2:$D$1223=BC$7)*( (Data!$M$2:$M$1223=$B$2)+(Data!$M$2:$M$1223=$B$3)+(Data!$M$2:$M$1223=$B$4) )*(Data!$L$2:$L$1223) )=0,"N/A",SUMPRODUCT( (Data!$A$2:$A$1223=$A37)*(Data!$B$2:$B$1223=$B37)*(Data!$C$2:$C$1223=$B$1)*(Data!$D$2:$D$1223=BC$7)*( (Data!$M$2:$M$1223=$B$2)+(Data!$M$2:$M$1223=$B$3)+(Data!$M$2:$M$1223=$B$4) )*(Data!$L$2:$L$1223&lt;=BC$8) ) )</f>
        <v>N/A</v>
      </c>
      <c r="BD37" s="6" t="str">
        <f>IF( SUMPRODUCT( (Data!$A$2:$A$1223=$A37)*(Data!$B$2:$B$1223=$B37)*(Data!$C$2:$C$1223=$B$1)*(Data!$D$2:$D$1223=BD$7)*( (Data!$M$2:$M$1223=$B$2)+(Data!$M$2:$M$1223=$B$3)+(Data!$M$2:$M$1223=$B$4) )*(Data!$L$2:$L$1223) )=0,"N/A",SUMPRODUCT( (Data!$A$2:$A$1223=$A37)*(Data!$B$2:$B$1223=$B37)*(Data!$C$2:$C$1223=$B$1)*(Data!$D$2:$D$1223=BD$7)*( (Data!$M$2:$M$1223=$B$2)+(Data!$M$2:$M$1223=$B$3)+(Data!$M$2:$M$1223=$B$4) )*(Data!$L$2:$L$1223&lt;=BD$8) ) )</f>
        <v>N/A</v>
      </c>
      <c r="BE37" s="6" t="str">
        <f>IF( SUMPRODUCT( (Data!$A$2:$A$1223=$A37)*(Data!$B$2:$B$1223=$B37)*(Data!$C$2:$C$1223=$B$1)*(Data!$D$2:$D$1223=BE$7)*( (Data!$M$2:$M$1223=$B$2)+(Data!$M$2:$M$1223=$B$3)+(Data!$M$2:$M$1223=$B$4) )*(Data!$L$2:$L$1223) )=0,"N/A",SUMPRODUCT( (Data!$A$2:$A$1223=$A37)*(Data!$B$2:$B$1223=$B37)*(Data!$C$2:$C$1223=$B$1)*(Data!$D$2:$D$1223=BE$7)*( (Data!$M$2:$M$1223=$B$2)+(Data!$M$2:$M$1223=$B$3)+(Data!$M$2:$M$1223=$B$4) )*(Data!$L$2:$L$1223&lt;=BE$8) ) )</f>
        <v>N/A</v>
      </c>
      <c r="BF37" s="6" t="str">
        <f>IF( SUMPRODUCT( (Data!$A$2:$A$1223=$A37)*(Data!$B$2:$B$1223=$B37)*(Data!$C$2:$C$1223=$B$1)*(Data!$D$2:$D$1223=BF$7)*( (Data!$M$2:$M$1223=$B$2)+(Data!$M$2:$M$1223=$B$3)+(Data!$M$2:$M$1223=$B$4) )*(Data!$L$2:$L$1223) )=0,"N/A",SUMPRODUCT( (Data!$A$2:$A$1223=$A37)*(Data!$B$2:$B$1223=$B37)*(Data!$C$2:$C$1223=$B$1)*(Data!$D$2:$D$1223=BF$7)*( (Data!$M$2:$M$1223=$B$2)+(Data!$M$2:$M$1223=$B$3)+(Data!$M$2:$M$1223=$B$4) )*(Data!$L$2:$L$1223&lt;=BF$8) ) )</f>
        <v>N/A</v>
      </c>
      <c r="BG37" s="6" t="str">
        <f>IF( SUMPRODUCT( (Data!$A$2:$A$1223=$A37)*(Data!$B$2:$B$1223=$B37)*(Data!$C$2:$C$1223=$B$1)*(Data!$D$2:$D$1223=BG$7)*( (Data!$M$2:$M$1223=$B$2)+(Data!$M$2:$M$1223=$B$3)+(Data!$M$2:$M$1223=$B$4) )*(Data!$L$2:$L$1223) )=0,"N/A",SUMPRODUCT( (Data!$A$2:$A$1223=$A37)*(Data!$B$2:$B$1223=$B37)*(Data!$C$2:$C$1223=$B$1)*(Data!$D$2:$D$1223=BG$7)*( (Data!$M$2:$M$1223=$B$2)+(Data!$M$2:$M$1223=$B$3)+(Data!$M$2:$M$1223=$B$4) )*(Data!$L$2:$L$1223&lt;=BG$8) ) )</f>
        <v>N/A</v>
      </c>
      <c r="BH37" s="6" t="str">
        <f t="shared" si="94"/>
        <v>N/A</v>
      </c>
      <c r="BL37" s="6" t="str">
        <f t="shared" si="95"/>
        <v>N/A</v>
      </c>
      <c r="BM37" s="6" t="str">
        <f t="shared" si="42"/>
        <v>N/A</v>
      </c>
      <c r="BN37" s="6" t="str">
        <f t="shared" si="43"/>
        <v>N/A</v>
      </c>
      <c r="BO37" s="6" t="str">
        <f t="shared" si="96"/>
        <v>N/A</v>
      </c>
      <c r="BP37" s="6" t="str">
        <f t="shared" si="97"/>
        <v>N/A</v>
      </c>
      <c r="BQ37" s="6" t="str">
        <f t="shared" si="98"/>
        <v>N/A</v>
      </c>
      <c r="BR37" s="6" t="str">
        <f t="shared" si="98"/>
        <v>N/A</v>
      </c>
      <c r="BS37" s="6" t="str">
        <f t="shared" si="98"/>
        <v>N/A</v>
      </c>
      <c r="BT37" s="6" t="str">
        <f t="shared" si="99"/>
        <v>N/A</v>
      </c>
      <c r="BX37" s="6" t="str">
        <f t="shared" si="100"/>
        <v>N/A</v>
      </c>
      <c r="BY37" s="6" t="str">
        <f t="shared" si="49"/>
        <v>N/A</v>
      </c>
      <c r="BZ37" s="6" t="str">
        <f t="shared" si="50"/>
        <v>N/A</v>
      </c>
      <c r="CA37" s="6" t="str">
        <f t="shared" si="101"/>
        <v>N/A</v>
      </c>
      <c r="CB37" s="6" t="str">
        <f t="shared" si="102"/>
        <v>N/A</v>
      </c>
      <c r="CC37" s="6" t="str">
        <f t="shared" si="103"/>
        <v>N/A</v>
      </c>
      <c r="CD37" s="6" t="str">
        <f t="shared" si="103"/>
        <v>N/A</v>
      </c>
      <c r="CE37" s="6" t="str">
        <f t="shared" si="103"/>
        <v>N/A</v>
      </c>
      <c r="CF37" s="6" t="str">
        <f t="shared" si="104"/>
        <v>N/A</v>
      </c>
    </row>
    <row r="38" spans="1:84" x14ac:dyDescent="0.25">
      <c r="A38" s="24" t="s">
        <v>92</v>
      </c>
      <c r="B38" s="7" t="s">
        <v>73</v>
      </c>
      <c r="C38" s="31"/>
      <c r="D38" s="6" t="str">
        <f>IF( SUMPRODUCT( (Data!$A$2:$A$1223=$A38)*(Data!$B$2:$B$1223=$B38)*(Data!$C$2:$C$1223=$B$1)*(Data!$D$2:$D$1223=D$7)*( (Data!$M$2:$M$1223=$B$2)+(Data!$M$2:$M$1223=$B$3)+(Data!$M$2:$M$1223=$B$4) )*(Data!$E$2:$E$1223) )=0,"N/A",SUMPRODUCT( (Data!$A$2:$A$1223=$A38)*(Data!$B$2:$B$1223=$B38)*(Data!$C$2:$C$1223=$B$1)*(Data!$D$2:$D$1223=D$7)*( (Data!$M$2:$M$1223=$B$2)+(Data!$M$2:$M$1223=$B$3)+(Data!$M$2:$M$1223=$B$4) )*(Data!$E$2:$E$1223&gt;=D$8) ) )</f>
        <v>N/A</v>
      </c>
      <c r="E38" s="6" t="str">
        <f>IF( SUMPRODUCT( (Data!$A$2:$A$1223=$A38)*(Data!$B$2:$B$1223=$B38)*(Data!$C$2:$C$1223=$B$1)*(Data!$D$2:$D$1223=E$7)*( (Data!$M$2:$M$1223=$B$2)+(Data!$M$2:$M$1223=$B$3)+(Data!$M$2:$M$1223=$B$4) )*(Data!$E$2:$E$1223) )=0,"N/A",SUMPRODUCT( (Data!$A$2:$A$1223=$A38)*(Data!$B$2:$B$1223=$B38)*(Data!$C$2:$C$1223=$B$1)*(Data!$D$2:$D$1223=E$7)*( (Data!$M$2:$M$1223=$B$2)+(Data!$M$2:$M$1223=$B$3)+(Data!$M$2:$M$1223=$B$4) )*(Data!$E$2:$E$1223&gt;=E$8) ) )</f>
        <v>N/A</v>
      </c>
      <c r="F38" s="6">
        <f>IF( SUMPRODUCT( (Data!$A$2:$A$1223=$A38)*(Data!$B$2:$B$1223=$B38)*(Data!$C$2:$C$1223=$B$1)*(Data!$D$2:$D$1223=F$7)*( (Data!$M$2:$M$1223=$B$2)+(Data!$M$2:$M$1223=$B$3)+(Data!$M$2:$M$1223=$B$4) )*(Data!$E$2:$E$1223) )=0,"N/A",SUMPRODUCT( (Data!$A$2:$A$1223=$A38)*(Data!$B$2:$B$1223=$B38)*(Data!$C$2:$C$1223=$B$1)*(Data!$D$2:$D$1223=F$7)*( (Data!$M$2:$M$1223=$B$2)+(Data!$M$2:$M$1223=$B$3)+(Data!$M$2:$M$1223=$B$4) )*(Data!$E$2:$E$1223&gt;=F$8) ) )</f>
        <v>1</v>
      </c>
      <c r="G38" s="6" t="str">
        <f>IF( SUMPRODUCT( (Data!$A$2:$A$1223=$A38)*(Data!$B$2:$B$1223=$B38)*(Data!$C$2:$C$1223=$B$1)*(Data!$D$2:$D$1223=G$7)*( (Data!$M$2:$M$1223=$B$2)+(Data!$M$2:$M$1223=$B$3)+(Data!$M$2:$M$1223=$B$4) )*(Data!$E$2:$E$1223) )=0,"N/A",SUMPRODUCT( (Data!$A$2:$A$1223=$A38)*(Data!$B$2:$B$1223=$B38)*(Data!$C$2:$C$1223=$B$1)*(Data!$D$2:$D$1223=G$7)*( (Data!$M$2:$M$1223=$B$2)+(Data!$M$2:$M$1223=$B$3)+(Data!$M$2:$M$1223=$B$4) )*(Data!$E$2:$E$1223&gt;=G$8) ) )</f>
        <v>N/A</v>
      </c>
      <c r="H38" s="6" t="str">
        <f>IF( SUMPRODUCT( (Data!$A$2:$A$1223=$A38)*(Data!$B$2:$B$1223=$B38)*(Data!$C$2:$C$1223=$B$1)*(Data!$D$2:$D$1223=H$7)*( (Data!$M$2:$M$1223=$B$2)+(Data!$M$2:$M$1223=$B$3)+(Data!$M$2:$M$1223=$B$4) )*(Data!$E$2:$E$1223) )=0,"N/A",SUMPRODUCT( (Data!$A$2:$A$1223=$A38)*(Data!$B$2:$B$1223=$B38)*(Data!$C$2:$C$1223=$B$1)*(Data!$D$2:$D$1223=H$7)*( (Data!$M$2:$M$1223=$B$2)+(Data!$M$2:$M$1223=$B$3)+(Data!$M$2:$M$1223=$B$4) )*(Data!$E$2:$E$1223&gt;=H$8) ) )</f>
        <v>N/A</v>
      </c>
      <c r="I38" s="6">
        <f>IF( SUMPRODUCT( (Data!$A$2:$A$1223=$A38)*(Data!$B$2:$B$1223=$B38)*(Data!$C$2:$C$1223=$B$1)*(Data!$D$2:$D$1223=I$7)*( (Data!$M$2:$M$1223=$B$2)+(Data!$M$2:$M$1223=$B$3)+(Data!$M$2:$M$1223=$B$4) )*(Data!$E$2:$E$1223) )=0,"N/A",SUMPRODUCT( (Data!$A$2:$A$1223=$A38)*(Data!$B$2:$B$1223=$B38)*(Data!$C$2:$C$1223=$B$1)*(Data!$D$2:$D$1223=I$7)*( (Data!$M$2:$M$1223=$B$2)+(Data!$M$2:$M$1223=$B$3)+(Data!$M$2:$M$1223=$B$4) )*(Data!$E$2:$E$1223&gt;=I$8) ) )</f>
        <v>1</v>
      </c>
      <c r="J38" s="6" t="str">
        <f>IF( SUMPRODUCT( (Data!$A$2:$A$1223=$A38)*(Data!$B$2:$B$1223=$B38)*(Data!$C$2:$C$1223=$B$1)*(Data!$D$2:$D$1223=J$7)*( (Data!$M$2:$M$1223=$B$2)+(Data!$M$2:$M$1223=$B$3)+(Data!$M$2:$M$1223=$B$4) )*(Data!$E$2:$E$1223) )=0,"N/A",SUMPRODUCT( (Data!$A$2:$A$1223=$A38)*(Data!$B$2:$B$1223=$B38)*(Data!$C$2:$C$1223=$B$1)*(Data!$D$2:$D$1223=J$7)*( (Data!$M$2:$M$1223=$B$2)+(Data!$M$2:$M$1223=$B$3)+(Data!$M$2:$M$1223=$B$4) )*(Data!$E$2:$E$1223&gt;=J$8) ) )</f>
        <v>N/A</v>
      </c>
      <c r="K38" s="6">
        <f>IF( SUMPRODUCT( (Data!$A$2:$A$1223=$A38)*(Data!$B$2:$B$1223=$B38)*(Data!$C$2:$C$1223=$B$1)*(Data!$D$2:$D$1223=K$7)*( (Data!$M$2:$M$1223=$B$2)+(Data!$M$2:$M$1223=$B$3)+(Data!$M$2:$M$1223=$B$4) )*(Data!$E$2:$E$1223) )=0,"N/A",SUMPRODUCT( (Data!$A$2:$A$1223=$A38)*(Data!$B$2:$B$1223=$B38)*(Data!$C$2:$C$1223=$B$1)*(Data!$D$2:$D$1223=K$7)*( (Data!$M$2:$M$1223=$B$2)+(Data!$M$2:$M$1223=$B$3)+(Data!$M$2:$M$1223=$B$4) )*(Data!$E$2:$E$1223&gt;=K$8) ) )</f>
        <v>1</v>
      </c>
      <c r="L38" s="6">
        <f t="shared" si="105"/>
        <v>1</v>
      </c>
      <c r="P38" s="6" t="str">
        <f>IF( SUMPRODUCT( (Data!$A$2:$A$1223=$A38)*(Data!$B$2:$B$1223=$B38)*(Data!$C$2:$C$1223=$B$1)*(Data!$D$2:$D$1223=P$7)*( (Data!$M$2:$M$1223=$B$2)+(Data!$M$2:$M$1223=$B$3)+(Data!$M$2:$M$1223=$B$4) )*(Data!$K$2:$K$1223) )=0,"N/A",SUMPRODUCT( (Data!$A$2:$A$1223=$A38)*(Data!$B$2:$B$1223=$B38)*(Data!$C$2:$C$1223=$B$1)*(Data!$D$2:$D$1223=P$7)*( (Data!$M$2:$M$1223=$B$2)+(Data!$M$2:$M$1223=$B$3)+(Data!$M$2:$M$1223=$B$4) )*(Data!$K$2:$K$1223&lt;=P$8) ) )</f>
        <v>N/A</v>
      </c>
      <c r="Q38" s="6" t="str">
        <f>IF( SUMPRODUCT( (Data!$A$2:$A$1223=$A38)*(Data!$B$2:$B$1223=$B38)*(Data!$C$2:$C$1223=$B$1)*(Data!$D$2:$D$1223=Q$7)*( (Data!$M$2:$M$1223=$B$2)+(Data!$M$2:$M$1223=$B$3)+(Data!$M$2:$M$1223=$B$4) )*(Data!$K$2:$K$1223) )=0,"N/A",SUMPRODUCT( (Data!$A$2:$A$1223=$A38)*(Data!$B$2:$B$1223=$B38)*(Data!$C$2:$C$1223=$B$1)*(Data!$D$2:$D$1223=Q$7)*( (Data!$M$2:$M$1223=$B$2)+(Data!$M$2:$M$1223=$B$3)+(Data!$M$2:$M$1223=$B$4) )*(Data!$K$2:$K$1223&lt;=Q$8) ) )</f>
        <v>N/A</v>
      </c>
      <c r="R38" s="6">
        <f>IF( SUMPRODUCT( (Data!$A$2:$A$1223=$A38)*(Data!$B$2:$B$1223=$B38)*(Data!$C$2:$C$1223=$B$1)*(Data!$D$2:$D$1223=R$7)*( (Data!$M$2:$M$1223=$B$2)+(Data!$M$2:$M$1223=$B$3)+(Data!$M$2:$M$1223=$B$4) )*(Data!$K$2:$K$1223) )=0,"N/A",SUMPRODUCT( (Data!$A$2:$A$1223=$A38)*(Data!$B$2:$B$1223=$B38)*(Data!$C$2:$C$1223=$B$1)*(Data!$D$2:$D$1223=R$7)*( (Data!$M$2:$M$1223=$B$2)+(Data!$M$2:$M$1223=$B$3)+(Data!$M$2:$M$1223=$B$4) )*(Data!$K$2:$K$1223&lt;=R$8) ) )</f>
        <v>1</v>
      </c>
      <c r="S38" s="6" t="str">
        <f>IF( SUMPRODUCT( (Data!$A$2:$A$1223=$A38)*(Data!$B$2:$B$1223=$B38)*(Data!$C$2:$C$1223=$B$1)*(Data!$D$2:$D$1223=S$7)*( (Data!$M$2:$M$1223=$B$2)+(Data!$M$2:$M$1223=$B$3)+(Data!$M$2:$M$1223=$B$4) )*(Data!$K$2:$K$1223) )=0,"N/A",SUMPRODUCT( (Data!$A$2:$A$1223=$A38)*(Data!$B$2:$B$1223=$B38)*(Data!$C$2:$C$1223=$B$1)*(Data!$D$2:$D$1223=S$7)*( (Data!$M$2:$M$1223=$B$2)+(Data!$M$2:$M$1223=$B$3)+(Data!$M$2:$M$1223=$B$4) )*(Data!$K$2:$K$1223&lt;=S$8) ) )</f>
        <v>N/A</v>
      </c>
      <c r="T38" s="6" t="str">
        <f>IF( SUMPRODUCT( (Data!$A$2:$A$1223=$A38)*(Data!$B$2:$B$1223=$B38)*(Data!$C$2:$C$1223=$B$1)*(Data!$D$2:$D$1223=T$7)*( (Data!$M$2:$M$1223=$B$2)+(Data!$M$2:$M$1223=$B$3)+(Data!$M$2:$M$1223=$B$4) )*(Data!$K$2:$K$1223) )=0,"N/A",SUMPRODUCT( (Data!$A$2:$A$1223=$A38)*(Data!$B$2:$B$1223=$B38)*(Data!$C$2:$C$1223=$B$1)*(Data!$D$2:$D$1223=T$7)*( (Data!$M$2:$M$1223=$B$2)+(Data!$M$2:$M$1223=$B$3)+(Data!$M$2:$M$1223=$B$4) )*(Data!$K$2:$K$1223&lt;=T$8) ) )</f>
        <v>N/A</v>
      </c>
      <c r="U38" s="6">
        <f>IF( SUMPRODUCT( (Data!$A$2:$A$1223=$A38)*(Data!$B$2:$B$1223=$B38)*(Data!$C$2:$C$1223=$B$1)*(Data!$D$2:$D$1223=U$7)*( (Data!$M$2:$M$1223=$B$2)+(Data!$M$2:$M$1223=$B$3)+(Data!$M$2:$M$1223=$B$4) )*(Data!$K$2:$K$1223) )=0,"N/A",SUMPRODUCT( (Data!$A$2:$A$1223=$A38)*(Data!$B$2:$B$1223=$B38)*(Data!$C$2:$C$1223=$B$1)*(Data!$D$2:$D$1223=U$7)*( (Data!$M$2:$M$1223=$B$2)+(Data!$M$2:$M$1223=$B$3)+(Data!$M$2:$M$1223=$B$4) )*(Data!$K$2:$K$1223&lt;=U$8) ) )</f>
        <v>1</v>
      </c>
      <c r="V38" s="6" t="str">
        <f>IF( SUMPRODUCT( (Data!$A$2:$A$1223=$A38)*(Data!$B$2:$B$1223=$B38)*(Data!$C$2:$C$1223=$B$1)*(Data!$D$2:$D$1223=V$7)*( (Data!$M$2:$M$1223=$B$2)+(Data!$M$2:$M$1223=$B$3)+(Data!$M$2:$M$1223=$B$4) )*(Data!$K$2:$K$1223) )=0,"N/A",SUMPRODUCT( (Data!$A$2:$A$1223=$A38)*(Data!$B$2:$B$1223=$B38)*(Data!$C$2:$C$1223=$B$1)*(Data!$D$2:$D$1223=V$7)*( (Data!$M$2:$M$1223=$B$2)+(Data!$M$2:$M$1223=$B$3)+(Data!$M$2:$M$1223=$B$4) )*(Data!$K$2:$K$1223&lt;=V$8) ) )</f>
        <v>N/A</v>
      </c>
      <c r="W38" s="6">
        <f>IF( SUMPRODUCT( (Data!$A$2:$A$1223=$A38)*(Data!$B$2:$B$1223=$B38)*(Data!$C$2:$C$1223=$B$1)*(Data!$D$2:$D$1223=W$7)*( (Data!$M$2:$M$1223=$B$2)+(Data!$M$2:$M$1223=$B$3)+(Data!$M$2:$M$1223=$B$4) )*(Data!$K$2:$K$1223) )=0,"N/A",SUMPRODUCT( (Data!$A$2:$A$1223=$A38)*(Data!$B$2:$B$1223=$B38)*(Data!$C$2:$C$1223=$B$1)*(Data!$D$2:$D$1223=W$7)*( (Data!$M$2:$M$1223=$B$2)+(Data!$M$2:$M$1223=$B$3)+(Data!$M$2:$M$1223=$B$4) )*(Data!$K$2:$K$1223&lt;=W$8) ) )</f>
        <v>1</v>
      </c>
      <c r="X38" s="6">
        <f t="shared" si="87"/>
        <v>1</v>
      </c>
      <c r="AB38" s="6" t="str">
        <f t="shared" si="88"/>
        <v>N/A</v>
      </c>
      <c r="AC38" s="6" t="str">
        <f t="shared" si="33"/>
        <v>N/A</v>
      </c>
      <c r="AD38" s="6">
        <f t="shared" si="34"/>
        <v>1</v>
      </c>
      <c r="AE38" s="6" t="str">
        <f t="shared" si="89"/>
        <v>N/A</v>
      </c>
      <c r="AF38" s="6" t="str">
        <f t="shared" si="90"/>
        <v>N/A</v>
      </c>
      <c r="AG38" s="6">
        <f t="shared" si="91"/>
        <v>1</v>
      </c>
      <c r="AH38" s="6" t="str">
        <f t="shared" si="91"/>
        <v>N/A</v>
      </c>
      <c r="AI38" s="6">
        <f t="shared" si="91"/>
        <v>1</v>
      </c>
      <c r="AJ38" s="6">
        <f t="shared" si="92"/>
        <v>1</v>
      </c>
      <c r="AN38" s="6" t="str">
        <f>IF( SUMPRODUCT( (Data!$A$2:$A$1223=$A38)*(Data!$B$2:$B$1223=$B38)*(Data!$C$2:$C$1223=$B$1)*(Data!$D$2:$D$1223=AN$7)*( (Data!$M$2:$M$1223=$B$2)+(Data!$M$2:$M$1223=$B$3)+(Data!$M$2:$M$1223=$B$4) )*(Data!$F$2:$F$1223) )=0,"N/A",SUMPRODUCT( (Data!$A$2:$A$1223=$A38)*(Data!$B$2:$B$1223=$B38)*(Data!$C$2:$C$1223=$B$1)*(Data!$D$2:$D$1223=AN$7)*( (Data!$M$2:$M$1223=$B$2)+(Data!$M$2:$M$1223=$B$3)+(Data!$M$2:$M$1223=$B$4) )*(Data!$F$2:$F$1223&gt;=AN$8) ) )</f>
        <v>N/A</v>
      </c>
      <c r="AO38" s="6" t="str">
        <f>IF( SUMPRODUCT( (Data!$A$2:$A$1223=$A38)*(Data!$B$2:$B$1223=$B38)*(Data!$C$2:$C$1223=$B$1)*(Data!$D$2:$D$1223=AO$7)*( (Data!$M$2:$M$1223=$B$2)+(Data!$M$2:$M$1223=$B$3)+(Data!$M$2:$M$1223=$B$4) )*(Data!$F$2:$F$1223) )=0,"N/A",SUMPRODUCT( (Data!$A$2:$A$1223=$A38)*(Data!$B$2:$B$1223=$B38)*(Data!$C$2:$C$1223=$B$1)*(Data!$D$2:$D$1223=AO$7)*( (Data!$M$2:$M$1223=$B$2)+(Data!$M$2:$M$1223=$B$3)+(Data!$M$2:$M$1223=$B$4) )*(Data!$F$2:$F$1223&gt;=AO$8) ) )</f>
        <v>N/A</v>
      </c>
      <c r="AP38" s="6" t="str">
        <f>IF( SUMPRODUCT( (Data!$A$2:$A$1223=$A38)*(Data!$B$2:$B$1223=$B38)*(Data!$C$2:$C$1223=$B$1)*(Data!$D$2:$D$1223=AP$7)*( (Data!$M$2:$M$1223=$B$2)+(Data!$M$2:$M$1223=$B$3)+(Data!$M$2:$M$1223=$B$4) )*(Data!$F$2:$F$1223) )=0,"N/A",SUMPRODUCT( (Data!$A$2:$A$1223=$A38)*(Data!$B$2:$B$1223=$B38)*(Data!$C$2:$C$1223=$B$1)*(Data!$D$2:$D$1223=AP$7)*( (Data!$M$2:$M$1223=$B$2)+(Data!$M$2:$M$1223=$B$3)+(Data!$M$2:$M$1223=$B$4) )*(Data!$F$2:$F$1223&gt;=AP$8) ) )</f>
        <v>N/A</v>
      </c>
      <c r="AQ38" s="6" t="str">
        <f>IF( SUMPRODUCT( (Data!$A$2:$A$1223=$A38)*(Data!$B$2:$B$1223=$B38)*(Data!$C$2:$C$1223=$B$1)*(Data!$D$2:$D$1223=AQ$7)*( (Data!$M$2:$M$1223=$B$2)+(Data!$M$2:$M$1223=$B$3)+(Data!$M$2:$M$1223=$B$4) )*(Data!$F$2:$F$1223) )=0,"N/A",SUMPRODUCT( (Data!$A$2:$A$1223=$A38)*(Data!$B$2:$B$1223=$B38)*(Data!$C$2:$C$1223=$B$1)*(Data!$D$2:$D$1223=AQ$7)*( (Data!$M$2:$M$1223=$B$2)+(Data!$M$2:$M$1223=$B$3)+(Data!$M$2:$M$1223=$B$4) )*(Data!$F$2:$F$1223&gt;=AQ$8) ) )</f>
        <v>N/A</v>
      </c>
      <c r="AR38" s="6" t="str">
        <f>IF( SUMPRODUCT( (Data!$A$2:$A$1223=$A38)*(Data!$B$2:$B$1223=$B38)*(Data!$C$2:$C$1223=$B$1)*(Data!$D$2:$D$1223=AR$7)*( (Data!$M$2:$M$1223=$B$2)+(Data!$M$2:$M$1223=$B$3)+(Data!$M$2:$M$1223=$B$4) )*(Data!$F$2:$F$1223) )=0,"N/A",SUMPRODUCT( (Data!$A$2:$A$1223=$A38)*(Data!$B$2:$B$1223=$B38)*(Data!$C$2:$C$1223=$B$1)*(Data!$D$2:$D$1223=AR$7)*( (Data!$M$2:$M$1223=$B$2)+(Data!$M$2:$M$1223=$B$3)+(Data!$M$2:$M$1223=$B$4) )*(Data!$F$2:$F$1223&gt;=AR$8) ) )</f>
        <v>N/A</v>
      </c>
      <c r="AS38" s="6" t="str">
        <f>IF( SUMPRODUCT( (Data!$A$2:$A$1223=$A38)*(Data!$B$2:$B$1223=$B38)*(Data!$C$2:$C$1223=$B$1)*(Data!$D$2:$D$1223=AS$7)*( (Data!$M$2:$M$1223=$B$2)+(Data!$M$2:$M$1223=$B$3)+(Data!$M$2:$M$1223=$B$4) )*(Data!$F$2:$F$1223) )=0,"N/A",SUMPRODUCT( (Data!$A$2:$A$1223=$A38)*(Data!$B$2:$B$1223=$B38)*(Data!$C$2:$C$1223=$B$1)*(Data!$D$2:$D$1223=AS$7)*( (Data!$M$2:$M$1223=$B$2)+(Data!$M$2:$M$1223=$B$3)+(Data!$M$2:$M$1223=$B$4) )*(Data!$F$2:$F$1223&gt;=AS$8) ) )</f>
        <v>N/A</v>
      </c>
      <c r="AT38" s="6" t="str">
        <f>IF( SUMPRODUCT( (Data!$A$2:$A$1223=$A38)*(Data!$B$2:$B$1223=$B38)*(Data!$C$2:$C$1223=$B$1)*(Data!$D$2:$D$1223=AT$7)*( (Data!$M$2:$M$1223=$B$2)+(Data!$M$2:$M$1223=$B$3)+(Data!$M$2:$M$1223=$B$4) )*(Data!$F$2:$F$1223) )=0,"N/A",SUMPRODUCT( (Data!$A$2:$A$1223=$A38)*(Data!$B$2:$B$1223=$B38)*(Data!$C$2:$C$1223=$B$1)*(Data!$D$2:$D$1223=AT$7)*( (Data!$M$2:$M$1223=$B$2)+(Data!$M$2:$M$1223=$B$3)+(Data!$M$2:$M$1223=$B$4) )*(Data!$F$2:$F$1223&gt;=AT$8) ) )</f>
        <v>N/A</v>
      </c>
      <c r="AU38" s="6" t="str">
        <f>IF( SUMPRODUCT( (Data!$A$2:$A$1223=$A38)*(Data!$B$2:$B$1223=$B38)*(Data!$C$2:$C$1223=$B$1)*(Data!$D$2:$D$1223=AU$7)*( (Data!$M$2:$M$1223=$B$2)+(Data!$M$2:$M$1223=$B$3)+(Data!$M$2:$M$1223=$B$4) )*(Data!$F$2:$F$1223) )=0,"N/A",SUMPRODUCT( (Data!$A$2:$A$1223=$A38)*(Data!$B$2:$B$1223=$B38)*(Data!$C$2:$C$1223=$B$1)*(Data!$D$2:$D$1223=AU$7)*( (Data!$M$2:$M$1223=$B$2)+(Data!$M$2:$M$1223=$B$3)+(Data!$M$2:$M$1223=$B$4) )*(Data!$F$2:$F$1223&gt;=AU$8) ) )</f>
        <v>N/A</v>
      </c>
      <c r="AV38" s="6" t="str">
        <f t="shared" si="93"/>
        <v>N/A</v>
      </c>
      <c r="AZ38" s="6" t="str">
        <f>IF( SUMPRODUCT( (Data!$A$2:$A$1223=$A38)*(Data!$B$2:$B$1223=$B38)*(Data!$C$2:$C$1223=$B$1)*(Data!$D$2:$D$1223=AZ$7)*( (Data!$M$2:$M$1223=$B$2)+(Data!$M$2:$M$1223=$B$3)+(Data!$M$2:$M$1223=$B$4) )*(Data!$L$2:$L$1223) )=0,"N/A",SUMPRODUCT( (Data!$A$2:$A$1223=$A38)*(Data!$B$2:$B$1223=$B38)*(Data!$C$2:$C$1223=$B$1)*(Data!$D$2:$D$1223=AZ$7)*( (Data!$M$2:$M$1223=$B$2)+(Data!$M$2:$M$1223=$B$3)+(Data!$M$2:$M$1223=$B$4) )*(Data!$L$2:$L$1223&lt;=AZ$8) ) )</f>
        <v>N/A</v>
      </c>
      <c r="BA38" s="6" t="str">
        <f>IF( SUMPRODUCT( (Data!$A$2:$A$1223=$A38)*(Data!$B$2:$B$1223=$B38)*(Data!$C$2:$C$1223=$B$1)*(Data!$D$2:$D$1223=BA$7)*( (Data!$M$2:$M$1223=$B$2)+(Data!$M$2:$M$1223=$B$3)+(Data!$M$2:$M$1223=$B$4) )*(Data!$L$2:$L$1223) )=0,"N/A",SUMPRODUCT( (Data!$A$2:$A$1223=$A38)*(Data!$B$2:$B$1223=$B38)*(Data!$C$2:$C$1223=$B$1)*(Data!$D$2:$D$1223=BA$7)*( (Data!$M$2:$M$1223=$B$2)+(Data!$M$2:$M$1223=$B$3)+(Data!$M$2:$M$1223=$B$4) )*(Data!$L$2:$L$1223&lt;=BA$8) ) )</f>
        <v>N/A</v>
      </c>
      <c r="BB38" s="6" t="str">
        <f>IF( SUMPRODUCT( (Data!$A$2:$A$1223=$A38)*(Data!$B$2:$B$1223=$B38)*(Data!$C$2:$C$1223=$B$1)*(Data!$D$2:$D$1223=BB$7)*( (Data!$M$2:$M$1223=$B$2)+(Data!$M$2:$M$1223=$B$3)+(Data!$M$2:$M$1223=$B$4) )*(Data!$L$2:$L$1223) )=0,"N/A",SUMPRODUCT( (Data!$A$2:$A$1223=$A38)*(Data!$B$2:$B$1223=$B38)*(Data!$C$2:$C$1223=$B$1)*(Data!$D$2:$D$1223=BB$7)*( (Data!$M$2:$M$1223=$B$2)+(Data!$M$2:$M$1223=$B$3)+(Data!$M$2:$M$1223=$B$4) )*(Data!$L$2:$L$1223&lt;=BB$8) ) )</f>
        <v>N/A</v>
      </c>
      <c r="BC38" s="6" t="str">
        <f>IF( SUMPRODUCT( (Data!$A$2:$A$1223=$A38)*(Data!$B$2:$B$1223=$B38)*(Data!$C$2:$C$1223=$B$1)*(Data!$D$2:$D$1223=BC$7)*( (Data!$M$2:$M$1223=$B$2)+(Data!$M$2:$M$1223=$B$3)+(Data!$M$2:$M$1223=$B$4) )*(Data!$L$2:$L$1223) )=0,"N/A",SUMPRODUCT( (Data!$A$2:$A$1223=$A38)*(Data!$B$2:$B$1223=$B38)*(Data!$C$2:$C$1223=$B$1)*(Data!$D$2:$D$1223=BC$7)*( (Data!$M$2:$M$1223=$B$2)+(Data!$M$2:$M$1223=$B$3)+(Data!$M$2:$M$1223=$B$4) )*(Data!$L$2:$L$1223&lt;=BC$8) ) )</f>
        <v>N/A</v>
      </c>
      <c r="BD38" s="6" t="str">
        <f>IF( SUMPRODUCT( (Data!$A$2:$A$1223=$A38)*(Data!$B$2:$B$1223=$B38)*(Data!$C$2:$C$1223=$B$1)*(Data!$D$2:$D$1223=BD$7)*( (Data!$M$2:$M$1223=$B$2)+(Data!$M$2:$M$1223=$B$3)+(Data!$M$2:$M$1223=$B$4) )*(Data!$L$2:$L$1223) )=0,"N/A",SUMPRODUCT( (Data!$A$2:$A$1223=$A38)*(Data!$B$2:$B$1223=$B38)*(Data!$C$2:$C$1223=$B$1)*(Data!$D$2:$D$1223=BD$7)*( (Data!$M$2:$M$1223=$B$2)+(Data!$M$2:$M$1223=$B$3)+(Data!$M$2:$M$1223=$B$4) )*(Data!$L$2:$L$1223&lt;=BD$8) ) )</f>
        <v>N/A</v>
      </c>
      <c r="BE38" s="6" t="str">
        <f>IF( SUMPRODUCT( (Data!$A$2:$A$1223=$A38)*(Data!$B$2:$B$1223=$B38)*(Data!$C$2:$C$1223=$B$1)*(Data!$D$2:$D$1223=BE$7)*( (Data!$M$2:$M$1223=$B$2)+(Data!$M$2:$M$1223=$B$3)+(Data!$M$2:$M$1223=$B$4) )*(Data!$L$2:$L$1223) )=0,"N/A",SUMPRODUCT( (Data!$A$2:$A$1223=$A38)*(Data!$B$2:$B$1223=$B38)*(Data!$C$2:$C$1223=$B$1)*(Data!$D$2:$D$1223=BE$7)*( (Data!$M$2:$M$1223=$B$2)+(Data!$M$2:$M$1223=$B$3)+(Data!$M$2:$M$1223=$B$4) )*(Data!$L$2:$L$1223&lt;=BE$8) ) )</f>
        <v>N/A</v>
      </c>
      <c r="BF38" s="6" t="str">
        <f>IF( SUMPRODUCT( (Data!$A$2:$A$1223=$A38)*(Data!$B$2:$B$1223=$B38)*(Data!$C$2:$C$1223=$B$1)*(Data!$D$2:$D$1223=BF$7)*( (Data!$M$2:$M$1223=$B$2)+(Data!$M$2:$M$1223=$B$3)+(Data!$M$2:$M$1223=$B$4) )*(Data!$L$2:$L$1223) )=0,"N/A",SUMPRODUCT( (Data!$A$2:$A$1223=$A38)*(Data!$B$2:$B$1223=$B38)*(Data!$C$2:$C$1223=$B$1)*(Data!$D$2:$D$1223=BF$7)*( (Data!$M$2:$M$1223=$B$2)+(Data!$M$2:$M$1223=$B$3)+(Data!$M$2:$M$1223=$B$4) )*(Data!$L$2:$L$1223&lt;=BF$8) ) )</f>
        <v>N/A</v>
      </c>
      <c r="BG38" s="6" t="str">
        <f>IF( SUMPRODUCT( (Data!$A$2:$A$1223=$A38)*(Data!$B$2:$B$1223=$B38)*(Data!$C$2:$C$1223=$B$1)*(Data!$D$2:$D$1223=BG$7)*( (Data!$M$2:$M$1223=$B$2)+(Data!$M$2:$M$1223=$B$3)+(Data!$M$2:$M$1223=$B$4) )*(Data!$L$2:$L$1223) )=0,"N/A",SUMPRODUCT( (Data!$A$2:$A$1223=$A38)*(Data!$B$2:$B$1223=$B38)*(Data!$C$2:$C$1223=$B$1)*(Data!$D$2:$D$1223=BG$7)*( (Data!$M$2:$M$1223=$B$2)+(Data!$M$2:$M$1223=$B$3)+(Data!$M$2:$M$1223=$B$4) )*(Data!$L$2:$L$1223&lt;=BG$8) ) )</f>
        <v>N/A</v>
      </c>
      <c r="BH38" s="6" t="str">
        <f t="shared" si="94"/>
        <v>N/A</v>
      </c>
      <c r="BL38" s="6" t="str">
        <f t="shared" si="95"/>
        <v>N/A</v>
      </c>
      <c r="BM38" s="6" t="str">
        <f t="shared" si="42"/>
        <v>N/A</v>
      </c>
      <c r="BN38" s="6" t="str">
        <f t="shared" si="43"/>
        <v>N/A</v>
      </c>
      <c r="BO38" s="6" t="str">
        <f t="shared" si="96"/>
        <v>N/A</v>
      </c>
      <c r="BP38" s="6" t="str">
        <f t="shared" si="97"/>
        <v>N/A</v>
      </c>
      <c r="BQ38" s="6" t="str">
        <f t="shared" si="98"/>
        <v>N/A</v>
      </c>
      <c r="BR38" s="6" t="str">
        <f t="shared" si="98"/>
        <v>N/A</v>
      </c>
      <c r="BS38" s="6" t="str">
        <f t="shared" si="98"/>
        <v>N/A</v>
      </c>
      <c r="BT38" s="6" t="str">
        <f t="shared" si="99"/>
        <v>N/A</v>
      </c>
      <c r="BX38" s="6" t="str">
        <f t="shared" si="100"/>
        <v>N/A</v>
      </c>
      <c r="BY38" s="6" t="str">
        <f t="shared" si="49"/>
        <v>N/A</v>
      </c>
      <c r="BZ38" s="6" t="str">
        <f t="shared" si="50"/>
        <v>N/A</v>
      </c>
      <c r="CA38" s="6" t="str">
        <f t="shared" si="101"/>
        <v>N/A</v>
      </c>
      <c r="CB38" s="6" t="str">
        <f t="shared" si="102"/>
        <v>N/A</v>
      </c>
      <c r="CC38" s="6" t="str">
        <f t="shared" si="103"/>
        <v>N/A</v>
      </c>
      <c r="CD38" s="6" t="str">
        <f t="shared" si="103"/>
        <v>N/A</v>
      </c>
      <c r="CE38" s="6" t="str">
        <f t="shared" si="103"/>
        <v>N/A</v>
      </c>
      <c r="CF38" s="6" t="str">
        <f t="shared" si="104"/>
        <v>N/A</v>
      </c>
    </row>
    <row r="39" spans="1:84" x14ac:dyDescent="0.25">
      <c r="A39" s="24" t="s">
        <v>93</v>
      </c>
      <c r="B39" s="7" t="s">
        <v>73</v>
      </c>
      <c r="C39" s="31"/>
      <c r="D39" s="6" t="str">
        <f>IF( SUMPRODUCT( (Data!$A$2:$A$1223=$A39)*(Data!$B$2:$B$1223=$B39)*(Data!$C$2:$C$1223=$B$1)*(Data!$D$2:$D$1223=D$7)*( (Data!$M$2:$M$1223=$B$2)+(Data!$M$2:$M$1223=$B$3)+(Data!$M$2:$M$1223=$B$4) )*(Data!$E$2:$E$1223) )=0,"N/A",SUMPRODUCT( (Data!$A$2:$A$1223=$A39)*(Data!$B$2:$B$1223=$B39)*(Data!$C$2:$C$1223=$B$1)*(Data!$D$2:$D$1223=D$7)*( (Data!$M$2:$M$1223=$B$2)+(Data!$M$2:$M$1223=$B$3)+(Data!$M$2:$M$1223=$B$4) )*(Data!$E$2:$E$1223&gt;=D$8) ) )</f>
        <v>N/A</v>
      </c>
      <c r="E39" s="6" t="str">
        <f>IF( SUMPRODUCT( (Data!$A$2:$A$1223=$A39)*(Data!$B$2:$B$1223=$B39)*(Data!$C$2:$C$1223=$B$1)*(Data!$D$2:$D$1223=E$7)*( (Data!$M$2:$M$1223=$B$2)+(Data!$M$2:$M$1223=$B$3)+(Data!$M$2:$M$1223=$B$4) )*(Data!$E$2:$E$1223) )=0,"N/A",SUMPRODUCT( (Data!$A$2:$A$1223=$A39)*(Data!$B$2:$B$1223=$B39)*(Data!$C$2:$C$1223=$B$1)*(Data!$D$2:$D$1223=E$7)*( (Data!$M$2:$M$1223=$B$2)+(Data!$M$2:$M$1223=$B$3)+(Data!$M$2:$M$1223=$B$4) )*(Data!$E$2:$E$1223&gt;=E$8) ) )</f>
        <v>N/A</v>
      </c>
      <c r="F39" s="6">
        <f>IF( SUMPRODUCT( (Data!$A$2:$A$1223=$A39)*(Data!$B$2:$B$1223=$B39)*(Data!$C$2:$C$1223=$B$1)*(Data!$D$2:$D$1223=F$7)*( (Data!$M$2:$M$1223=$B$2)+(Data!$M$2:$M$1223=$B$3)+(Data!$M$2:$M$1223=$B$4) )*(Data!$E$2:$E$1223) )=0,"N/A",SUMPRODUCT( (Data!$A$2:$A$1223=$A39)*(Data!$B$2:$B$1223=$B39)*(Data!$C$2:$C$1223=$B$1)*(Data!$D$2:$D$1223=F$7)*( (Data!$M$2:$M$1223=$B$2)+(Data!$M$2:$M$1223=$B$3)+(Data!$M$2:$M$1223=$B$4) )*(Data!$E$2:$E$1223&gt;=F$8) ) )</f>
        <v>1</v>
      </c>
      <c r="G39" s="6" t="str">
        <f>IF( SUMPRODUCT( (Data!$A$2:$A$1223=$A39)*(Data!$B$2:$B$1223=$B39)*(Data!$C$2:$C$1223=$B$1)*(Data!$D$2:$D$1223=G$7)*( (Data!$M$2:$M$1223=$B$2)+(Data!$M$2:$M$1223=$B$3)+(Data!$M$2:$M$1223=$B$4) )*(Data!$E$2:$E$1223) )=0,"N/A",SUMPRODUCT( (Data!$A$2:$A$1223=$A39)*(Data!$B$2:$B$1223=$B39)*(Data!$C$2:$C$1223=$B$1)*(Data!$D$2:$D$1223=G$7)*( (Data!$M$2:$M$1223=$B$2)+(Data!$M$2:$M$1223=$B$3)+(Data!$M$2:$M$1223=$B$4) )*(Data!$E$2:$E$1223&gt;=G$8) ) )</f>
        <v>N/A</v>
      </c>
      <c r="H39" s="6" t="str">
        <f>IF( SUMPRODUCT( (Data!$A$2:$A$1223=$A39)*(Data!$B$2:$B$1223=$B39)*(Data!$C$2:$C$1223=$B$1)*(Data!$D$2:$D$1223=H$7)*( (Data!$M$2:$M$1223=$B$2)+(Data!$M$2:$M$1223=$B$3)+(Data!$M$2:$M$1223=$B$4) )*(Data!$E$2:$E$1223) )=0,"N/A",SUMPRODUCT( (Data!$A$2:$A$1223=$A39)*(Data!$B$2:$B$1223=$B39)*(Data!$C$2:$C$1223=$B$1)*(Data!$D$2:$D$1223=H$7)*( (Data!$M$2:$M$1223=$B$2)+(Data!$M$2:$M$1223=$B$3)+(Data!$M$2:$M$1223=$B$4) )*(Data!$E$2:$E$1223&gt;=H$8) ) )</f>
        <v>N/A</v>
      </c>
      <c r="I39" s="6">
        <f>IF( SUMPRODUCT( (Data!$A$2:$A$1223=$A39)*(Data!$B$2:$B$1223=$B39)*(Data!$C$2:$C$1223=$B$1)*(Data!$D$2:$D$1223=I$7)*( (Data!$M$2:$M$1223=$B$2)+(Data!$M$2:$M$1223=$B$3)+(Data!$M$2:$M$1223=$B$4) )*(Data!$E$2:$E$1223) )=0,"N/A",SUMPRODUCT( (Data!$A$2:$A$1223=$A39)*(Data!$B$2:$B$1223=$B39)*(Data!$C$2:$C$1223=$B$1)*(Data!$D$2:$D$1223=I$7)*( (Data!$M$2:$M$1223=$B$2)+(Data!$M$2:$M$1223=$B$3)+(Data!$M$2:$M$1223=$B$4) )*(Data!$E$2:$E$1223&gt;=I$8) ) )</f>
        <v>1</v>
      </c>
      <c r="J39" s="6" t="str">
        <f>IF( SUMPRODUCT( (Data!$A$2:$A$1223=$A39)*(Data!$B$2:$B$1223=$B39)*(Data!$C$2:$C$1223=$B$1)*(Data!$D$2:$D$1223=J$7)*( (Data!$M$2:$M$1223=$B$2)+(Data!$M$2:$M$1223=$B$3)+(Data!$M$2:$M$1223=$B$4) )*(Data!$E$2:$E$1223) )=0,"N/A",SUMPRODUCT( (Data!$A$2:$A$1223=$A39)*(Data!$B$2:$B$1223=$B39)*(Data!$C$2:$C$1223=$B$1)*(Data!$D$2:$D$1223=J$7)*( (Data!$M$2:$M$1223=$B$2)+(Data!$M$2:$M$1223=$B$3)+(Data!$M$2:$M$1223=$B$4) )*(Data!$E$2:$E$1223&gt;=J$8) ) )</f>
        <v>N/A</v>
      </c>
      <c r="K39" s="6">
        <f>IF( SUMPRODUCT( (Data!$A$2:$A$1223=$A39)*(Data!$B$2:$B$1223=$B39)*(Data!$C$2:$C$1223=$B$1)*(Data!$D$2:$D$1223=K$7)*( (Data!$M$2:$M$1223=$B$2)+(Data!$M$2:$M$1223=$B$3)+(Data!$M$2:$M$1223=$B$4) )*(Data!$E$2:$E$1223) )=0,"N/A",SUMPRODUCT( (Data!$A$2:$A$1223=$A39)*(Data!$B$2:$B$1223=$B39)*(Data!$C$2:$C$1223=$B$1)*(Data!$D$2:$D$1223=K$7)*( (Data!$M$2:$M$1223=$B$2)+(Data!$M$2:$M$1223=$B$3)+(Data!$M$2:$M$1223=$B$4) )*(Data!$E$2:$E$1223&gt;=K$8) ) )</f>
        <v>1</v>
      </c>
      <c r="L39" s="6">
        <f t="shared" si="105"/>
        <v>1</v>
      </c>
      <c r="P39" s="6" t="str">
        <f>IF( SUMPRODUCT( (Data!$A$2:$A$1223=$A39)*(Data!$B$2:$B$1223=$B39)*(Data!$C$2:$C$1223=$B$1)*(Data!$D$2:$D$1223=P$7)*( (Data!$M$2:$M$1223=$B$2)+(Data!$M$2:$M$1223=$B$3)+(Data!$M$2:$M$1223=$B$4) )*(Data!$K$2:$K$1223) )=0,"N/A",SUMPRODUCT( (Data!$A$2:$A$1223=$A39)*(Data!$B$2:$B$1223=$B39)*(Data!$C$2:$C$1223=$B$1)*(Data!$D$2:$D$1223=P$7)*( (Data!$M$2:$M$1223=$B$2)+(Data!$M$2:$M$1223=$B$3)+(Data!$M$2:$M$1223=$B$4) )*(Data!$K$2:$K$1223&lt;=P$8) ) )</f>
        <v>N/A</v>
      </c>
      <c r="Q39" s="6" t="str">
        <f>IF( SUMPRODUCT( (Data!$A$2:$A$1223=$A39)*(Data!$B$2:$B$1223=$B39)*(Data!$C$2:$C$1223=$B$1)*(Data!$D$2:$D$1223=Q$7)*( (Data!$M$2:$M$1223=$B$2)+(Data!$M$2:$M$1223=$B$3)+(Data!$M$2:$M$1223=$B$4) )*(Data!$K$2:$K$1223) )=0,"N/A",SUMPRODUCT( (Data!$A$2:$A$1223=$A39)*(Data!$B$2:$B$1223=$B39)*(Data!$C$2:$C$1223=$B$1)*(Data!$D$2:$D$1223=Q$7)*( (Data!$M$2:$M$1223=$B$2)+(Data!$M$2:$M$1223=$B$3)+(Data!$M$2:$M$1223=$B$4) )*(Data!$K$2:$K$1223&lt;=Q$8) ) )</f>
        <v>N/A</v>
      </c>
      <c r="R39" s="6">
        <f>IF( SUMPRODUCT( (Data!$A$2:$A$1223=$A39)*(Data!$B$2:$B$1223=$B39)*(Data!$C$2:$C$1223=$B$1)*(Data!$D$2:$D$1223=R$7)*( (Data!$M$2:$M$1223=$B$2)+(Data!$M$2:$M$1223=$B$3)+(Data!$M$2:$M$1223=$B$4) )*(Data!$K$2:$K$1223) )=0,"N/A",SUMPRODUCT( (Data!$A$2:$A$1223=$A39)*(Data!$B$2:$B$1223=$B39)*(Data!$C$2:$C$1223=$B$1)*(Data!$D$2:$D$1223=R$7)*( (Data!$M$2:$M$1223=$B$2)+(Data!$M$2:$M$1223=$B$3)+(Data!$M$2:$M$1223=$B$4) )*(Data!$K$2:$K$1223&lt;=R$8) ) )</f>
        <v>1</v>
      </c>
      <c r="S39" s="6" t="str">
        <f>IF( SUMPRODUCT( (Data!$A$2:$A$1223=$A39)*(Data!$B$2:$B$1223=$B39)*(Data!$C$2:$C$1223=$B$1)*(Data!$D$2:$D$1223=S$7)*( (Data!$M$2:$M$1223=$B$2)+(Data!$M$2:$M$1223=$B$3)+(Data!$M$2:$M$1223=$B$4) )*(Data!$K$2:$K$1223) )=0,"N/A",SUMPRODUCT( (Data!$A$2:$A$1223=$A39)*(Data!$B$2:$B$1223=$B39)*(Data!$C$2:$C$1223=$B$1)*(Data!$D$2:$D$1223=S$7)*( (Data!$M$2:$M$1223=$B$2)+(Data!$M$2:$M$1223=$B$3)+(Data!$M$2:$M$1223=$B$4) )*(Data!$K$2:$K$1223&lt;=S$8) ) )</f>
        <v>N/A</v>
      </c>
      <c r="T39" s="6" t="str">
        <f>IF( SUMPRODUCT( (Data!$A$2:$A$1223=$A39)*(Data!$B$2:$B$1223=$B39)*(Data!$C$2:$C$1223=$B$1)*(Data!$D$2:$D$1223=T$7)*( (Data!$M$2:$M$1223=$B$2)+(Data!$M$2:$M$1223=$B$3)+(Data!$M$2:$M$1223=$B$4) )*(Data!$K$2:$K$1223) )=0,"N/A",SUMPRODUCT( (Data!$A$2:$A$1223=$A39)*(Data!$B$2:$B$1223=$B39)*(Data!$C$2:$C$1223=$B$1)*(Data!$D$2:$D$1223=T$7)*( (Data!$M$2:$M$1223=$B$2)+(Data!$M$2:$M$1223=$B$3)+(Data!$M$2:$M$1223=$B$4) )*(Data!$K$2:$K$1223&lt;=T$8) ) )</f>
        <v>N/A</v>
      </c>
      <c r="U39" s="6">
        <f>IF( SUMPRODUCT( (Data!$A$2:$A$1223=$A39)*(Data!$B$2:$B$1223=$B39)*(Data!$C$2:$C$1223=$B$1)*(Data!$D$2:$D$1223=U$7)*( (Data!$M$2:$M$1223=$B$2)+(Data!$M$2:$M$1223=$B$3)+(Data!$M$2:$M$1223=$B$4) )*(Data!$K$2:$K$1223) )=0,"N/A",SUMPRODUCT( (Data!$A$2:$A$1223=$A39)*(Data!$B$2:$B$1223=$B39)*(Data!$C$2:$C$1223=$B$1)*(Data!$D$2:$D$1223=U$7)*( (Data!$M$2:$M$1223=$B$2)+(Data!$M$2:$M$1223=$B$3)+(Data!$M$2:$M$1223=$B$4) )*(Data!$K$2:$K$1223&lt;=U$8) ) )</f>
        <v>1</v>
      </c>
      <c r="V39" s="6" t="str">
        <f>IF( SUMPRODUCT( (Data!$A$2:$A$1223=$A39)*(Data!$B$2:$B$1223=$B39)*(Data!$C$2:$C$1223=$B$1)*(Data!$D$2:$D$1223=V$7)*( (Data!$M$2:$M$1223=$B$2)+(Data!$M$2:$M$1223=$B$3)+(Data!$M$2:$M$1223=$B$4) )*(Data!$K$2:$K$1223) )=0,"N/A",SUMPRODUCT( (Data!$A$2:$A$1223=$A39)*(Data!$B$2:$B$1223=$B39)*(Data!$C$2:$C$1223=$B$1)*(Data!$D$2:$D$1223=V$7)*( (Data!$M$2:$M$1223=$B$2)+(Data!$M$2:$M$1223=$B$3)+(Data!$M$2:$M$1223=$B$4) )*(Data!$K$2:$K$1223&lt;=V$8) ) )</f>
        <v>N/A</v>
      </c>
      <c r="W39" s="6">
        <f>IF( SUMPRODUCT( (Data!$A$2:$A$1223=$A39)*(Data!$B$2:$B$1223=$B39)*(Data!$C$2:$C$1223=$B$1)*(Data!$D$2:$D$1223=W$7)*( (Data!$M$2:$M$1223=$B$2)+(Data!$M$2:$M$1223=$B$3)+(Data!$M$2:$M$1223=$B$4) )*(Data!$K$2:$K$1223) )=0,"N/A",SUMPRODUCT( (Data!$A$2:$A$1223=$A39)*(Data!$B$2:$B$1223=$B39)*(Data!$C$2:$C$1223=$B$1)*(Data!$D$2:$D$1223=W$7)*( (Data!$M$2:$M$1223=$B$2)+(Data!$M$2:$M$1223=$B$3)+(Data!$M$2:$M$1223=$B$4) )*(Data!$K$2:$K$1223&lt;=W$8) ) )</f>
        <v>1</v>
      </c>
      <c r="X39" s="6">
        <f t="shared" si="87"/>
        <v>1</v>
      </c>
      <c r="AB39" s="6" t="str">
        <f t="shared" si="88"/>
        <v>N/A</v>
      </c>
      <c r="AC39" s="6" t="str">
        <f t="shared" si="33"/>
        <v>N/A</v>
      </c>
      <c r="AD39" s="6">
        <f t="shared" si="34"/>
        <v>1</v>
      </c>
      <c r="AE39" s="6" t="str">
        <f t="shared" si="89"/>
        <v>N/A</v>
      </c>
      <c r="AF39" s="6" t="str">
        <f t="shared" si="90"/>
        <v>N/A</v>
      </c>
      <c r="AG39" s="6">
        <f t="shared" si="91"/>
        <v>1</v>
      </c>
      <c r="AH39" s="6" t="str">
        <f t="shared" si="91"/>
        <v>N/A</v>
      </c>
      <c r="AI39" s="6">
        <f t="shared" si="91"/>
        <v>1</v>
      </c>
      <c r="AJ39" s="6">
        <f t="shared" si="92"/>
        <v>1</v>
      </c>
      <c r="AN39" s="6" t="str">
        <f>IF( SUMPRODUCT( (Data!$A$2:$A$1223=$A39)*(Data!$B$2:$B$1223=$B39)*(Data!$C$2:$C$1223=$B$1)*(Data!$D$2:$D$1223=AN$7)*( (Data!$M$2:$M$1223=$B$2)+(Data!$M$2:$M$1223=$B$3)+(Data!$M$2:$M$1223=$B$4) )*(Data!$F$2:$F$1223) )=0,"N/A",SUMPRODUCT( (Data!$A$2:$A$1223=$A39)*(Data!$B$2:$B$1223=$B39)*(Data!$C$2:$C$1223=$B$1)*(Data!$D$2:$D$1223=AN$7)*( (Data!$M$2:$M$1223=$B$2)+(Data!$M$2:$M$1223=$B$3)+(Data!$M$2:$M$1223=$B$4) )*(Data!$F$2:$F$1223&gt;=AN$8) ) )</f>
        <v>N/A</v>
      </c>
      <c r="AO39" s="6" t="str">
        <f>IF( SUMPRODUCT( (Data!$A$2:$A$1223=$A39)*(Data!$B$2:$B$1223=$B39)*(Data!$C$2:$C$1223=$B$1)*(Data!$D$2:$D$1223=AO$7)*( (Data!$M$2:$M$1223=$B$2)+(Data!$M$2:$M$1223=$B$3)+(Data!$M$2:$M$1223=$B$4) )*(Data!$F$2:$F$1223) )=0,"N/A",SUMPRODUCT( (Data!$A$2:$A$1223=$A39)*(Data!$B$2:$B$1223=$B39)*(Data!$C$2:$C$1223=$B$1)*(Data!$D$2:$D$1223=AO$7)*( (Data!$M$2:$M$1223=$B$2)+(Data!$M$2:$M$1223=$B$3)+(Data!$M$2:$M$1223=$B$4) )*(Data!$F$2:$F$1223&gt;=AO$8) ) )</f>
        <v>N/A</v>
      </c>
      <c r="AP39" s="6" t="str">
        <f>IF( SUMPRODUCT( (Data!$A$2:$A$1223=$A39)*(Data!$B$2:$B$1223=$B39)*(Data!$C$2:$C$1223=$B$1)*(Data!$D$2:$D$1223=AP$7)*( (Data!$M$2:$M$1223=$B$2)+(Data!$M$2:$M$1223=$B$3)+(Data!$M$2:$M$1223=$B$4) )*(Data!$F$2:$F$1223) )=0,"N/A",SUMPRODUCT( (Data!$A$2:$A$1223=$A39)*(Data!$B$2:$B$1223=$B39)*(Data!$C$2:$C$1223=$B$1)*(Data!$D$2:$D$1223=AP$7)*( (Data!$M$2:$M$1223=$B$2)+(Data!$M$2:$M$1223=$B$3)+(Data!$M$2:$M$1223=$B$4) )*(Data!$F$2:$F$1223&gt;=AP$8) ) )</f>
        <v>N/A</v>
      </c>
      <c r="AQ39" s="6" t="str">
        <f>IF( SUMPRODUCT( (Data!$A$2:$A$1223=$A39)*(Data!$B$2:$B$1223=$B39)*(Data!$C$2:$C$1223=$B$1)*(Data!$D$2:$D$1223=AQ$7)*( (Data!$M$2:$M$1223=$B$2)+(Data!$M$2:$M$1223=$B$3)+(Data!$M$2:$M$1223=$B$4) )*(Data!$F$2:$F$1223) )=0,"N/A",SUMPRODUCT( (Data!$A$2:$A$1223=$A39)*(Data!$B$2:$B$1223=$B39)*(Data!$C$2:$C$1223=$B$1)*(Data!$D$2:$D$1223=AQ$7)*( (Data!$M$2:$M$1223=$B$2)+(Data!$M$2:$M$1223=$B$3)+(Data!$M$2:$M$1223=$B$4) )*(Data!$F$2:$F$1223&gt;=AQ$8) ) )</f>
        <v>N/A</v>
      </c>
      <c r="AR39" s="6" t="str">
        <f>IF( SUMPRODUCT( (Data!$A$2:$A$1223=$A39)*(Data!$B$2:$B$1223=$B39)*(Data!$C$2:$C$1223=$B$1)*(Data!$D$2:$D$1223=AR$7)*( (Data!$M$2:$M$1223=$B$2)+(Data!$M$2:$M$1223=$B$3)+(Data!$M$2:$M$1223=$B$4) )*(Data!$F$2:$F$1223) )=0,"N/A",SUMPRODUCT( (Data!$A$2:$A$1223=$A39)*(Data!$B$2:$B$1223=$B39)*(Data!$C$2:$C$1223=$B$1)*(Data!$D$2:$D$1223=AR$7)*( (Data!$M$2:$M$1223=$B$2)+(Data!$M$2:$M$1223=$B$3)+(Data!$M$2:$M$1223=$B$4) )*(Data!$F$2:$F$1223&gt;=AR$8) ) )</f>
        <v>N/A</v>
      </c>
      <c r="AS39" s="6" t="str">
        <f>IF( SUMPRODUCT( (Data!$A$2:$A$1223=$A39)*(Data!$B$2:$B$1223=$B39)*(Data!$C$2:$C$1223=$B$1)*(Data!$D$2:$D$1223=AS$7)*( (Data!$M$2:$M$1223=$B$2)+(Data!$M$2:$M$1223=$B$3)+(Data!$M$2:$M$1223=$B$4) )*(Data!$F$2:$F$1223) )=0,"N/A",SUMPRODUCT( (Data!$A$2:$A$1223=$A39)*(Data!$B$2:$B$1223=$B39)*(Data!$C$2:$C$1223=$B$1)*(Data!$D$2:$D$1223=AS$7)*( (Data!$M$2:$M$1223=$B$2)+(Data!$M$2:$M$1223=$B$3)+(Data!$M$2:$M$1223=$B$4) )*(Data!$F$2:$F$1223&gt;=AS$8) ) )</f>
        <v>N/A</v>
      </c>
      <c r="AT39" s="6" t="str">
        <f>IF( SUMPRODUCT( (Data!$A$2:$A$1223=$A39)*(Data!$B$2:$B$1223=$B39)*(Data!$C$2:$C$1223=$B$1)*(Data!$D$2:$D$1223=AT$7)*( (Data!$M$2:$M$1223=$B$2)+(Data!$M$2:$M$1223=$B$3)+(Data!$M$2:$M$1223=$B$4) )*(Data!$F$2:$F$1223) )=0,"N/A",SUMPRODUCT( (Data!$A$2:$A$1223=$A39)*(Data!$B$2:$B$1223=$B39)*(Data!$C$2:$C$1223=$B$1)*(Data!$D$2:$D$1223=AT$7)*( (Data!$M$2:$M$1223=$B$2)+(Data!$M$2:$M$1223=$B$3)+(Data!$M$2:$M$1223=$B$4) )*(Data!$F$2:$F$1223&gt;=AT$8) ) )</f>
        <v>N/A</v>
      </c>
      <c r="AU39" s="6" t="str">
        <f>IF( SUMPRODUCT( (Data!$A$2:$A$1223=$A39)*(Data!$B$2:$B$1223=$B39)*(Data!$C$2:$C$1223=$B$1)*(Data!$D$2:$D$1223=AU$7)*( (Data!$M$2:$M$1223=$B$2)+(Data!$M$2:$M$1223=$B$3)+(Data!$M$2:$M$1223=$B$4) )*(Data!$F$2:$F$1223) )=0,"N/A",SUMPRODUCT( (Data!$A$2:$A$1223=$A39)*(Data!$B$2:$B$1223=$B39)*(Data!$C$2:$C$1223=$B$1)*(Data!$D$2:$D$1223=AU$7)*( (Data!$M$2:$M$1223=$B$2)+(Data!$M$2:$M$1223=$B$3)+(Data!$M$2:$M$1223=$B$4) )*(Data!$F$2:$F$1223&gt;=AU$8) ) )</f>
        <v>N/A</v>
      </c>
      <c r="AV39" s="6" t="str">
        <f t="shared" si="93"/>
        <v>N/A</v>
      </c>
      <c r="AZ39" s="6" t="str">
        <f>IF( SUMPRODUCT( (Data!$A$2:$A$1223=$A39)*(Data!$B$2:$B$1223=$B39)*(Data!$C$2:$C$1223=$B$1)*(Data!$D$2:$D$1223=AZ$7)*( (Data!$M$2:$M$1223=$B$2)+(Data!$M$2:$M$1223=$B$3)+(Data!$M$2:$M$1223=$B$4) )*(Data!$L$2:$L$1223) )=0,"N/A",SUMPRODUCT( (Data!$A$2:$A$1223=$A39)*(Data!$B$2:$B$1223=$B39)*(Data!$C$2:$C$1223=$B$1)*(Data!$D$2:$D$1223=AZ$7)*( (Data!$M$2:$M$1223=$B$2)+(Data!$M$2:$M$1223=$B$3)+(Data!$M$2:$M$1223=$B$4) )*(Data!$L$2:$L$1223&lt;=AZ$8) ) )</f>
        <v>N/A</v>
      </c>
      <c r="BA39" s="6" t="str">
        <f>IF( SUMPRODUCT( (Data!$A$2:$A$1223=$A39)*(Data!$B$2:$B$1223=$B39)*(Data!$C$2:$C$1223=$B$1)*(Data!$D$2:$D$1223=BA$7)*( (Data!$M$2:$M$1223=$B$2)+(Data!$M$2:$M$1223=$B$3)+(Data!$M$2:$M$1223=$B$4) )*(Data!$L$2:$L$1223) )=0,"N/A",SUMPRODUCT( (Data!$A$2:$A$1223=$A39)*(Data!$B$2:$B$1223=$B39)*(Data!$C$2:$C$1223=$B$1)*(Data!$D$2:$D$1223=BA$7)*( (Data!$M$2:$M$1223=$B$2)+(Data!$M$2:$M$1223=$B$3)+(Data!$M$2:$M$1223=$B$4) )*(Data!$L$2:$L$1223&lt;=BA$8) ) )</f>
        <v>N/A</v>
      </c>
      <c r="BB39" s="6" t="str">
        <f>IF( SUMPRODUCT( (Data!$A$2:$A$1223=$A39)*(Data!$B$2:$B$1223=$B39)*(Data!$C$2:$C$1223=$B$1)*(Data!$D$2:$D$1223=BB$7)*( (Data!$M$2:$M$1223=$B$2)+(Data!$M$2:$M$1223=$B$3)+(Data!$M$2:$M$1223=$B$4) )*(Data!$L$2:$L$1223) )=0,"N/A",SUMPRODUCT( (Data!$A$2:$A$1223=$A39)*(Data!$B$2:$B$1223=$B39)*(Data!$C$2:$C$1223=$B$1)*(Data!$D$2:$D$1223=BB$7)*( (Data!$M$2:$M$1223=$B$2)+(Data!$M$2:$M$1223=$B$3)+(Data!$M$2:$M$1223=$B$4) )*(Data!$L$2:$L$1223&lt;=BB$8) ) )</f>
        <v>N/A</v>
      </c>
      <c r="BC39" s="6" t="str">
        <f>IF( SUMPRODUCT( (Data!$A$2:$A$1223=$A39)*(Data!$B$2:$B$1223=$B39)*(Data!$C$2:$C$1223=$B$1)*(Data!$D$2:$D$1223=BC$7)*( (Data!$M$2:$M$1223=$B$2)+(Data!$M$2:$M$1223=$B$3)+(Data!$M$2:$M$1223=$B$4) )*(Data!$L$2:$L$1223) )=0,"N/A",SUMPRODUCT( (Data!$A$2:$A$1223=$A39)*(Data!$B$2:$B$1223=$B39)*(Data!$C$2:$C$1223=$B$1)*(Data!$D$2:$D$1223=BC$7)*( (Data!$M$2:$M$1223=$B$2)+(Data!$M$2:$M$1223=$B$3)+(Data!$M$2:$M$1223=$B$4) )*(Data!$L$2:$L$1223&lt;=BC$8) ) )</f>
        <v>N/A</v>
      </c>
      <c r="BD39" s="6" t="str">
        <f>IF( SUMPRODUCT( (Data!$A$2:$A$1223=$A39)*(Data!$B$2:$B$1223=$B39)*(Data!$C$2:$C$1223=$B$1)*(Data!$D$2:$D$1223=BD$7)*( (Data!$M$2:$M$1223=$B$2)+(Data!$M$2:$M$1223=$B$3)+(Data!$M$2:$M$1223=$B$4) )*(Data!$L$2:$L$1223) )=0,"N/A",SUMPRODUCT( (Data!$A$2:$A$1223=$A39)*(Data!$B$2:$B$1223=$B39)*(Data!$C$2:$C$1223=$B$1)*(Data!$D$2:$D$1223=BD$7)*( (Data!$M$2:$M$1223=$B$2)+(Data!$M$2:$M$1223=$B$3)+(Data!$M$2:$M$1223=$B$4) )*(Data!$L$2:$L$1223&lt;=BD$8) ) )</f>
        <v>N/A</v>
      </c>
      <c r="BE39" s="6" t="str">
        <f>IF( SUMPRODUCT( (Data!$A$2:$A$1223=$A39)*(Data!$B$2:$B$1223=$B39)*(Data!$C$2:$C$1223=$B$1)*(Data!$D$2:$D$1223=BE$7)*( (Data!$M$2:$M$1223=$B$2)+(Data!$M$2:$M$1223=$B$3)+(Data!$M$2:$M$1223=$B$4) )*(Data!$L$2:$L$1223) )=0,"N/A",SUMPRODUCT( (Data!$A$2:$A$1223=$A39)*(Data!$B$2:$B$1223=$B39)*(Data!$C$2:$C$1223=$B$1)*(Data!$D$2:$D$1223=BE$7)*( (Data!$M$2:$M$1223=$B$2)+(Data!$M$2:$M$1223=$B$3)+(Data!$M$2:$M$1223=$B$4) )*(Data!$L$2:$L$1223&lt;=BE$8) ) )</f>
        <v>N/A</v>
      </c>
      <c r="BF39" s="6" t="str">
        <f>IF( SUMPRODUCT( (Data!$A$2:$A$1223=$A39)*(Data!$B$2:$B$1223=$B39)*(Data!$C$2:$C$1223=$B$1)*(Data!$D$2:$D$1223=BF$7)*( (Data!$M$2:$M$1223=$B$2)+(Data!$M$2:$M$1223=$B$3)+(Data!$M$2:$M$1223=$B$4) )*(Data!$L$2:$L$1223) )=0,"N/A",SUMPRODUCT( (Data!$A$2:$A$1223=$A39)*(Data!$B$2:$B$1223=$B39)*(Data!$C$2:$C$1223=$B$1)*(Data!$D$2:$D$1223=BF$7)*( (Data!$M$2:$M$1223=$B$2)+(Data!$M$2:$M$1223=$B$3)+(Data!$M$2:$M$1223=$B$4) )*(Data!$L$2:$L$1223&lt;=BF$8) ) )</f>
        <v>N/A</v>
      </c>
      <c r="BG39" s="6" t="str">
        <f>IF( SUMPRODUCT( (Data!$A$2:$A$1223=$A39)*(Data!$B$2:$B$1223=$B39)*(Data!$C$2:$C$1223=$B$1)*(Data!$D$2:$D$1223=BG$7)*( (Data!$M$2:$M$1223=$B$2)+(Data!$M$2:$M$1223=$B$3)+(Data!$M$2:$M$1223=$B$4) )*(Data!$L$2:$L$1223) )=0,"N/A",SUMPRODUCT( (Data!$A$2:$A$1223=$A39)*(Data!$B$2:$B$1223=$B39)*(Data!$C$2:$C$1223=$B$1)*(Data!$D$2:$D$1223=BG$7)*( (Data!$M$2:$M$1223=$B$2)+(Data!$M$2:$M$1223=$B$3)+(Data!$M$2:$M$1223=$B$4) )*(Data!$L$2:$L$1223&lt;=BG$8) ) )</f>
        <v>N/A</v>
      </c>
      <c r="BH39" s="6" t="str">
        <f t="shared" si="94"/>
        <v>N/A</v>
      </c>
      <c r="BL39" s="6" t="str">
        <f t="shared" si="95"/>
        <v>N/A</v>
      </c>
      <c r="BM39" s="6" t="str">
        <f t="shared" si="42"/>
        <v>N/A</v>
      </c>
      <c r="BN39" s="6" t="str">
        <f t="shared" si="43"/>
        <v>N/A</v>
      </c>
      <c r="BO39" s="6" t="str">
        <f t="shared" si="96"/>
        <v>N/A</v>
      </c>
      <c r="BP39" s="6" t="str">
        <f t="shared" si="97"/>
        <v>N/A</v>
      </c>
      <c r="BQ39" s="6" t="str">
        <f t="shared" si="98"/>
        <v>N/A</v>
      </c>
      <c r="BR39" s="6" t="str">
        <f t="shared" si="98"/>
        <v>N/A</v>
      </c>
      <c r="BS39" s="6" t="str">
        <f t="shared" si="98"/>
        <v>N/A</v>
      </c>
      <c r="BT39" s="6" t="str">
        <f t="shared" si="99"/>
        <v>N/A</v>
      </c>
      <c r="BX39" s="6" t="str">
        <f t="shared" si="100"/>
        <v>N/A</v>
      </c>
      <c r="BY39" s="6" t="str">
        <f t="shared" si="49"/>
        <v>N/A</v>
      </c>
      <c r="BZ39" s="6" t="str">
        <f t="shared" si="50"/>
        <v>N/A</v>
      </c>
      <c r="CA39" s="6" t="str">
        <f t="shared" si="101"/>
        <v>N/A</v>
      </c>
      <c r="CB39" s="6" t="str">
        <f t="shared" si="102"/>
        <v>N/A</v>
      </c>
      <c r="CC39" s="6" t="str">
        <f t="shared" si="103"/>
        <v>N/A</v>
      </c>
      <c r="CD39" s="6" t="str">
        <f t="shared" si="103"/>
        <v>N/A</v>
      </c>
      <c r="CE39" s="6" t="str">
        <f t="shared" si="103"/>
        <v>N/A</v>
      </c>
      <c r="CF39" s="6" t="str">
        <f t="shared" si="104"/>
        <v>N/A</v>
      </c>
    </row>
    <row r="40" spans="1:84" x14ac:dyDescent="0.25">
      <c r="A40" s="24" t="s">
        <v>94</v>
      </c>
      <c r="B40" s="7" t="s">
        <v>73</v>
      </c>
      <c r="C40" s="31"/>
      <c r="D40" s="6" t="str">
        <f>IF( SUMPRODUCT( (Data!$A$2:$A$1223=$A40)*(Data!$B$2:$B$1223=$B40)*(Data!$C$2:$C$1223=$B$1)*(Data!$D$2:$D$1223=D$7)*( (Data!$M$2:$M$1223=$B$2)+(Data!$M$2:$M$1223=$B$3)+(Data!$M$2:$M$1223=$B$4) )*(Data!$E$2:$E$1223) )=0,"N/A",SUMPRODUCT( (Data!$A$2:$A$1223=$A40)*(Data!$B$2:$B$1223=$B40)*(Data!$C$2:$C$1223=$B$1)*(Data!$D$2:$D$1223=D$7)*( (Data!$M$2:$M$1223=$B$2)+(Data!$M$2:$M$1223=$B$3)+(Data!$M$2:$M$1223=$B$4) )*(Data!$E$2:$E$1223&gt;=D$8) ) )</f>
        <v>N/A</v>
      </c>
      <c r="E40" s="6" t="str">
        <f>IF( SUMPRODUCT( (Data!$A$2:$A$1223=$A40)*(Data!$B$2:$B$1223=$B40)*(Data!$C$2:$C$1223=$B$1)*(Data!$D$2:$D$1223=E$7)*( (Data!$M$2:$M$1223=$B$2)+(Data!$M$2:$M$1223=$B$3)+(Data!$M$2:$M$1223=$B$4) )*(Data!$E$2:$E$1223) )=0,"N/A",SUMPRODUCT( (Data!$A$2:$A$1223=$A40)*(Data!$B$2:$B$1223=$B40)*(Data!$C$2:$C$1223=$B$1)*(Data!$D$2:$D$1223=E$7)*( (Data!$M$2:$M$1223=$B$2)+(Data!$M$2:$M$1223=$B$3)+(Data!$M$2:$M$1223=$B$4) )*(Data!$E$2:$E$1223&gt;=E$8) ) )</f>
        <v>N/A</v>
      </c>
      <c r="F40" s="6">
        <f>IF( SUMPRODUCT( (Data!$A$2:$A$1223=$A40)*(Data!$B$2:$B$1223=$B40)*(Data!$C$2:$C$1223=$B$1)*(Data!$D$2:$D$1223=F$7)*( (Data!$M$2:$M$1223=$B$2)+(Data!$M$2:$M$1223=$B$3)+(Data!$M$2:$M$1223=$B$4) )*(Data!$E$2:$E$1223) )=0,"N/A",SUMPRODUCT( (Data!$A$2:$A$1223=$A40)*(Data!$B$2:$B$1223=$B40)*(Data!$C$2:$C$1223=$B$1)*(Data!$D$2:$D$1223=F$7)*( (Data!$M$2:$M$1223=$B$2)+(Data!$M$2:$M$1223=$B$3)+(Data!$M$2:$M$1223=$B$4) )*(Data!$E$2:$E$1223&gt;=F$8) ) )</f>
        <v>1</v>
      </c>
      <c r="G40" s="6" t="str">
        <f>IF( SUMPRODUCT( (Data!$A$2:$A$1223=$A40)*(Data!$B$2:$B$1223=$B40)*(Data!$C$2:$C$1223=$B$1)*(Data!$D$2:$D$1223=G$7)*( (Data!$M$2:$M$1223=$B$2)+(Data!$M$2:$M$1223=$B$3)+(Data!$M$2:$M$1223=$B$4) )*(Data!$E$2:$E$1223) )=0,"N/A",SUMPRODUCT( (Data!$A$2:$A$1223=$A40)*(Data!$B$2:$B$1223=$B40)*(Data!$C$2:$C$1223=$B$1)*(Data!$D$2:$D$1223=G$7)*( (Data!$M$2:$M$1223=$B$2)+(Data!$M$2:$M$1223=$B$3)+(Data!$M$2:$M$1223=$B$4) )*(Data!$E$2:$E$1223&gt;=G$8) ) )</f>
        <v>N/A</v>
      </c>
      <c r="H40" s="6" t="str">
        <f>IF( SUMPRODUCT( (Data!$A$2:$A$1223=$A40)*(Data!$B$2:$B$1223=$B40)*(Data!$C$2:$C$1223=$B$1)*(Data!$D$2:$D$1223=H$7)*( (Data!$M$2:$M$1223=$B$2)+(Data!$M$2:$M$1223=$B$3)+(Data!$M$2:$M$1223=$B$4) )*(Data!$E$2:$E$1223) )=0,"N/A",SUMPRODUCT( (Data!$A$2:$A$1223=$A40)*(Data!$B$2:$B$1223=$B40)*(Data!$C$2:$C$1223=$B$1)*(Data!$D$2:$D$1223=H$7)*( (Data!$M$2:$M$1223=$B$2)+(Data!$M$2:$M$1223=$B$3)+(Data!$M$2:$M$1223=$B$4) )*(Data!$E$2:$E$1223&gt;=H$8) ) )</f>
        <v>N/A</v>
      </c>
      <c r="I40" s="6">
        <f>IF( SUMPRODUCT( (Data!$A$2:$A$1223=$A40)*(Data!$B$2:$B$1223=$B40)*(Data!$C$2:$C$1223=$B$1)*(Data!$D$2:$D$1223=I$7)*( (Data!$M$2:$M$1223=$B$2)+(Data!$M$2:$M$1223=$B$3)+(Data!$M$2:$M$1223=$B$4) )*(Data!$E$2:$E$1223) )=0,"N/A",SUMPRODUCT( (Data!$A$2:$A$1223=$A40)*(Data!$B$2:$B$1223=$B40)*(Data!$C$2:$C$1223=$B$1)*(Data!$D$2:$D$1223=I$7)*( (Data!$M$2:$M$1223=$B$2)+(Data!$M$2:$M$1223=$B$3)+(Data!$M$2:$M$1223=$B$4) )*(Data!$E$2:$E$1223&gt;=I$8) ) )</f>
        <v>1</v>
      </c>
      <c r="J40" s="6" t="str">
        <f>IF( SUMPRODUCT( (Data!$A$2:$A$1223=$A40)*(Data!$B$2:$B$1223=$B40)*(Data!$C$2:$C$1223=$B$1)*(Data!$D$2:$D$1223=J$7)*( (Data!$M$2:$M$1223=$B$2)+(Data!$M$2:$M$1223=$B$3)+(Data!$M$2:$M$1223=$B$4) )*(Data!$E$2:$E$1223) )=0,"N/A",SUMPRODUCT( (Data!$A$2:$A$1223=$A40)*(Data!$B$2:$B$1223=$B40)*(Data!$C$2:$C$1223=$B$1)*(Data!$D$2:$D$1223=J$7)*( (Data!$M$2:$M$1223=$B$2)+(Data!$M$2:$M$1223=$B$3)+(Data!$M$2:$M$1223=$B$4) )*(Data!$E$2:$E$1223&gt;=J$8) ) )</f>
        <v>N/A</v>
      </c>
      <c r="K40" s="6">
        <f>IF( SUMPRODUCT( (Data!$A$2:$A$1223=$A40)*(Data!$B$2:$B$1223=$B40)*(Data!$C$2:$C$1223=$B$1)*(Data!$D$2:$D$1223=K$7)*( (Data!$M$2:$M$1223=$B$2)+(Data!$M$2:$M$1223=$B$3)+(Data!$M$2:$M$1223=$B$4) )*(Data!$E$2:$E$1223) )=0,"N/A",SUMPRODUCT( (Data!$A$2:$A$1223=$A40)*(Data!$B$2:$B$1223=$B40)*(Data!$C$2:$C$1223=$B$1)*(Data!$D$2:$D$1223=K$7)*( (Data!$M$2:$M$1223=$B$2)+(Data!$M$2:$M$1223=$B$3)+(Data!$M$2:$M$1223=$B$4) )*(Data!$E$2:$E$1223&gt;=K$8) ) )</f>
        <v>1</v>
      </c>
      <c r="L40" s="6">
        <f t="shared" si="105"/>
        <v>1</v>
      </c>
      <c r="P40" s="6" t="str">
        <f>IF( SUMPRODUCT( (Data!$A$2:$A$1223=$A40)*(Data!$B$2:$B$1223=$B40)*(Data!$C$2:$C$1223=$B$1)*(Data!$D$2:$D$1223=P$7)*( (Data!$M$2:$M$1223=$B$2)+(Data!$M$2:$M$1223=$B$3)+(Data!$M$2:$M$1223=$B$4) )*(Data!$K$2:$K$1223) )=0,"N/A",SUMPRODUCT( (Data!$A$2:$A$1223=$A40)*(Data!$B$2:$B$1223=$B40)*(Data!$C$2:$C$1223=$B$1)*(Data!$D$2:$D$1223=P$7)*( (Data!$M$2:$M$1223=$B$2)+(Data!$M$2:$M$1223=$B$3)+(Data!$M$2:$M$1223=$B$4) )*(Data!$K$2:$K$1223&lt;=P$8) ) )</f>
        <v>N/A</v>
      </c>
      <c r="Q40" s="6" t="str">
        <f>IF( SUMPRODUCT( (Data!$A$2:$A$1223=$A40)*(Data!$B$2:$B$1223=$B40)*(Data!$C$2:$C$1223=$B$1)*(Data!$D$2:$D$1223=Q$7)*( (Data!$M$2:$M$1223=$B$2)+(Data!$M$2:$M$1223=$B$3)+(Data!$M$2:$M$1223=$B$4) )*(Data!$K$2:$K$1223) )=0,"N/A",SUMPRODUCT( (Data!$A$2:$A$1223=$A40)*(Data!$B$2:$B$1223=$B40)*(Data!$C$2:$C$1223=$B$1)*(Data!$D$2:$D$1223=Q$7)*( (Data!$M$2:$M$1223=$B$2)+(Data!$M$2:$M$1223=$B$3)+(Data!$M$2:$M$1223=$B$4) )*(Data!$K$2:$K$1223&lt;=Q$8) ) )</f>
        <v>N/A</v>
      </c>
      <c r="R40" s="6">
        <f>IF( SUMPRODUCT( (Data!$A$2:$A$1223=$A40)*(Data!$B$2:$B$1223=$B40)*(Data!$C$2:$C$1223=$B$1)*(Data!$D$2:$D$1223=R$7)*( (Data!$M$2:$M$1223=$B$2)+(Data!$M$2:$M$1223=$B$3)+(Data!$M$2:$M$1223=$B$4) )*(Data!$K$2:$K$1223) )=0,"N/A",SUMPRODUCT( (Data!$A$2:$A$1223=$A40)*(Data!$B$2:$B$1223=$B40)*(Data!$C$2:$C$1223=$B$1)*(Data!$D$2:$D$1223=R$7)*( (Data!$M$2:$M$1223=$B$2)+(Data!$M$2:$M$1223=$B$3)+(Data!$M$2:$M$1223=$B$4) )*(Data!$K$2:$K$1223&lt;=R$8) ) )</f>
        <v>1</v>
      </c>
      <c r="S40" s="6" t="str">
        <f>IF( SUMPRODUCT( (Data!$A$2:$A$1223=$A40)*(Data!$B$2:$B$1223=$B40)*(Data!$C$2:$C$1223=$B$1)*(Data!$D$2:$D$1223=S$7)*( (Data!$M$2:$M$1223=$B$2)+(Data!$M$2:$M$1223=$B$3)+(Data!$M$2:$M$1223=$B$4) )*(Data!$K$2:$K$1223) )=0,"N/A",SUMPRODUCT( (Data!$A$2:$A$1223=$A40)*(Data!$B$2:$B$1223=$B40)*(Data!$C$2:$C$1223=$B$1)*(Data!$D$2:$D$1223=S$7)*( (Data!$M$2:$M$1223=$B$2)+(Data!$M$2:$M$1223=$B$3)+(Data!$M$2:$M$1223=$B$4) )*(Data!$K$2:$K$1223&lt;=S$8) ) )</f>
        <v>N/A</v>
      </c>
      <c r="T40" s="6" t="str">
        <f>IF( SUMPRODUCT( (Data!$A$2:$A$1223=$A40)*(Data!$B$2:$B$1223=$B40)*(Data!$C$2:$C$1223=$B$1)*(Data!$D$2:$D$1223=T$7)*( (Data!$M$2:$M$1223=$B$2)+(Data!$M$2:$M$1223=$B$3)+(Data!$M$2:$M$1223=$B$4) )*(Data!$K$2:$K$1223) )=0,"N/A",SUMPRODUCT( (Data!$A$2:$A$1223=$A40)*(Data!$B$2:$B$1223=$B40)*(Data!$C$2:$C$1223=$B$1)*(Data!$D$2:$D$1223=T$7)*( (Data!$M$2:$M$1223=$B$2)+(Data!$M$2:$M$1223=$B$3)+(Data!$M$2:$M$1223=$B$4) )*(Data!$K$2:$K$1223&lt;=T$8) ) )</f>
        <v>N/A</v>
      </c>
      <c r="U40" s="6">
        <f>IF( SUMPRODUCT( (Data!$A$2:$A$1223=$A40)*(Data!$B$2:$B$1223=$B40)*(Data!$C$2:$C$1223=$B$1)*(Data!$D$2:$D$1223=U$7)*( (Data!$M$2:$M$1223=$B$2)+(Data!$M$2:$M$1223=$B$3)+(Data!$M$2:$M$1223=$B$4) )*(Data!$K$2:$K$1223) )=0,"N/A",SUMPRODUCT( (Data!$A$2:$A$1223=$A40)*(Data!$B$2:$B$1223=$B40)*(Data!$C$2:$C$1223=$B$1)*(Data!$D$2:$D$1223=U$7)*( (Data!$M$2:$M$1223=$B$2)+(Data!$M$2:$M$1223=$B$3)+(Data!$M$2:$M$1223=$B$4) )*(Data!$K$2:$K$1223&lt;=U$8) ) )</f>
        <v>1</v>
      </c>
      <c r="V40" s="6" t="str">
        <f>IF( SUMPRODUCT( (Data!$A$2:$A$1223=$A40)*(Data!$B$2:$B$1223=$B40)*(Data!$C$2:$C$1223=$B$1)*(Data!$D$2:$D$1223=V$7)*( (Data!$M$2:$M$1223=$B$2)+(Data!$M$2:$M$1223=$B$3)+(Data!$M$2:$M$1223=$B$4) )*(Data!$K$2:$K$1223) )=0,"N/A",SUMPRODUCT( (Data!$A$2:$A$1223=$A40)*(Data!$B$2:$B$1223=$B40)*(Data!$C$2:$C$1223=$B$1)*(Data!$D$2:$D$1223=V$7)*( (Data!$M$2:$M$1223=$B$2)+(Data!$M$2:$M$1223=$B$3)+(Data!$M$2:$M$1223=$B$4) )*(Data!$K$2:$K$1223&lt;=V$8) ) )</f>
        <v>N/A</v>
      </c>
      <c r="W40" s="6">
        <f>IF( SUMPRODUCT( (Data!$A$2:$A$1223=$A40)*(Data!$B$2:$B$1223=$B40)*(Data!$C$2:$C$1223=$B$1)*(Data!$D$2:$D$1223=W$7)*( (Data!$M$2:$M$1223=$B$2)+(Data!$M$2:$M$1223=$B$3)+(Data!$M$2:$M$1223=$B$4) )*(Data!$K$2:$K$1223) )=0,"N/A",SUMPRODUCT( (Data!$A$2:$A$1223=$A40)*(Data!$B$2:$B$1223=$B40)*(Data!$C$2:$C$1223=$B$1)*(Data!$D$2:$D$1223=W$7)*( (Data!$M$2:$M$1223=$B$2)+(Data!$M$2:$M$1223=$B$3)+(Data!$M$2:$M$1223=$B$4) )*(Data!$K$2:$K$1223&lt;=W$8) ) )</f>
        <v>1</v>
      </c>
      <c r="X40" s="6">
        <f t="shared" si="87"/>
        <v>1</v>
      </c>
      <c r="AB40" s="6" t="str">
        <f t="shared" si="88"/>
        <v>N/A</v>
      </c>
      <c r="AC40" s="6" t="str">
        <f t="shared" si="33"/>
        <v>N/A</v>
      </c>
      <c r="AD40" s="6">
        <f t="shared" si="34"/>
        <v>1</v>
      </c>
      <c r="AE40" s="6" t="str">
        <f t="shared" si="89"/>
        <v>N/A</v>
      </c>
      <c r="AF40" s="6" t="str">
        <f t="shared" si="90"/>
        <v>N/A</v>
      </c>
      <c r="AG40" s="6">
        <f t="shared" si="91"/>
        <v>1</v>
      </c>
      <c r="AH40" s="6" t="str">
        <f t="shared" si="91"/>
        <v>N/A</v>
      </c>
      <c r="AI40" s="6">
        <f t="shared" si="91"/>
        <v>1</v>
      </c>
      <c r="AJ40" s="6">
        <f t="shared" si="92"/>
        <v>1</v>
      </c>
      <c r="AN40" s="6" t="str">
        <f>IF( SUMPRODUCT( (Data!$A$2:$A$1223=$A40)*(Data!$B$2:$B$1223=$B40)*(Data!$C$2:$C$1223=$B$1)*(Data!$D$2:$D$1223=AN$7)*( (Data!$M$2:$M$1223=$B$2)+(Data!$M$2:$M$1223=$B$3)+(Data!$M$2:$M$1223=$B$4) )*(Data!$F$2:$F$1223) )=0,"N/A",SUMPRODUCT( (Data!$A$2:$A$1223=$A40)*(Data!$B$2:$B$1223=$B40)*(Data!$C$2:$C$1223=$B$1)*(Data!$D$2:$D$1223=AN$7)*( (Data!$M$2:$M$1223=$B$2)+(Data!$M$2:$M$1223=$B$3)+(Data!$M$2:$M$1223=$B$4) )*(Data!$F$2:$F$1223&gt;=AN$8) ) )</f>
        <v>N/A</v>
      </c>
      <c r="AO40" s="6" t="str">
        <f>IF( SUMPRODUCT( (Data!$A$2:$A$1223=$A40)*(Data!$B$2:$B$1223=$B40)*(Data!$C$2:$C$1223=$B$1)*(Data!$D$2:$D$1223=AO$7)*( (Data!$M$2:$M$1223=$B$2)+(Data!$M$2:$M$1223=$B$3)+(Data!$M$2:$M$1223=$B$4) )*(Data!$F$2:$F$1223) )=0,"N/A",SUMPRODUCT( (Data!$A$2:$A$1223=$A40)*(Data!$B$2:$B$1223=$B40)*(Data!$C$2:$C$1223=$B$1)*(Data!$D$2:$D$1223=AO$7)*( (Data!$M$2:$M$1223=$B$2)+(Data!$M$2:$M$1223=$B$3)+(Data!$M$2:$M$1223=$B$4) )*(Data!$F$2:$F$1223&gt;=AO$8) ) )</f>
        <v>N/A</v>
      </c>
      <c r="AP40" s="6" t="str">
        <f>IF( SUMPRODUCT( (Data!$A$2:$A$1223=$A40)*(Data!$B$2:$B$1223=$B40)*(Data!$C$2:$C$1223=$B$1)*(Data!$D$2:$D$1223=AP$7)*( (Data!$M$2:$M$1223=$B$2)+(Data!$M$2:$M$1223=$B$3)+(Data!$M$2:$M$1223=$B$4) )*(Data!$F$2:$F$1223) )=0,"N/A",SUMPRODUCT( (Data!$A$2:$A$1223=$A40)*(Data!$B$2:$B$1223=$B40)*(Data!$C$2:$C$1223=$B$1)*(Data!$D$2:$D$1223=AP$7)*( (Data!$M$2:$M$1223=$B$2)+(Data!$M$2:$M$1223=$B$3)+(Data!$M$2:$M$1223=$B$4) )*(Data!$F$2:$F$1223&gt;=AP$8) ) )</f>
        <v>N/A</v>
      </c>
      <c r="AQ40" s="6" t="str">
        <f>IF( SUMPRODUCT( (Data!$A$2:$A$1223=$A40)*(Data!$B$2:$B$1223=$B40)*(Data!$C$2:$C$1223=$B$1)*(Data!$D$2:$D$1223=AQ$7)*( (Data!$M$2:$M$1223=$B$2)+(Data!$M$2:$M$1223=$B$3)+(Data!$M$2:$M$1223=$B$4) )*(Data!$F$2:$F$1223) )=0,"N/A",SUMPRODUCT( (Data!$A$2:$A$1223=$A40)*(Data!$B$2:$B$1223=$B40)*(Data!$C$2:$C$1223=$B$1)*(Data!$D$2:$D$1223=AQ$7)*( (Data!$M$2:$M$1223=$B$2)+(Data!$M$2:$M$1223=$B$3)+(Data!$M$2:$M$1223=$B$4) )*(Data!$F$2:$F$1223&gt;=AQ$8) ) )</f>
        <v>N/A</v>
      </c>
      <c r="AR40" s="6" t="str">
        <f>IF( SUMPRODUCT( (Data!$A$2:$A$1223=$A40)*(Data!$B$2:$B$1223=$B40)*(Data!$C$2:$C$1223=$B$1)*(Data!$D$2:$D$1223=AR$7)*( (Data!$M$2:$M$1223=$B$2)+(Data!$M$2:$M$1223=$B$3)+(Data!$M$2:$M$1223=$B$4) )*(Data!$F$2:$F$1223) )=0,"N/A",SUMPRODUCT( (Data!$A$2:$A$1223=$A40)*(Data!$B$2:$B$1223=$B40)*(Data!$C$2:$C$1223=$B$1)*(Data!$D$2:$D$1223=AR$7)*( (Data!$M$2:$M$1223=$B$2)+(Data!$M$2:$M$1223=$B$3)+(Data!$M$2:$M$1223=$B$4) )*(Data!$F$2:$F$1223&gt;=AR$8) ) )</f>
        <v>N/A</v>
      </c>
      <c r="AS40" s="6" t="str">
        <f>IF( SUMPRODUCT( (Data!$A$2:$A$1223=$A40)*(Data!$B$2:$B$1223=$B40)*(Data!$C$2:$C$1223=$B$1)*(Data!$D$2:$D$1223=AS$7)*( (Data!$M$2:$M$1223=$B$2)+(Data!$M$2:$M$1223=$B$3)+(Data!$M$2:$M$1223=$B$4) )*(Data!$F$2:$F$1223) )=0,"N/A",SUMPRODUCT( (Data!$A$2:$A$1223=$A40)*(Data!$B$2:$B$1223=$B40)*(Data!$C$2:$C$1223=$B$1)*(Data!$D$2:$D$1223=AS$7)*( (Data!$M$2:$M$1223=$B$2)+(Data!$M$2:$M$1223=$B$3)+(Data!$M$2:$M$1223=$B$4) )*(Data!$F$2:$F$1223&gt;=AS$8) ) )</f>
        <v>N/A</v>
      </c>
      <c r="AT40" s="6" t="str">
        <f>IF( SUMPRODUCT( (Data!$A$2:$A$1223=$A40)*(Data!$B$2:$B$1223=$B40)*(Data!$C$2:$C$1223=$B$1)*(Data!$D$2:$D$1223=AT$7)*( (Data!$M$2:$M$1223=$B$2)+(Data!$M$2:$M$1223=$B$3)+(Data!$M$2:$M$1223=$B$4) )*(Data!$F$2:$F$1223) )=0,"N/A",SUMPRODUCT( (Data!$A$2:$A$1223=$A40)*(Data!$B$2:$B$1223=$B40)*(Data!$C$2:$C$1223=$B$1)*(Data!$D$2:$D$1223=AT$7)*( (Data!$M$2:$M$1223=$B$2)+(Data!$M$2:$M$1223=$B$3)+(Data!$M$2:$M$1223=$B$4) )*(Data!$F$2:$F$1223&gt;=AT$8) ) )</f>
        <v>N/A</v>
      </c>
      <c r="AU40" s="6" t="str">
        <f>IF( SUMPRODUCT( (Data!$A$2:$A$1223=$A40)*(Data!$B$2:$B$1223=$B40)*(Data!$C$2:$C$1223=$B$1)*(Data!$D$2:$D$1223=AU$7)*( (Data!$M$2:$M$1223=$B$2)+(Data!$M$2:$M$1223=$B$3)+(Data!$M$2:$M$1223=$B$4) )*(Data!$F$2:$F$1223) )=0,"N/A",SUMPRODUCT( (Data!$A$2:$A$1223=$A40)*(Data!$B$2:$B$1223=$B40)*(Data!$C$2:$C$1223=$B$1)*(Data!$D$2:$D$1223=AU$7)*( (Data!$M$2:$M$1223=$B$2)+(Data!$M$2:$M$1223=$B$3)+(Data!$M$2:$M$1223=$B$4) )*(Data!$F$2:$F$1223&gt;=AU$8) ) )</f>
        <v>N/A</v>
      </c>
      <c r="AV40" s="6" t="str">
        <f t="shared" si="93"/>
        <v>N/A</v>
      </c>
      <c r="AZ40" s="6" t="str">
        <f>IF( SUMPRODUCT( (Data!$A$2:$A$1223=$A40)*(Data!$B$2:$B$1223=$B40)*(Data!$C$2:$C$1223=$B$1)*(Data!$D$2:$D$1223=AZ$7)*( (Data!$M$2:$M$1223=$B$2)+(Data!$M$2:$M$1223=$B$3)+(Data!$M$2:$M$1223=$B$4) )*(Data!$L$2:$L$1223) )=0,"N/A",SUMPRODUCT( (Data!$A$2:$A$1223=$A40)*(Data!$B$2:$B$1223=$B40)*(Data!$C$2:$C$1223=$B$1)*(Data!$D$2:$D$1223=AZ$7)*( (Data!$M$2:$M$1223=$B$2)+(Data!$M$2:$M$1223=$B$3)+(Data!$M$2:$M$1223=$B$4) )*(Data!$L$2:$L$1223&lt;=AZ$8) ) )</f>
        <v>N/A</v>
      </c>
      <c r="BA40" s="6" t="str">
        <f>IF( SUMPRODUCT( (Data!$A$2:$A$1223=$A40)*(Data!$B$2:$B$1223=$B40)*(Data!$C$2:$C$1223=$B$1)*(Data!$D$2:$D$1223=BA$7)*( (Data!$M$2:$M$1223=$B$2)+(Data!$M$2:$M$1223=$B$3)+(Data!$M$2:$M$1223=$B$4) )*(Data!$L$2:$L$1223) )=0,"N/A",SUMPRODUCT( (Data!$A$2:$A$1223=$A40)*(Data!$B$2:$B$1223=$B40)*(Data!$C$2:$C$1223=$B$1)*(Data!$D$2:$D$1223=BA$7)*( (Data!$M$2:$M$1223=$B$2)+(Data!$M$2:$M$1223=$B$3)+(Data!$M$2:$M$1223=$B$4) )*(Data!$L$2:$L$1223&lt;=BA$8) ) )</f>
        <v>N/A</v>
      </c>
      <c r="BB40" s="6" t="str">
        <f>IF( SUMPRODUCT( (Data!$A$2:$A$1223=$A40)*(Data!$B$2:$B$1223=$B40)*(Data!$C$2:$C$1223=$B$1)*(Data!$D$2:$D$1223=BB$7)*( (Data!$M$2:$M$1223=$B$2)+(Data!$M$2:$M$1223=$B$3)+(Data!$M$2:$M$1223=$B$4) )*(Data!$L$2:$L$1223) )=0,"N/A",SUMPRODUCT( (Data!$A$2:$A$1223=$A40)*(Data!$B$2:$B$1223=$B40)*(Data!$C$2:$C$1223=$B$1)*(Data!$D$2:$D$1223=BB$7)*( (Data!$M$2:$M$1223=$B$2)+(Data!$M$2:$M$1223=$B$3)+(Data!$M$2:$M$1223=$B$4) )*(Data!$L$2:$L$1223&lt;=BB$8) ) )</f>
        <v>N/A</v>
      </c>
      <c r="BC40" s="6" t="str">
        <f>IF( SUMPRODUCT( (Data!$A$2:$A$1223=$A40)*(Data!$B$2:$B$1223=$B40)*(Data!$C$2:$C$1223=$B$1)*(Data!$D$2:$D$1223=BC$7)*( (Data!$M$2:$M$1223=$B$2)+(Data!$M$2:$M$1223=$B$3)+(Data!$M$2:$M$1223=$B$4) )*(Data!$L$2:$L$1223) )=0,"N/A",SUMPRODUCT( (Data!$A$2:$A$1223=$A40)*(Data!$B$2:$B$1223=$B40)*(Data!$C$2:$C$1223=$B$1)*(Data!$D$2:$D$1223=BC$7)*( (Data!$M$2:$M$1223=$B$2)+(Data!$M$2:$M$1223=$B$3)+(Data!$M$2:$M$1223=$B$4) )*(Data!$L$2:$L$1223&lt;=BC$8) ) )</f>
        <v>N/A</v>
      </c>
      <c r="BD40" s="6" t="str">
        <f>IF( SUMPRODUCT( (Data!$A$2:$A$1223=$A40)*(Data!$B$2:$B$1223=$B40)*(Data!$C$2:$C$1223=$B$1)*(Data!$D$2:$D$1223=BD$7)*( (Data!$M$2:$M$1223=$B$2)+(Data!$M$2:$M$1223=$B$3)+(Data!$M$2:$M$1223=$B$4) )*(Data!$L$2:$L$1223) )=0,"N/A",SUMPRODUCT( (Data!$A$2:$A$1223=$A40)*(Data!$B$2:$B$1223=$B40)*(Data!$C$2:$C$1223=$B$1)*(Data!$D$2:$D$1223=BD$7)*( (Data!$M$2:$M$1223=$B$2)+(Data!$M$2:$M$1223=$B$3)+(Data!$M$2:$M$1223=$B$4) )*(Data!$L$2:$L$1223&lt;=BD$8) ) )</f>
        <v>N/A</v>
      </c>
      <c r="BE40" s="6" t="str">
        <f>IF( SUMPRODUCT( (Data!$A$2:$A$1223=$A40)*(Data!$B$2:$B$1223=$B40)*(Data!$C$2:$C$1223=$B$1)*(Data!$D$2:$D$1223=BE$7)*( (Data!$M$2:$M$1223=$B$2)+(Data!$M$2:$M$1223=$B$3)+(Data!$M$2:$M$1223=$B$4) )*(Data!$L$2:$L$1223) )=0,"N/A",SUMPRODUCT( (Data!$A$2:$A$1223=$A40)*(Data!$B$2:$B$1223=$B40)*(Data!$C$2:$C$1223=$B$1)*(Data!$D$2:$D$1223=BE$7)*( (Data!$M$2:$M$1223=$B$2)+(Data!$M$2:$M$1223=$B$3)+(Data!$M$2:$M$1223=$B$4) )*(Data!$L$2:$L$1223&lt;=BE$8) ) )</f>
        <v>N/A</v>
      </c>
      <c r="BF40" s="6" t="str">
        <f>IF( SUMPRODUCT( (Data!$A$2:$A$1223=$A40)*(Data!$B$2:$B$1223=$B40)*(Data!$C$2:$C$1223=$B$1)*(Data!$D$2:$D$1223=BF$7)*( (Data!$M$2:$M$1223=$B$2)+(Data!$M$2:$M$1223=$B$3)+(Data!$M$2:$M$1223=$B$4) )*(Data!$L$2:$L$1223) )=0,"N/A",SUMPRODUCT( (Data!$A$2:$A$1223=$A40)*(Data!$B$2:$B$1223=$B40)*(Data!$C$2:$C$1223=$B$1)*(Data!$D$2:$D$1223=BF$7)*( (Data!$M$2:$M$1223=$B$2)+(Data!$M$2:$M$1223=$B$3)+(Data!$M$2:$M$1223=$B$4) )*(Data!$L$2:$L$1223&lt;=BF$8) ) )</f>
        <v>N/A</v>
      </c>
      <c r="BG40" s="6" t="str">
        <f>IF( SUMPRODUCT( (Data!$A$2:$A$1223=$A40)*(Data!$B$2:$B$1223=$B40)*(Data!$C$2:$C$1223=$B$1)*(Data!$D$2:$D$1223=BG$7)*( (Data!$M$2:$M$1223=$B$2)+(Data!$M$2:$M$1223=$B$3)+(Data!$M$2:$M$1223=$B$4) )*(Data!$L$2:$L$1223) )=0,"N/A",SUMPRODUCT( (Data!$A$2:$A$1223=$A40)*(Data!$B$2:$B$1223=$B40)*(Data!$C$2:$C$1223=$B$1)*(Data!$D$2:$D$1223=BG$7)*( (Data!$M$2:$M$1223=$B$2)+(Data!$M$2:$M$1223=$B$3)+(Data!$M$2:$M$1223=$B$4) )*(Data!$L$2:$L$1223&lt;=BG$8) ) )</f>
        <v>N/A</v>
      </c>
      <c r="BH40" s="6" t="str">
        <f t="shared" si="94"/>
        <v>N/A</v>
      </c>
      <c r="BL40" s="6" t="str">
        <f t="shared" si="95"/>
        <v>N/A</v>
      </c>
      <c r="BM40" s="6" t="str">
        <f t="shared" si="42"/>
        <v>N/A</v>
      </c>
      <c r="BN40" s="6" t="str">
        <f t="shared" si="43"/>
        <v>N/A</v>
      </c>
      <c r="BO40" s="6" t="str">
        <f t="shared" si="96"/>
        <v>N/A</v>
      </c>
      <c r="BP40" s="6" t="str">
        <f t="shared" si="97"/>
        <v>N/A</v>
      </c>
      <c r="BQ40" s="6" t="str">
        <f t="shared" si="98"/>
        <v>N/A</v>
      </c>
      <c r="BR40" s="6" t="str">
        <f t="shared" si="98"/>
        <v>N/A</v>
      </c>
      <c r="BS40" s="6" t="str">
        <f t="shared" si="98"/>
        <v>N/A</v>
      </c>
      <c r="BT40" s="6" t="str">
        <f t="shared" si="99"/>
        <v>N/A</v>
      </c>
      <c r="BX40" s="6" t="str">
        <f t="shared" si="100"/>
        <v>N/A</v>
      </c>
      <c r="BY40" s="6" t="str">
        <f t="shared" si="49"/>
        <v>N/A</v>
      </c>
      <c r="BZ40" s="6" t="str">
        <f t="shared" si="50"/>
        <v>N/A</v>
      </c>
      <c r="CA40" s="6" t="str">
        <f t="shared" si="101"/>
        <v>N/A</v>
      </c>
      <c r="CB40" s="6" t="str">
        <f t="shared" si="102"/>
        <v>N/A</v>
      </c>
      <c r="CC40" s="6" t="str">
        <f t="shared" si="103"/>
        <v>N/A</v>
      </c>
      <c r="CD40" s="6" t="str">
        <f t="shared" si="103"/>
        <v>N/A</v>
      </c>
      <c r="CE40" s="6" t="str">
        <f t="shared" si="103"/>
        <v>N/A</v>
      </c>
      <c r="CF40" s="6" t="str">
        <f t="shared" si="104"/>
        <v>N/A</v>
      </c>
    </row>
    <row r="41" spans="1:84" x14ac:dyDescent="0.25">
      <c r="A41" s="24" t="s">
        <v>95</v>
      </c>
      <c r="B41" s="7" t="s">
        <v>73</v>
      </c>
      <c r="C41" s="31"/>
      <c r="D41" s="6" t="str">
        <f>IF( SUMPRODUCT( (Data!$A$2:$A$1223=$A41)*(Data!$B$2:$B$1223=$B41)*(Data!$C$2:$C$1223=$B$1)*(Data!$D$2:$D$1223=D$7)*( (Data!$M$2:$M$1223=$B$2)+(Data!$M$2:$M$1223=$B$3)+(Data!$M$2:$M$1223=$B$4) )*(Data!$E$2:$E$1223) )=0,"N/A",SUMPRODUCT( (Data!$A$2:$A$1223=$A41)*(Data!$B$2:$B$1223=$B41)*(Data!$C$2:$C$1223=$B$1)*(Data!$D$2:$D$1223=D$7)*( (Data!$M$2:$M$1223=$B$2)+(Data!$M$2:$M$1223=$B$3)+(Data!$M$2:$M$1223=$B$4) )*(Data!$E$2:$E$1223&gt;=D$8) ) )</f>
        <v>N/A</v>
      </c>
      <c r="E41" s="6" t="str">
        <f>IF( SUMPRODUCT( (Data!$A$2:$A$1223=$A41)*(Data!$B$2:$B$1223=$B41)*(Data!$C$2:$C$1223=$B$1)*(Data!$D$2:$D$1223=E$7)*( (Data!$M$2:$M$1223=$B$2)+(Data!$M$2:$M$1223=$B$3)+(Data!$M$2:$M$1223=$B$4) )*(Data!$E$2:$E$1223) )=0,"N/A",SUMPRODUCT( (Data!$A$2:$A$1223=$A41)*(Data!$B$2:$B$1223=$B41)*(Data!$C$2:$C$1223=$B$1)*(Data!$D$2:$D$1223=E$7)*( (Data!$M$2:$M$1223=$B$2)+(Data!$M$2:$M$1223=$B$3)+(Data!$M$2:$M$1223=$B$4) )*(Data!$E$2:$E$1223&gt;=E$8) ) )</f>
        <v>N/A</v>
      </c>
      <c r="F41" s="6">
        <f>IF( SUMPRODUCT( (Data!$A$2:$A$1223=$A41)*(Data!$B$2:$B$1223=$B41)*(Data!$C$2:$C$1223=$B$1)*(Data!$D$2:$D$1223=F$7)*( (Data!$M$2:$M$1223=$B$2)+(Data!$M$2:$M$1223=$B$3)+(Data!$M$2:$M$1223=$B$4) )*(Data!$E$2:$E$1223) )=0,"N/A",SUMPRODUCT( (Data!$A$2:$A$1223=$A41)*(Data!$B$2:$B$1223=$B41)*(Data!$C$2:$C$1223=$B$1)*(Data!$D$2:$D$1223=F$7)*( (Data!$M$2:$M$1223=$B$2)+(Data!$M$2:$M$1223=$B$3)+(Data!$M$2:$M$1223=$B$4) )*(Data!$E$2:$E$1223&gt;=F$8) ) )</f>
        <v>1</v>
      </c>
      <c r="G41" s="6" t="str">
        <f>IF( SUMPRODUCT( (Data!$A$2:$A$1223=$A41)*(Data!$B$2:$B$1223=$B41)*(Data!$C$2:$C$1223=$B$1)*(Data!$D$2:$D$1223=G$7)*( (Data!$M$2:$M$1223=$B$2)+(Data!$M$2:$M$1223=$B$3)+(Data!$M$2:$M$1223=$B$4) )*(Data!$E$2:$E$1223) )=0,"N/A",SUMPRODUCT( (Data!$A$2:$A$1223=$A41)*(Data!$B$2:$B$1223=$B41)*(Data!$C$2:$C$1223=$B$1)*(Data!$D$2:$D$1223=G$7)*( (Data!$M$2:$M$1223=$B$2)+(Data!$M$2:$M$1223=$B$3)+(Data!$M$2:$M$1223=$B$4) )*(Data!$E$2:$E$1223&gt;=G$8) ) )</f>
        <v>N/A</v>
      </c>
      <c r="H41" s="6" t="str">
        <f>IF( SUMPRODUCT( (Data!$A$2:$A$1223=$A41)*(Data!$B$2:$B$1223=$B41)*(Data!$C$2:$C$1223=$B$1)*(Data!$D$2:$D$1223=H$7)*( (Data!$M$2:$M$1223=$B$2)+(Data!$M$2:$M$1223=$B$3)+(Data!$M$2:$M$1223=$B$4) )*(Data!$E$2:$E$1223) )=0,"N/A",SUMPRODUCT( (Data!$A$2:$A$1223=$A41)*(Data!$B$2:$B$1223=$B41)*(Data!$C$2:$C$1223=$B$1)*(Data!$D$2:$D$1223=H$7)*( (Data!$M$2:$M$1223=$B$2)+(Data!$M$2:$M$1223=$B$3)+(Data!$M$2:$M$1223=$B$4) )*(Data!$E$2:$E$1223&gt;=H$8) ) )</f>
        <v>N/A</v>
      </c>
      <c r="I41" s="6">
        <f>IF( SUMPRODUCT( (Data!$A$2:$A$1223=$A41)*(Data!$B$2:$B$1223=$B41)*(Data!$C$2:$C$1223=$B$1)*(Data!$D$2:$D$1223=I$7)*( (Data!$M$2:$M$1223=$B$2)+(Data!$M$2:$M$1223=$B$3)+(Data!$M$2:$M$1223=$B$4) )*(Data!$E$2:$E$1223) )=0,"N/A",SUMPRODUCT( (Data!$A$2:$A$1223=$A41)*(Data!$B$2:$B$1223=$B41)*(Data!$C$2:$C$1223=$B$1)*(Data!$D$2:$D$1223=I$7)*( (Data!$M$2:$M$1223=$B$2)+(Data!$M$2:$M$1223=$B$3)+(Data!$M$2:$M$1223=$B$4) )*(Data!$E$2:$E$1223&gt;=I$8) ) )</f>
        <v>1</v>
      </c>
      <c r="J41" s="6" t="str">
        <f>IF( SUMPRODUCT( (Data!$A$2:$A$1223=$A41)*(Data!$B$2:$B$1223=$B41)*(Data!$C$2:$C$1223=$B$1)*(Data!$D$2:$D$1223=J$7)*( (Data!$M$2:$M$1223=$B$2)+(Data!$M$2:$M$1223=$B$3)+(Data!$M$2:$M$1223=$B$4) )*(Data!$E$2:$E$1223) )=0,"N/A",SUMPRODUCT( (Data!$A$2:$A$1223=$A41)*(Data!$B$2:$B$1223=$B41)*(Data!$C$2:$C$1223=$B$1)*(Data!$D$2:$D$1223=J$7)*( (Data!$M$2:$M$1223=$B$2)+(Data!$M$2:$M$1223=$B$3)+(Data!$M$2:$M$1223=$B$4) )*(Data!$E$2:$E$1223&gt;=J$8) ) )</f>
        <v>N/A</v>
      </c>
      <c r="K41" s="6">
        <f>IF( SUMPRODUCT( (Data!$A$2:$A$1223=$A41)*(Data!$B$2:$B$1223=$B41)*(Data!$C$2:$C$1223=$B$1)*(Data!$D$2:$D$1223=K$7)*( (Data!$M$2:$M$1223=$B$2)+(Data!$M$2:$M$1223=$B$3)+(Data!$M$2:$M$1223=$B$4) )*(Data!$E$2:$E$1223) )=0,"N/A",SUMPRODUCT( (Data!$A$2:$A$1223=$A41)*(Data!$B$2:$B$1223=$B41)*(Data!$C$2:$C$1223=$B$1)*(Data!$D$2:$D$1223=K$7)*( (Data!$M$2:$M$1223=$B$2)+(Data!$M$2:$M$1223=$B$3)+(Data!$M$2:$M$1223=$B$4) )*(Data!$E$2:$E$1223&gt;=K$8) ) )</f>
        <v>1</v>
      </c>
      <c r="L41" s="6">
        <f t="shared" si="105"/>
        <v>1</v>
      </c>
      <c r="P41" s="6" t="str">
        <f>IF( SUMPRODUCT( (Data!$A$2:$A$1223=$A41)*(Data!$B$2:$B$1223=$B41)*(Data!$C$2:$C$1223=$B$1)*(Data!$D$2:$D$1223=P$7)*( (Data!$M$2:$M$1223=$B$2)+(Data!$M$2:$M$1223=$B$3)+(Data!$M$2:$M$1223=$B$4) )*(Data!$K$2:$K$1223) )=0,"N/A",SUMPRODUCT( (Data!$A$2:$A$1223=$A41)*(Data!$B$2:$B$1223=$B41)*(Data!$C$2:$C$1223=$B$1)*(Data!$D$2:$D$1223=P$7)*( (Data!$M$2:$M$1223=$B$2)+(Data!$M$2:$M$1223=$B$3)+(Data!$M$2:$M$1223=$B$4) )*(Data!$K$2:$K$1223&lt;=P$8) ) )</f>
        <v>N/A</v>
      </c>
      <c r="Q41" s="6" t="str">
        <f>IF( SUMPRODUCT( (Data!$A$2:$A$1223=$A41)*(Data!$B$2:$B$1223=$B41)*(Data!$C$2:$C$1223=$B$1)*(Data!$D$2:$D$1223=Q$7)*( (Data!$M$2:$M$1223=$B$2)+(Data!$M$2:$M$1223=$B$3)+(Data!$M$2:$M$1223=$B$4) )*(Data!$K$2:$K$1223) )=0,"N/A",SUMPRODUCT( (Data!$A$2:$A$1223=$A41)*(Data!$B$2:$B$1223=$B41)*(Data!$C$2:$C$1223=$B$1)*(Data!$D$2:$D$1223=Q$7)*( (Data!$M$2:$M$1223=$B$2)+(Data!$M$2:$M$1223=$B$3)+(Data!$M$2:$M$1223=$B$4) )*(Data!$K$2:$K$1223&lt;=Q$8) ) )</f>
        <v>N/A</v>
      </c>
      <c r="R41" s="6">
        <f>IF( SUMPRODUCT( (Data!$A$2:$A$1223=$A41)*(Data!$B$2:$B$1223=$B41)*(Data!$C$2:$C$1223=$B$1)*(Data!$D$2:$D$1223=R$7)*( (Data!$M$2:$M$1223=$B$2)+(Data!$M$2:$M$1223=$B$3)+(Data!$M$2:$M$1223=$B$4) )*(Data!$K$2:$K$1223) )=0,"N/A",SUMPRODUCT( (Data!$A$2:$A$1223=$A41)*(Data!$B$2:$B$1223=$B41)*(Data!$C$2:$C$1223=$B$1)*(Data!$D$2:$D$1223=R$7)*( (Data!$M$2:$M$1223=$B$2)+(Data!$M$2:$M$1223=$B$3)+(Data!$M$2:$M$1223=$B$4) )*(Data!$K$2:$K$1223&lt;=R$8) ) )</f>
        <v>1</v>
      </c>
      <c r="S41" s="6" t="str">
        <f>IF( SUMPRODUCT( (Data!$A$2:$A$1223=$A41)*(Data!$B$2:$B$1223=$B41)*(Data!$C$2:$C$1223=$B$1)*(Data!$D$2:$D$1223=S$7)*( (Data!$M$2:$M$1223=$B$2)+(Data!$M$2:$M$1223=$B$3)+(Data!$M$2:$M$1223=$B$4) )*(Data!$K$2:$K$1223) )=0,"N/A",SUMPRODUCT( (Data!$A$2:$A$1223=$A41)*(Data!$B$2:$B$1223=$B41)*(Data!$C$2:$C$1223=$B$1)*(Data!$D$2:$D$1223=S$7)*( (Data!$M$2:$M$1223=$B$2)+(Data!$M$2:$M$1223=$B$3)+(Data!$M$2:$M$1223=$B$4) )*(Data!$K$2:$K$1223&lt;=S$8) ) )</f>
        <v>N/A</v>
      </c>
      <c r="T41" s="6" t="str">
        <f>IF( SUMPRODUCT( (Data!$A$2:$A$1223=$A41)*(Data!$B$2:$B$1223=$B41)*(Data!$C$2:$C$1223=$B$1)*(Data!$D$2:$D$1223=T$7)*( (Data!$M$2:$M$1223=$B$2)+(Data!$M$2:$M$1223=$B$3)+(Data!$M$2:$M$1223=$B$4) )*(Data!$K$2:$K$1223) )=0,"N/A",SUMPRODUCT( (Data!$A$2:$A$1223=$A41)*(Data!$B$2:$B$1223=$B41)*(Data!$C$2:$C$1223=$B$1)*(Data!$D$2:$D$1223=T$7)*( (Data!$M$2:$M$1223=$B$2)+(Data!$M$2:$M$1223=$B$3)+(Data!$M$2:$M$1223=$B$4) )*(Data!$K$2:$K$1223&lt;=T$8) ) )</f>
        <v>N/A</v>
      </c>
      <c r="U41" s="6">
        <f>IF( SUMPRODUCT( (Data!$A$2:$A$1223=$A41)*(Data!$B$2:$B$1223=$B41)*(Data!$C$2:$C$1223=$B$1)*(Data!$D$2:$D$1223=U$7)*( (Data!$M$2:$M$1223=$B$2)+(Data!$M$2:$M$1223=$B$3)+(Data!$M$2:$M$1223=$B$4) )*(Data!$K$2:$K$1223) )=0,"N/A",SUMPRODUCT( (Data!$A$2:$A$1223=$A41)*(Data!$B$2:$B$1223=$B41)*(Data!$C$2:$C$1223=$B$1)*(Data!$D$2:$D$1223=U$7)*( (Data!$M$2:$M$1223=$B$2)+(Data!$M$2:$M$1223=$B$3)+(Data!$M$2:$M$1223=$B$4) )*(Data!$K$2:$K$1223&lt;=U$8) ) )</f>
        <v>1</v>
      </c>
      <c r="V41" s="6" t="str">
        <f>IF( SUMPRODUCT( (Data!$A$2:$A$1223=$A41)*(Data!$B$2:$B$1223=$B41)*(Data!$C$2:$C$1223=$B$1)*(Data!$D$2:$D$1223=V$7)*( (Data!$M$2:$M$1223=$B$2)+(Data!$M$2:$M$1223=$B$3)+(Data!$M$2:$M$1223=$B$4) )*(Data!$K$2:$K$1223) )=0,"N/A",SUMPRODUCT( (Data!$A$2:$A$1223=$A41)*(Data!$B$2:$B$1223=$B41)*(Data!$C$2:$C$1223=$B$1)*(Data!$D$2:$D$1223=V$7)*( (Data!$M$2:$M$1223=$B$2)+(Data!$M$2:$M$1223=$B$3)+(Data!$M$2:$M$1223=$B$4) )*(Data!$K$2:$K$1223&lt;=V$8) ) )</f>
        <v>N/A</v>
      </c>
      <c r="W41" s="6">
        <f>IF( SUMPRODUCT( (Data!$A$2:$A$1223=$A41)*(Data!$B$2:$B$1223=$B41)*(Data!$C$2:$C$1223=$B$1)*(Data!$D$2:$D$1223=W$7)*( (Data!$M$2:$M$1223=$B$2)+(Data!$M$2:$M$1223=$B$3)+(Data!$M$2:$M$1223=$B$4) )*(Data!$K$2:$K$1223) )=0,"N/A",SUMPRODUCT( (Data!$A$2:$A$1223=$A41)*(Data!$B$2:$B$1223=$B41)*(Data!$C$2:$C$1223=$B$1)*(Data!$D$2:$D$1223=W$7)*( (Data!$M$2:$M$1223=$B$2)+(Data!$M$2:$M$1223=$B$3)+(Data!$M$2:$M$1223=$B$4) )*(Data!$K$2:$K$1223&lt;=W$8) ) )</f>
        <v>1</v>
      </c>
      <c r="X41" s="6">
        <f t="shared" si="87"/>
        <v>1</v>
      </c>
      <c r="AB41" s="6" t="str">
        <f t="shared" si="88"/>
        <v>N/A</v>
      </c>
      <c r="AC41" s="6" t="str">
        <f t="shared" si="33"/>
        <v>N/A</v>
      </c>
      <c r="AD41" s="6">
        <f t="shared" si="34"/>
        <v>1</v>
      </c>
      <c r="AE41" s="6" t="str">
        <f t="shared" si="89"/>
        <v>N/A</v>
      </c>
      <c r="AF41" s="6" t="str">
        <f t="shared" si="90"/>
        <v>N/A</v>
      </c>
      <c r="AG41" s="6">
        <f t="shared" si="91"/>
        <v>1</v>
      </c>
      <c r="AH41" s="6" t="str">
        <f t="shared" si="91"/>
        <v>N/A</v>
      </c>
      <c r="AI41" s="6">
        <f t="shared" si="91"/>
        <v>1</v>
      </c>
      <c r="AJ41" s="6">
        <f t="shared" si="92"/>
        <v>1</v>
      </c>
      <c r="AN41" s="6" t="str">
        <f>IF( SUMPRODUCT( (Data!$A$2:$A$1223=$A41)*(Data!$B$2:$B$1223=$B41)*(Data!$C$2:$C$1223=$B$1)*(Data!$D$2:$D$1223=AN$7)*( (Data!$M$2:$M$1223=$B$2)+(Data!$M$2:$M$1223=$B$3)+(Data!$M$2:$M$1223=$B$4) )*(Data!$F$2:$F$1223) )=0,"N/A",SUMPRODUCT( (Data!$A$2:$A$1223=$A41)*(Data!$B$2:$B$1223=$B41)*(Data!$C$2:$C$1223=$B$1)*(Data!$D$2:$D$1223=AN$7)*( (Data!$M$2:$M$1223=$B$2)+(Data!$M$2:$M$1223=$B$3)+(Data!$M$2:$M$1223=$B$4) )*(Data!$F$2:$F$1223&gt;=AN$8) ) )</f>
        <v>N/A</v>
      </c>
      <c r="AO41" s="6" t="str">
        <f>IF( SUMPRODUCT( (Data!$A$2:$A$1223=$A41)*(Data!$B$2:$B$1223=$B41)*(Data!$C$2:$C$1223=$B$1)*(Data!$D$2:$D$1223=AO$7)*( (Data!$M$2:$M$1223=$B$2)+(Data!$M$2:$M$1223=$B$3)+(Data!$M$2:$M$1223=$B$4) )*(Data!$F$2:$F$1223) )=0,"N/A",SUMPRODUCT( (Data!$A$2:$A$1223=$A41)*(Data!$B$2:$B$1223=$B41)*(Data!$C$2:$C$1223=$B$1)*(Data!$D$2:$D$1223=AO$7)*( (Data!$M$2:$M$1223=$B$2)+(Data!$M$2:$M$1223=$B$3)+(Data!$M$2:$M$1223=$B$4) )*(Data!$F$2:$F$1223&gt;=AO$8) ) )</f>
        <v>N/A</v>
      </c>
      <c r="AP41" s="6" t="str">
        <f>IF( SUMPRODUCT( (Data!$A$2:$A$1223=$A41)*(Data!$B$2:$B$1223=$B41)*(Data!$C$2:$C$1223=$B$1)*(Data!$D$2:$D$1223=AP$7)*( (Data!$M$2:$M$1223=$B$2)+(Data!$M$2:$M$1223=$B$3)+(Data!$M$2:$M$1223=$B$4) )*(Data!$F$2:$F$1223) )=0,"N/A",SUMPRODUCT( (Data!$A$2:$A$1223=$A41)*(Data!$B$2:$B$1223=$B41)*(Data!$C$2:$C$1223=$B$1)*(Data!$D$2:$D$1223=AP$7)*( (Data!$M$2:$M$1223=$B$2)+(Data!$M$2:$M$1223=$B$3)+(Data!$M$2:$M$1223=$B$4) )*(Data!$F$2:$F$1223&gt;=AP$8) ) )</f>
        <v>N/A</v>
      </c>
      <c r="AQ41" s="6" t="str">
        <f>IF( SUMPRODUCT( (Data!$A$2:$A$1223=$A41)*(Data!$B$2:$B$1223=$B41)*(Data!$C$2:$C$1223=$B$1)*(Data!$D$2:$D$1223=AQ$7)*( (Data!$M$2:$M$1223=$B$2)+(Data!$M$2:$M$1223=$B$3)+(Data!$M$2:$M$1223=$B$4) )*(Data!$F$2:$F$1223) )=0,"N/A",SUMPRODUCT( (Data!$A$2:$A$1223=$A41)*(Data!$B$2:$B$1223=$B41)*(Data!$C$2:$C$1223=$B$1)*(Data!$D$2:$D$1223=AQ$7)*( (Data!$M$2:$M$1223=$B$2)+(Data!$M$2:$M$1223=$B$3)+(Data!$M$2:$M$1223=$B$4) )*(Data!$F$2:$F$1223&gt;=AQ$8) ) )</f>
        <v>N/A</v>
      </c>
      <c r="AR41" s="6" t="str">
        <f>IF( SUMPRODUCT( (Data!$A$2:$A$1223=$A41)*(Data!$B$2:$B$1223=$B41)*(Data!$C$2:$C$1223=$B$1)*(Data!$D$2:$D$1223=AR$7)*( (Data!$M$2:$M$1223=$B$2)+(Data!$M$2:$M$1223=$B$3)+(Data!$M$2:$M$1223=$B$4) )*(Data!$F$2:$F$1223) )=0,"N/A",SUMPRODUCT( (Data!$A$2:$A$1223=$A41)*(Data!$B$2:$B$1223=$B41)*(Data!$C$2:$C$1223=$B$1)*(Data!$D$2:$D$1223=AR$7)*( (Data!$M$2:$M$1223=$B$2)+(Data!$M$2:$M$1223=$B$3)+(Data!$M$2:$M$1223=$B$4) )*(Data!$F$2:$F$1223&gt;=AR$8) ) )</f>
        <v>N/A</v>
      </c>
      <c r="AS41" s="6" t="str">
        <f>IF( SUMPRODUCT( (Data!$A$2:$A$1223=$A41)*(Data!$B$2:$B$1223=$B41)*(Data!$C$2:$C$1223=$B$1)*(Data!$D$2:$D$1223=AS$7)*( (Data!$M$2:$M$1223=$B$2)+(Data!$M$2:$M$1223=$B$3)+(Data!$M$2:$M$1223=$B$4) )*(Data!$F$2:$F$1223) )=0,"N/A",SUMPRODUCT( (Data!$A$2:$A$1223=$A41)*(Data!$B$2:$B$1223=$B41)*(Data!$C$2:$C$1223=$B$1)*(Data!$D$2:$D$1223=AS$7)*( (Data!$M$2:$M$1223=$B$2)+(Data!$M$2:$M$1223=$B$3)+(Data!$M$2:$M$1223=$B$4) )*(Data!$F$2:$F$1223&gt;=AS$8) ) )</f>
        <v>N/A</v>
      </c>
      <c r="AT41" s="6" t="str">
        <f>IF( SUMPRODUCT( (Data!$A$2:$A$1223=$A41)*(Data!$B$2:$B$1223=$B41)*(Data!$C$2:$C$1223=$B$1)*(Data!$D$2:$D$1223=AT$7)*( (Data!$M$2:$M$1223=$B$2)+(Data!$M$2:$M$1223=$B$3)+(Data!$M$2:$M$1223=$B$4) )*(Data!$F$2:$F$1223) )=0,"N/A",SUMPRODUCT( (Data!$A$2:$A$1223=$A41)*(Data!$B$2:$B$1223=$B41)*(Data!$C$2:$C$1223=$B$1)*(Data!$D$2:$D$1223=AT$7)*( (Data!$M$2:$M$1223=$B$2)+(Data!$M$2:$M$1223=$B$3)+(Data!$M$2:$M$1223=$B$4) )*(Data!$F$2:$F$1223&gt;=AT$8) ) )</f>
        <v>N/A</v>
      </c>
      <c r="AU41" s="6" t="str">
        <f>IF( SUMPRODUCT( (Data!$A$2:$A$1223=$A41)*(Data!$B$2:$B$1223=$B41)*(Data!$C$2:$C$1223=$B$1)*(Data!$D$2:$D$1223=AU$7)*( (Data!$M$2:$M$1223=$B$2)+(Data!$M$2:$M$1223=$B$3)+(Data!$M$2:$M$1223=$B$4) )*(Data!$F$2:$F$1223) )=0,"N/A",SUMPRODUCT( (Data!$A$2:$A$1223=$A41)*(Data!$B$2:$B$1223=$B41)*(Data!$C$2:$C$1223=$B$1)*(Data!$D$2:$D$1223=AU$7)*( (Data!$M$2:$M$1223=$B$2)+(Data!$M$2:$M$1223=$B$3)+(Data!$M$2:$M$1223=$B$4) )*(Data!$F$2:$F$1223&gt;=AU$8) ) )</f>
        <v>N/A</v>
      </c>
      <c r="AV41" s="6" t="str">
        <f t="shared" si="93"/>
        <v>N/A</v>
      </c>
      <c r="AZ41" s="6" t="str">
        <f>IF( SUMPRODUCT( (Data!$A$2:$A$1223=$A41)*(Data!$B$2:$B$1223=$B41)*(Data!$C$2:$C$1223=$B$1)*(Data!$D$2:$D$1223=AZ$7)*( (Data!$M$2:$M$1223=$B$2)+(Data!$M$2:$M$1223=$B$3)+(Data!$M$2:$M$1223=$B$4) )*(Data!$L$2:$L$1223) )=0,"N/A",SUMPRODUCT( (Data!$A$2:$A$1223=$A41)*(Data!$B$2:$B$1223=$B41)*(Data!$C$2:$C$1223=$B$1)*(Data!$D$2:$D$1223=AZ$7)*( (Data!$M$2:$M$1223=$B$2)+(Data!$M$2:$M$1223=$B$3)+(Data!$M$2:$M$1223=$B$4) )*(Data!$L$2:$L$1223&lt;=AZ$8) ) )</f>
        <v>N/A</v>
      </c>
      <c r="BA41" s="6" t="str">
        <f>IF( SUMPRODUCT( (Data!$A$2:$A$1223=$A41)*(Data!$B$2:$B$1223=$B41)*(Data!$C$2:$C$1223=$B$1)*(Data!$D$2:$D$1223=BA$7)*( (Data!$M$2:$M$1223=$B$2)+(Data!$M$2:$M$1223=$B$3)+(Data!$M$2:$M$1223=$B$4) )*(Data!$L$2:$L$1223) )=0,"N/A",SUMPRODUCT( (Data!$A$2:$A$1223=$A41)*(Data!$B$2:$B$1223=$B41)*(Data!$C$2:$C$1223=$B$1)*(Data!$D$2:$D$1223=BA$7)*( (Data!$M$2:$M$1223=$B$2)+(Data!$M$2:$M$1223=$B$3)+(Data!$M$2:$M$1223=$B$4) )*(Data!$L$2:$L$1223&lt;=BA$8) ) )</f>
        <v>N/A</v>
      </c>
      <c r="BB41" s="6" t="str">
        <f>IF( SUMPRODUCT( (Data!$A$2:$A$1223=$A41)*(Data!$B$2:$B$1223=$B41)*(Data!$C$2:$C$1223=$B$1)*(Data!$D$2:$D$1223=BB$7)*( (Data!$M$2:$M$1223=$B$2)+(Data!$M$2:$M$1223=$B$3)+(Data!$M$2:$M$1223=$B$4) )*(Data!$L$2:$L$1223) )=0,"N/A",SUMPRODUCT( (Data!$A$2:$A$1223=$A41)*(Data!$B$2:$B$1223=$B41)*(Data!$C$2:$C$1223=$B$1)*(Data!$D$2:$D$1223=BB$7)*( (Data!$M$2:$M$1223=$B$2)+(Data!$M$2:$M$1223=$B$3)+(Data!$M$2:$M$1223=$B$4) )*(Data!$L$2:$L$1223&lt;=BB$8) ) )</f>
        <v>N/A</v>
      </c>
      <c r="BC41" s="6" t="str">
        <f>IF( SUMPRODUCT( (Data!$A$2:$A$1223=$A41)*(Data!$B$2:$B$1223=$B41)*(Data!$C$2:$C$1223=$B$1)*(Data!$D$2:$D$1223=BC$7)*( (Data!$M$2:$M$1223=$B$2)+(Data!$M$2:$M$1223=$B$3)+(Data!$M$2:$M$1223=$B$4) )*(Data!$L$2:$L$1223) )=0,"N/A",SUMPRODUCT( (Data!$A$2:$A$1223=$A41)*(Data!$B$2:$B$1223=$B41)*(Data!$C$2:$C$1223=$B$1)*(Data!$D$2:$D$1223=BC$7)*( (Data!$M$2:$M$1223=$B$2)+(Data!$M$2:$M$1223=$B$3)+(Data!$M$2:$M$1223=$B$4) )*(Data!$L$2:$L$1223&lt;=BC$8) ) )</f>
        <v>N/A</v>
      </c>
      <c r="BD41" s="6" t="str">
        <f>IF( SUMPRODUCT( (Data!$A$2:$A$1223=$A41)*(Data!$B$2:$B$1223=$B41)*(Data!$C$2:$C$1223=$B$1)*(Data!$D$2:$D$1223=BD$7)*( (Data!$M$2:$M$1223=$B$2)+(Data!$M$2:$M$1223=$B$3)+(Data!$M$2:$M$1223=$B$4) )*(Data!$L$2:$L$1223) )=0,"N/A",SUMPRODUCT( (Data!$A$2:$A$1223=$A41)*(Data!$B$2:$B$1223=$B41)*(Data!$C$2:$C$1223=$B$1)*(Data!$D$2:$D$1223=BD$7)*( (Data!$M$2:$M$1223=$B$2)+(Data!$M$2:$M$1223=$B$3)+(Data!$M$2:$M$1223=$B$4) )*(Data!$L$2:$L$1223&lt;=BD$8) ) )</f>
        <v>N/A</v>
      </c>
      <c r="BE41" s="6" t="str">
        <f>IF( SUMPRODUCT( (Data!$A$2:$A$1223=$A41)*(Data!$B$2:$B$1223=$B41)*(Data!$C$2:$C$1223=$B$1)*(Data!$D$2:$D$1223=BE$7)*( (Data!$M$2:$M$1223=$B$2)+(Data!$M$2:$M$1223=$B$3)+(Data!$M$2:$M$1223=$B$4) )*(Data!$L$2:$L$1223) )=0,"N/A",SUMPRODUCT( (Data!$A$2:$A$1223=$A41)*(Data!$B$2:$B$1223=$B41)*(Data!$C$2:$C$1223=$B$1)*(Data!$D$2:$D$1223=BE$7)*( (Data!$M$2:$M$1223=$B$2)+(Data!$M$2:$M$1223=$B$3)+(Data!$M$2:$M$1223=$B$4) )*(Data!$L$2:$L$1223&lt;=BE$8) ) )</f>
        <v>N/A</v>
      </c>
      <c r="BF41" s="6" t="str">
        <f>IF( SUMPRODUCT( (Data!$A$2:$A$1223=$A41)*(Data!$B$2:$B$1223=$B41)*(Data!$C$2:$C$1223=$B$1)*(Data!$D$2:$D$1223=BF$7)*( (Data!$M$2:$M$1223=$B$2)+(Data!$M$2:$M$1223=$B$3)+(Data!$M$2:$M$1223=$B$4) )*(Data!$L$2:$L$1223) )=0,"N/A",SUMPRODUCT( (Data!$A$2:$A$1223=$A41)*(Data!$B$2:$B$1223=$B41)*(Data!$C$2:$C$1223=$B$1)*(Data!$D$2:$D$1223=BF$7)*( (Data!$M$2:$M$1223=$B$2)+(Data!$M$2:$M$1223=$B$3)+(Data!$M$2:$M$1223=$B$4) )*(Data!$L$2:$L$1223&lt;=BF$8) ) )</f>
        <v>N/A</v>
      </c>
      <c r="BG41" s="6" t="str">
        <f>IF( SUMPRODUCT( (Data!$A$2:$A$1223=$A41)*(Data!$B$2:$B$1223=$B41)*(Data!$C$2:$C$1223=$B$1)*(Data!$D$2:$D$1223=BG$7)*( (Data!$M$2:$M$1223=$B$2)+(Data!$M$2:$M$1223=$B$3)+(Data!$M$2:$M$1223=$B$4) )*(Data!$L$2:$L$1223) )=0,"N/A",SUMPRODUCT( (Data!$A$2:$A$1223=$A41)*(Data!$B$2:$B$1223=$B41)*(Data!$C$2:$C$1223=$B$1)*(Data!$D$2:$D$1223=BG$7)*( (Data!$M$2:$M$1223=$B$2)+(Data!$M$2:$M$1223=$B$3)+(Data!$M$2:$M$1223=$B$4) )*(Data!$L$2:$L$1223&lt;=BG$8) ) )</f>
        <v>N/A</v>
      </c>
      <c r="BH41" s="6" t="str">
        <f t="shared" si="94"/>
        <v>N/A</v>
      </c>
      <c r="BL41" s="6" t="str">
        <f t="shared" si="95"/>
        <v>N/A</v>
      </c>
      <c r="BM41" s="6" t="str">
        <f t="shared" si="42"/>
        <v>N/A</v>
      </c>
      <c r="BN41" s="6" t="str">
        <f t="shared" si="43"/>
        <v>N/A</v>
      </c>
      <c r="BO41" s="6" t="str">
        <f t="shared" si="96"/>
        <v>N/A</v>
      </c>
      <c r="BP41" s="6" t="str">
        <f t="shared" si="97"/>
        <v>N/A</v>
      </c>
      <c r="BQ41" s="6" t="str">
        <f t="shared" si="98"/>
        <v>N/A</v>
      </c>
      <c r="BR41" s="6" t="str">
        <f t="shared" si="98"/>
        <v>N/A</v>
      </c>
      <c r="BS41" s="6" t="str">
        <f t="shared" si="98"/>
        <v>N/A</v>
      </c>
      <c r="BT41" s="6" t="str">
        <f t="shared" si="99"/>
        <v>N/A</v>
      </c>
      <c r="BX41" s="6" t="str">
        <f t="shared" si="100"/>
        <v>N/A</v>
      </c>
      <c r="BY41" s="6" t="str">
        <f t="shared" si="49"/>
        <v>N/A</v>
      </c>
      <c r="BZ41" s="6" t="str">
        <f t="shared" si="50"/>
        <v>N/A</v>
      </c>
      <c r="CA41" s="6" t="str">
        <f t="shared" si="101"/>
        <v>N/A</v>
      </c>
      <c r="CB41" s="6" t="str">
        <f t="shared" si="102"/>
        <v>N/A</v>
      </c>
      <c r="CC41" s="6" t="str">
        <f t="shared" si="103"/>
        <v>N/A</v>
      </c>
      <c r="CD41" s="6" t="str">
        <f t="shared" si="103"/>
        <v>N/A</v>
      </c>
      <c r="CE41" s="6" t="str">
        <f t="shared" si="103"/>
        <v>N/A</v>
      </c>
      <c r="CF41" s="6" t="str">
        <f t="shared" si="104"/>
        <v>N/A</v>
      </c>
    </row>
    <row r="42" spans="1:84" x14ac:dyDescent="0.25">
      <c r="A42" s="24" t="s">
        <v>96</v>
      </c>
      <c r="B42" s="7" t="s">
        <v>73</v>
      </c>
      <c r="C42" s="31"/>
      <c r="D42" s="6" t="str">
        <f>IF( SUMPRODUCT( (Data!$A$2:$A$1223=$A42)*(Data!$B$2:$B$1223=$B42)*(Data!$C$2:$C$1223=$B$1)*(Data!$D$2:$D$1223=D$7)*( (Data!$M$2:$M$1223=$B$2)+(Data!$M$2:$M$1223=$B$3)+(Data!$M$2:$M$1223=$B$4) )*(Data!$E$2:$E$1223) )=0,"N/A",SUMPRODUCT( (Data!$A$2:$A$1223=$A42)*(Data!$B$2:$B$1223=$B42)*(Data!$C$2:$C$1223=$B$1)*(Data!$D$2:$D$1223=D$7)*( (Data!$M$2:$M$1223=$B$2)+(Data!$M$2:$M$1223=$B$3)+(Data!$M$2:$M$1223=$B$4) )*(Data!$E$2:$E$1223&gt;=D$8) ) )</f>
        <v>N/A</v>
      </c>
      <c r="E42" s="6" t="str">
        <f>IF( SUMPRODUCT( (Data!$A$2:$A$1223=$A42)*(Data!$B$2:$B$1223=$B42)*(Data!$C$2:$C$1223=$B$1)*(Data!$D$2:$D$1223=E$7)*( (Data!$M$2:$M$1223=$B$2)+(Data!$M$2:$M$1223=$B$3)+(Data!$M$2:$M$1223=$B$4) )*(Data!$E$2:$E$1223) )=0,"N/A",SUMPRODUCT( (Data!$A$2:$A$1223=$A42)*(Data!$B$2:$B$1223=$B42)*(Data!$C$2:$C$1223=$B$1)*(Data!$D$2:$D$1223=E$7)*( (Data!$M$2:$M$1223=$B$2)+(Data!$M$2:$M$1223=$B$3)+(Data!$M$2:$M$1223=$B$4) )*(Data!$E$2:$E$1223&gt;=E$8) ) )</f>
        <v>N/A</v>
      </c>
      <c r="F42" s="6">
        <f>IF( SUMPRODUCT( (Data!$A$2:$A$1223=$A42)*(Data!$B$2:$B$1223=$B42)*(Data!$C$2:$C$1223=$B$1)*(Data!$D$2:$D$1223=F$7)*( (Data!$M$2:$M$1223=$B$2)+(Data!$M$2:$M$1223=$B$3)+(Data!$M$2:$M$1223=$B$4) )*(Data!$E$2:$E$1223) )=0,"N/A",SUMPRODUCT( (Data!$A$2:$A$1223=$A42)*(Data!$B$2:$B$1223=$B42)*(Data!$C$2:$C$1223=$B$1)*(Data!$D$2:$D$1223=F$7)*( (Data!$M$2:$M$1223=$B$2)+(Data!$M$2:$M$1223=$B$3)+(Data!$M$2:$M$1223=$B$4) )*(Data!$E$2:$E$1223&gt;=F$8) ) )</f>
        <v>1</v>
      </c>
      <c r="G42" s="6" t="str">
        <f>IF( SUMPRODUCT( (Data!$A$2:$A$1223=$A42)*(Data!$B$2:$B$1223=$B42)*(Data!$C$2:$C$1223=$B$1)*(Data!$D$2:$D$1223=G$7)*( (Data!$M$2:$M$1223=$B$2)+(Data!$M$2:$M$1223=$B$3)+(Data!$M$2:$M$1223=$B$4) )*(Data!$E$2:$E$1223) )=0,"N/A",SUMPRODUCT( (Data!$A$2:$A$1223=$A42)*(Data!$B$2:$B$1223=$B42)*(Data!$C$2:$C$1223=$B$1)*(Data!$D$2:$D$1223=G$7)*( (Data!$M$2:$M$1223=$B$2)+(Data!$M$2:$M$1223=$B$3)+(Data!$M$2:$M$1223=$B$4) )*(Data!$E$2:$E$1223&gt;=G$8) ) )</f>
        <v>N/A</v>
      </c>
      <c r="H42" s="6" t="str">
        <f>IF( SUMPRODUCT( (Data!$A$2:$A$1223=$A42)*(Data!$B$2:$B$1223=$B42)*(Data!$C$2:$C$1223=$B$1)*(Data!$D$2:$D$1223=H$7)*( (Data!$M$2:$M$1223=$B$2)+(Data!$M$2:$M$1223=$B$3)+(Data!$M$2:$M$1223=$B$4) )*(Data!$E$2:$E$1223) )=0,"N/A",SUMPRODUCT( (Data!$A$2:$A$1223=$A42)*(Data!$B$2:$B$1223=$B42)*(Data!$C$2:$C$1223=$B$1)*(Data!$D$2:$D$1223=H$7)*( (Data!$M$2:$M$1223=$B$2)+(Data!$M$2:$M$1223=$B$3)+(Data!$M$2:$M$1223=$B$4) )*(Data!$E$2:$E$1223&gt;=H$8) ) )</f>
        <v>N/A</v>
      </c>
      <c r="I42" s="6">
        <f>IF( SUMPRODUCT( (Data!$A$2:$A$1223=$A42)*(Data!$B$2:$B$1223=$B42)*(Data!$C$2:$C$1223=$B$1)*(Data!$D$2:$D$1223=I$7)*( (Data!$M$2:$M$1223=$B$2)+(Data!$M$2:$M$1223=$B$3)+(Data!$M$2:$M$1223=$B$4) )*(Data!$E$2:$E$1223) )=0,"N/A",SUMPRODUCT( (Data!$A$2:$A$1223=$A42)*(Data!$B$2:$B$1223=$B42)*(Data!$C$2:$C$1223=$B$1)*(Data!$D$2:$D$1223=I$7)*( (Data!$M$2:$M$1223=$B$2)+(Data!$M$2:$M$1223=$B$3)+(Data!$M$2:$M$1223=$B$4) )*(Data!$E$2:$E$1223&gt;=I$8) ) )</f>
        <v>1</v>
      </c>
      <c r="J42" s="6" t="str">
        <f>IF( SUMPRODUCT( (Data!$A$2:$A$1223=$A42)*(Data!$B$2:$B$1223=$B42)*(Data!$C$2:$C$1223=$B$1)*(Data!$D$2:$D$1223=J$7)*( (Data!$M$2:$M$1223=$B$2)+(Data!$M$2:$M$1223=$B$3)+(Data!$M$2:$M$1223=$B$4) )*(Data!$E$2:$E$1223) )=0,"N/A",SUMPRODUCT( (Data!$A$2:$A$1223=$A42)*(Data!$B$2:$B$1223=$B42)*(Data!$C$2:$C$1223=$B$1)*(Data!$D$2:$D$1223=J$7)*( (Data!$M$2:$M$1223=$B$2)+(Data!$M$2:$M$1223=$B$3)+(Data!$M$2:$M$1223=$B$4) )*(Data!$E$2:$E$1223&gt;=J$8) ) )</f>
        <v>N/A</v>
      </c>
      <c r="K42" s="6">
        <f>IF( SUMPRODUCT( (Data!$A$2:$A$1223=$A42)*(Data!$B$2:$B$1223=$B42)*(Data!$C$2:$C$1223=$B$1)*(Data!$D$2:$D$1223=K$7)*( (Data!$M$2:$M$1223=$B$2)+(Data!$M$2:$M$1223=$B$3)+(Data!$M$2:$M$1223=$B$4) )*(Data!$E$2:$E$1223) )=0,"N/A",SUMPRODUCT( (Data!$A$2:$A$1223=$A42)*(Data!$B$2:$B$1223=$B42)*(Data!$C$2:$C$1223=$B$1)*(Data!$D$2:$D$1223=K$7)*( (Data!$M$2:$M$1223=$B$2)+(Data!$M$2:$M$1223=$B$3)+(Data!$M$2:$M$1223=$B$4) )*(Data!$E$2:$E$1223&gt;=K$8) ) )</f>
        <v>1</v>
      </c>
      <c r="L42" s="6">
        <f t="shared" si="105"/>
        <v>1</v>
      </c>
      <c r="P42" s="6" t="str">
        <f>IF( SUMPRODUCT( (Data!$A$2:$A$1223=$A42)*(Data!$B$2:$B$1223=$B42)*(Data!$C$2:$C$1223=$B$1)*(Data!$D$2:$D$1223=P$7)*( (Data!$M$2:$M$1223=$B$2)+(Data!$M$2:$M$1223=$B$3)+(Data!$M$2:$M$1223=$B$4) )*(Data!$K$2:$K$1223) )=0,"N/A",SUMPRODUCT( (Data!$A$2:$A$1223=$A42)*(Data!$B$2:$B$1223=$B42)*(Data!$C$2:$C$1223=$B$1)*(Data!$D$2:$D$1223=P$7)*( (Data!$M$2:$M$1223=$B$2)+(Data!$M$2:$M$1223=$B$3)+(Data!$M$2:$M$1223=$B$4) )*(Data!$K$2:$K$1223&lt;=P$8) ) )</f>
        <v>N/A</v>
      </c>
      <c r="Q42" s="6" t="str">
        <f>IF( SUMPRODUCT( (Data!$A$2:$A$1223=$A42)*(Data!$B$2:$B$1223=$B42)*(Data!$C$2:$C$1223=$B$1)*(Data!$D$2:$D$1223=Q$7)*( (Data!$M$2:$M$1223=$B$2)+(Data!$M$2:$M$1223=$B$3)+(Data!$M$2:$M$1223=$B$4) )*(Data!$K$2:$K$1223) )=0,"N/A",SUMPRODUCT( (Data!$A$2:$A$1223=$A42)*(Data!$B$2:$B$1223=$B42)*(Data!$C$2:$C$1223=$B$1)*(Data!$D$2:$D$1223=Q$7)*( (Data!$M$2:$M$1223=$B$2)+(Data!$M$2:$M$1223=$B$3)+(Data!$M$2:$M$1223=$B$4) )*(Data!$K$2:$K$1223&lt;=Q$8) ) )</f>
        <v>N/A</v>
      </c>
      <c r="R42" s="6">
        <f>IF( SUMPRODUCT( (Data!$A$2:$A$1223=$A42)*(Data!$B$2:$B$1223=$B42)*(Data!$C$2:$C$1223=$B$1)*(Data!$D$2:$D$1223=R$7)*( (Data!$M$2:$M$1223=$B$2)+(Data!$M$2:$M$1223=$B$3)+(Data!$M$2:$M$1223=$B$4) )*(Data!$K$2:$K$1223) )=0,"N/A",SUMPRODUCT( (Data!$A$2:$A$1223=$A42)*(Data!$B$2:$B$1223=$B42)*(Data!$C$2:$C$1223=$B$1)*(Data!$D$2:$D$1223=R$7)*( (Data!$M$2:$M$1223=$B$2)+(Data!$M$2:$M$1223=$B$3)+(Data!$M$2:$M$1223=$B$4) )*(Data!$K$2:$K$1223&lt;=R$8) ) )</f>
        <v>1</v>
      </c>
      <c r="S42" s="6" t="str">
        <f>IF( SUMPRODUCT( (Data!$A$2:$A$1223=$A42)*(Data!$B$2:$B$1223=$B42)*(Data!$C$2:$C$1223=$B$1)*(Data!$D$2:$D$1223=S$7)*( (Data!$M$2:$M$1223=$B$2)+(Data!$M$2:$M$1223=$B$3)+(Data!$M$2:$M$1223=$B$4) )*(Data!$K$2:$K$1223) )=0,"N/A",SUMPRODUCT( (Data!$A$2:$A$1223=$A42)*(Data!$B$2:$B$1223=$B42)*(Data!$C$2:$C$1223=$B$1)*(Data!$D$2:$D$1223=S$7)*( (Data!$M$2:$M$1223=$B$2)+(Data!$M$2:$M$1223=$B$3)+(Data!$M$2:$M$1223=$B$4) )*(Data!$K$2:$K$1223&lt;=S$8) ) )</f>
        <v>N/A</v>
      </c>
      <c r="T42" s="6" t="str">
        <f>IF( SUMPRODUCT( (Data!$A$2:$A$1223=$A42)*(Data!$B$2:$B$1223=$B42)*(Data!$C$2:$C$1223=$B$1)*(Data!$D$2:$D$1223=T$7)*( (Data!$M$2:$M$1223=$B$2)+(Data!$M$2:$M$1223=$B$3)+(Data!$M$2:$M$1223=$B$4) )*(Data!$K$2:$K$1223) )=0,"N/A",SUMPRODUCT( (Data!$A$2:$A$1223=$A42)*(Data!$B$2:$B$1223=$B42)*(Data!$C$2:$C$1223=$B$1)*(Data!$D$2:$D$1223=T$7)*( (Data!$M$2:$M$1223=$B$2)+(Data!$M$2:$M$1223=$B$3)+(Data!$M$2:$M$1223=$B$4) )*(Data!$K$2:$K$1223&lt;=T$8) ) )</f>
        <v>N/A</v>
      </c>
      <c r="U42" s="6">
        <f>IF( SUMPRODUCT( (Data!$A$2:$A$1223=$A42)*(Data!$B$2:$B$1223=$B42)*(Data!$C$2:$C$1223=$B$1)*(Data!$D$2:$D$1223=U$7)*( (Data!$M$2:$M$1223=$B$2)+(Data!$M$2:$M$1223=$B$3)+(Data!$M$2:$M$1223=$B$4) )*(Data!$K$2:$K$1223) )=0,"N/A",SUMPRODUCT( (Data!$A$2:$A$1223=$A42)*(Data!$B$2:$B$1223=$B42)*(Data!$C$2:$C$1223=$B$1)*(Data!$D$2:$D$1223=U$7)*( (Data!$M$2:$M$1223=$B$2)+(Data!$M$2:$M$1223=$B$3)+(Data!$M$2:$M$1223=$B$4) )*(Data!$K$2:$K$1223&lt;=U$8) ) )</f>
        <v>1</v>
      </c>
      <c r="V42" s="6" t="str">
        <f>IF( SUMPRODUCT( (Data!$A$2:$A$1223=$A42)*(Data!$B$2:$B$1223=$B42)*(Data!$C$2:$C$1223=$B$1)*(Data!$D$2:$D$1223=V$7)*( (Data!$M$2:$M$1223=$B$2)+(Data!$M$2:$M$1223=$B$3)+(Data!$M$2:$M$1223=$B$4) )*(Data!$K$2:$K$1223) )=0,"N/A",SUMPRODUCT( (Data!$A$2:$A$1223=$A42)*(Data!$B$2:$B$1223=$B42)*(Data!$C$2:$C$1223=$B$1)*(Data!$D$2:$D$1223=V$7)*( (Data!$M$2:$M$1223=$B$2)+(Data!$M$2:$M$1223=$B$3)+(Data!$M$2:$M$1223=$B$4) )*(Data!$K$2:$K$1223&lt;=V$8) ) )</f>
        <v>N/A</v>
      </c>
      <c r="W42" s="6">
        <f>IF( SUMPRODUCT( (Data!$A$2:$A$1223=$A42)*(Data!$B$2:$B$1223=$B42)*(Data!$C$2:$C$1223=$B$1)*(Data!$D$2:$D$1223=W$7)*( (Data!$M$2:$M$1223=$B$2)+(Data!$M$2:$M$1223=$B$3)+(Data!$M$2:$M$1223=$B$4) )*(Data!$K$2:$K$1223) )=0,"N/A",SUMPRODUCT( (Data!$A$2:$A$1223=$A42)*(Data!$B$2:$B$1223=$B42)*(Data!$C$2:$C$1223=$B$1)*(Data!$D$2:$D$1223=W$7)*( (Data!$M$2:$M$1223=$B$2)+(Data!$M$2:$M$1223=$B$3)+(Data!$M$2:$M$1223=$B$4) )*(Data!$K$2:$K$1223&lt;=W$8) ) )</f>
        <v>1</v>
      </c>
      <c r="X42" s="6">
        <f t="shared" si="87"/>
        <v>1</v>
      </c>
      <c r="AB42" s="6" t="str">
        <f t="shared" si="88"/>
        <v>N/A</v>
      </c>
      <c r="AC42" s="6" t="str">
        <f t="shared" si="33"/>
        <v>N/A</v>
      </c>
      <c r="AD42" s="6">
        <f t="shared" si="34"/>
        <v>1</v>
      </c>
      <c r="AE42" s="6" t="str">
        <f t="shared" si="89"/>
        <v>N/A</v>
      </c>
      <c r="AF42" s="6" t="str">
        <f t="shared" si="90"/>
        <v>N/A</v>
      </c>
      <c r="AG42" s="6">
        <f t="shared" si="91"/>
        <v>1</v>
      </c>
      <c r="AH42" s="6" t="str">
        <f t="shared" si="91"/>
        <v>N/A</v>
      </c>
      <c r="AI42" s="6">
        <f t="shared" si="91"/>
        <v>1</v>
      </c>
      <c r="AJ42" s="6">
        <f t="shared" si="92"/>
        <v>1</v>
      </c>
      <c r="AN42" s="6" t="str">
        <f>IF( SUMPRODUCT( (Data!$A$2:$A$1223=$A42)*(Data!$B$2:$B$1223=$B42)*(Data!$C$2:$C$1223=$B$1)*(Data!$D$2:$D$1223=AN$7)*( (Data!$M$2:$M$1223=$B$2)+(Data!$M$2:$M$1223=$B$3)+(Data!$M$2:$M$1223=$B$4) )*(Data!$F$2:$F$1223) )=0,"N/A",SUMPRODUCT( (Data!$A$2:$A$1223=$A42)*(Data!$B$2:$B$1223=$B42)*(Data!$C$2:$C$1223=$B$1)*(Data!$D$2:$D$1223=AN$7)*( (Data!$M$2:$M$1223=$B$2)+(Data!$M$2:$M$1223=$B$3)+(Data!$M$2:$M$1223=$B$4) )*(Data!$F$2:$F$1223&gt;=AN$8) ) )</f>
        <v>N/A</v>
      </c>
      <c r="AO42" s="6" t="str">
        <f>IF( SUMPRODUCT( (Data!$A$2:$A$1223=$A42)*(Data!$B$2:$B$1223=$B42)*(Data!$C$2:$C$1223=$B$1)*(Data!$D$2:$D$1223=AO$7)*( (Data!$M$2:$M$1223=$B$2)+(Data!$M$2:$M$1223=$B$3)+(Data!$M$2:$M$1223=$B$4) )*(Data!$F$2:$F$1223) )=0,"N/A",SUMPRODUCT( (Data!$A$2:$A$1223=$A42)*(Data!$B$2:$B$1223=$B42)*(Data!$C$2:$C$1223=$B$1)*(Data!$D$2:$D$1223=AO$7)*( (Data!$M$2:$M$1223=$B$2)+(Data!$M$2:$M$1223=$B$3)+(Data!$M$2:$M$1223=$B$4) )*(Data!$F$2:$F$1223&gt;=AO$8) ) )</f>
        <v>N/A</v>
      </c>
      <c r="AP42" s="6" t="str">
        <f>IF( SUMPRODUCT( (Data!$A$2:$A$1223=$A42)*(Data!$B$2:$B$1223=$B42)*(Data!$C$2:$C$1223=$B$1)*(Data!$D$2:$D$1223=AP$7)*( (Data!$M$2:$M$1223=$B$2)+(Data!$M$2:$M$1223=$B$3)+(Data!$M$2:$M$1223=$B$4) )*(Data!$F$2:$F$1223) )=0,"N/A",SUMPRODUCT( (Data!$A$2:$A$1223=$A42)*(Data!$B$2:$B$1223=$B42)*(Data!$C$2:$C$1223=$B$1)*(Data!$D$2:$D$1223=AP$7)*( (Data!$M$2:$M$1223=$B$2)+(Data!$M$2:$M$1223=$B$3)+(Data!$M$2:$M$1223=$B$4) )*(Data!$F$2:$F$1223&gt;=AP$8) ) )</f>
        <v>N/A</v>
      </c>
      <c r="AQ42" s="6" t="str">
        <f>IF( SUMPRODUCT( (Data!$A$2:$A$1223=$A42)*(Data!$B$2:$B$1223=$B42)*(Data!$C$2:$C$1223=$B$1)*(Data!$D$2:$D$1223=AQ$7)*( (Data!$M$2:$M$1223=$B$2)+(Data!$M$2:$M$1223=$B$3)+(Data!$M$2:$M$1223=$B$4) )*(Data!$F$2:$F$1223) )=0,"N/A",SUMPRODUCT( (Data!$A$2:$A$1223=$A42)*(Data!$B$2:$B$1223=$B42)*(Data!$C$2:$C$1223=$B$1)*(Data!$D$2:$D$1223=AQ$7)*( (Data!$M$2:$M$1223=$B$2)+(Data!$M$2:$M$1223=$B$3)+(Data!$M$2:$M$1223=$B$4) )*(Data!$F$2:$F$1223&gt;=AQ$8) ) )</f>
        <v>N/A</v>
      </c>
      <c r="AR42" s="6" t="str">
        <f>IF( SUMPRODUCT( (Data!$A$2:$A$1223=$A42)*(Data!$B$2:$B$1223=$B42)*(Data!$C$2:$C$1223=$B$1)*(Data!$D$2:$D$1223=AR$7)*( (Data!$M$2:$M$1223=$B$2)+(Data!$M$2:$M$1223=$B$3)+(Data!$M$2:$M$1223=$B$4) )*(Data!$F$2:$F$1223) )=0,"N/A",SUMPRODUCT( (Data!$A$2:$A$1223=$A42)*(Data!$B$2:$B$1223=$B42)*(Data!$C$2:$C$1223=$B$1)*(Data!$D$2:$D$1223=AR$7)*( (Data!$M$2:$M$1223=$B$2)+(Data!$M$2:$M$1223=$B$3)+(Data!$M$2:$M$1223=$B$4) )*(Data!$F$2:$F$1223&gt;=AR$8) ) )</f>
        <v>N/A</v>
      </c>
      <c r="AS42" s="6" t="str">
        <f>IF( SUMPRODUCT( (Data!$A$2:$A$1223=$A42)*(Data!$B$2:$B$1223=$B42)*(Data!$C$2:$C$1223=$B$1)*(Data!$D$2:$D$1223=AS$7)*( (Data!$M$2:$M$1223=$B$2)+(Data!$M$2:$M$1223=$B$3)+(Data!$M$2:$M$1223=$B$4) )*(Data!$F$2:$F$1223) )=0,"N/A",SUMPRODUCT( (Data!$A$2:$A$1223=$A42)*(Data!$B$2:$B$1223=$B42)*(Data!$C$2:$C$1223=$B$1)*(Data!$D$2:$D$1223=AS$7)*( (Data!$M$2:$M$1223=$B$2)+(Data!$M$2:$M$1223=$B$3)+(Data!$M$2:$M$1223=$B$4) )*(Data!$F$2:$F$1223&gt;=AS$8) ) )</f>
        <v>N/A</v>
      </c>
      <c r="AT42" s="6" t="str">
        <f>IF( SUMPRODUCT( (Data!$A$2:$A$1223=$A42)*(Data!$B$2:$B$1223=$B42)*(Data!$C$2:$C$1223=$B$1)*(Data!$D$2:$D$1223=AT$7)*( (Data!$M$2:$M$1223=$B$2)+(Data!$M$2:$M$1223=$B$3)+(Data!$M$2:$M$1223=$B$4) )*(Data!$F$2:$F$1223) )=0,"N/A",SUMPRODUCT( (Data!$A$2:$A$1223=$A42)*(Data!$B$2:$B$1223=$B42)*(Data!$C$2:$C$1223=$B$1)*(Data!$D$2:$D$1223=AT$7)*( (Data!$M$2:$M$1223=$B$2)+(Data!$M$2:$M$1223=$B$3)+(Data!$M$2:$M$1223=$B$4) )*(Data!$F$2:$F$1223&gt;=AT$8) ) )</f>
        <v>N/A</v>
      </c>
      <c r="AU42" s="6" t="str">
        <f>IF( SUMPRODUCT( (Data!$A$2:$A$1223=$A42)*(Data!$B$2:$B$1223=$B42)*(Data!$C$2:$C$1223=$B$1)*(Data!$D$2:$D$1223=AU$7)*( (Data!$M$2:$M$1223=$B$2)+(Data!$M$2:$M$1223=$B$3)+(Data!$M$2:$M$1223=$B$4) )*(Data!$F$2:$F$1223) )=0,"N/A",SUMPRODUCT( (Data!$A$2:$A$1223=$A42)*(Data!$B$2:$B$1223=$B42)*(Data!$C$2:$C$1223=$B$1)*(Data!$D$2:$D$1223=AU$7)*( (Data!$M$2:$M$1223=$B$2)+(Data!$M$2:$M$1223=$B$3)+(Data!$M$2:$M$1223=$B$4) )*(Data!$F$2:$F$1223&gt;=AU$8) ) )</f>
        <v>N/A</v>
      </c>
      <c r="AV42" s="6" t="str">
        <f t="shared" si="93"/>
        <v>N/A</v>
      </c>
      <c r="AZ42" s="6" t="str">
        <f>IF( SUMPRODUCT( (Data!$A$2:$A$1223=$A42)*(Data!$B$2:$B$1223=$B42)*(Data!$C$2:$C$1223=$B$1)*(Data!$D$2:$D$1223=AZ$7)*( (Data!$M$2:$M$1223=$B$2)+(Data!$M$2:$M$1223=$B$3)+(Data!$M$2:$M$1223=$B$4) )*(Data!$L$2:$L$1223) )=0,"N/A",SUMPRODUCT( (Data!$A$2:$A$1223=$A42)*(Data!$B$2:$B$1223=$B42)*(Data!$C$2:$C$1223=$B$1)*(Data!$D$2:$D$1223=AZ$7)*( (Data!$M$2:$M$1223=$B$2)+(Data!$M$2:$M$1223=$B$3)+(Data!$M$2:$M$1223=$B$4) )*(Data!$L$2:$L$1223&lt;=AZ$8) ) )</f>
        <v>N/A</v>
      </c>
      <c r="BA42" s="6" t="str">
        <f>IF( SUMPRODUCT( (Data!$A$2:$A$1223=$A42)*(Data!$B$2:$B$1223=$B42)*(Data!$C$2:$C$1223=$B$1)*(Data!$D$2:$D$1223=BA$7)*( (Data!$M$2:$M$1223=$B$2)+(Data!$M$2:$M$1223=$B$3)+(Data!$M$2:$M$1223=$B$4) )*(Data!$L$2:$L$1223) )=0,"N/A",SUMPRODUCT( (Data!$A$2:$A$1223=$A42)*(Data!$B$2:$B$1223=$B42)*(Data!$C$2:$C$1223=$B$1)*(Data!$D$2:$D$1223=BA$7)*( (Data!$M$2:$M$1223=$B$2)+(Data!$M$2:$M$1223=$B$3)+(Data!$M$2:$M$1223=$B$4) )*(Data!$L$2:$L$1223&lt;=BA$8) ) )</f>
        <v>N/A</v>
      </c>
      <c r="BB42" s="6" t="str">
        <f>IF( SUMPRODUCT( (Data!$A$2:$A$1223=$A42)*(Data!$B$2:$B$1223=$B42)*(Data!$C$2:$C$1223=$B$1)*(Data!$D$2:$D$1223=BB$7)*( (Data!$M$2:$M$1223=$B$2)+(Data!$M$2:$M$1223=$B$3)+(Data!$M$2:$M$1223=$B$4) )*(Data!$L$2:$L$1223) )=0,"N/A",SUMPRODUCT( (Data!$A$2:$A$1223=$A42)*(Data!$B$2:$B$1223=$B42)*(Data!$C$2:$C$1223=$B$1)*(Data!$D$2:$D$1223=BB$7)*( (Data!$M$2:$M$1223=$B$2)+(Data!$M$2:$M$1223=$B$3)+(Data!$M$2:$M$1223=$B$4) )*(Data!$L$2:$L$1223&lt;=BB$8) ) )</f>
        <v>N/A</v>
      </c>
      <c r="BC42" s="6" t="str">
        <f>IF( SUMPRODUCT( (Data!$A$2:$A$1223=$A42)*(Data!$B$2:$B$1223=$B42)*(Data!$C$2:$C$1223=$B$1)*(Data!$D$2:$D$1223=BC$7)*( (Data!$M$2:$M$1223=$B$2)+(Data!$M$2:$M$1223=$B$3)+(Data!$M$2:$M$1223=$B$4) )*(Data!$L$2:$L$1223) )=0,"N/A",SUMPRODUCT( (Data!$A$2:$A$1223=$A42)*(Data!$B$2:$B$1223=$B42)*(Data!$C$2:$C$1223=$B$1)*(Data!$D$2:$D$1223=BC$7)*( (Data!$M$2:$M$1223=$B$2)+(Data!$M$2:$M$1223=$B$3)+(Data!$M$2:$M$1223=$B$4) )*(Data!$L$2:$L$1223&lt;=BC$8) ) )</f>
        <v>N/A</v>
      </c>
      <c r="BD42" s="6" t="str">
        <f>IF( SUMPRODUCT( (Data!$A$2:$A$1223=$A42)*(Data!$B$2:$B$1223=$B42)*(Data!$C$2:$C$1223=$B$1)*(Data!$D$2:$D$1223=BD$7)*( (Data!$M$2:$M$1223=$B$2)+(Data!$M$2:$M$1223=$B$3)+(Data!$M$2:$M$1223=$B$4) )*(Data!$L$2:$L$1223) )=0,"N/A",SUMPRODUCT( (Data!$A$2:$A$1223=$A42)*(Data!$B$2:$B$1223=$B42)*(Data!$C$2:$C$1223=$B$1)*(Data!$D$2:$D$1223=BD$7)*( (Data!$M$2:$M$1223=$B$2)+(Data!$M$2:$M$1223=$B$3)+(Data!$M$2:$M$1223=$B$4) )*(Data!$L$2:$L$1223&lt;=BD$8) ) )</f>
        <v>N/A</v>
      </c>
      <c r="BE42" s="6" t="str">
        <f>IF( SUMPRODUCT( (Data!$A$2:$A$1223=$A42)*(Data!$B$2:$B$1223=$B42)*(Data!$C$2:$C$1223=$B$1)*(Data!$D$2:$D$1223=BE$7)*( (Data!$M$2:$M$1223=$B$2)+(Data!$M$2:$M$1223=$B$3)+(Data!$M$2:$M$1223=$B$4) )*(Data!$L$2:$L$1223) )=0,"N/A",SUMPRODUCT( (Data!$A$2:$A$1223=$A42)*(Data!$B$2:$B$1223=$B42)*(Data!$C$2:$C$1223=$B$1)*(Data!$D$2:$D$1223=BE$7)*( (Data!$M$2:$M$1223=$B$2)+(Data!$M$2:$M$1223=$B$3)+(Data!$M$2:$M$1223=$B$4) )*(Data!$L$2:$L$1223&lt;=BE$8) ) )</f>
        <v>N/A</v>
      </c>
      <c r="BF42" s="6" t="str">
        <f>IF( SUMPRODUCT( (Data!$A$2:$A$1223=$A42)*(Data!$B$2:$B$1223=$B42)*(Data!$C$2:$C$1223=$B$1)*(Data!$D$2:$D$1223=BF$7)*( (Data!$M$2:$M$1223=$B$2)+(Data!$M$2:$M$1223=$B$3)+(Data!$M$2:$M$1223=$B$4) )*(Data!$L$2:$L$1223) )=0,"N/A",SUMPRODUCT( (Data!$A$2:$A$1223=$A42)*(Data!$B$2:$B$1223=$B42)*(Data!$C$2:$C$1223=$B$1)*(Data!$D$2:$D$1223=BF$7)*( (Data!$M$2:$M$1223=$B$2)+(Data!$M$2:$M$1223=$B$3)+(Data!$M$2:$M$1223=$B$4) )*(Data!$L$2:$L$1223&lt;=BF$8) ) )</f>
        <v>N/A</v>
      </c>
      <c r="BG42" s="6" t="str">
        <f>IF( SUMPRODUCT( (Data!$A$2:$A$1223=$A42)*(Data!$B$2:$B$1223=$B42)*(Data!$C$2:$C$1223=$B$1)*(Data!$D$2:$D$1223=BG$7)*( (Data!$M$2:$M$1223=$B$2)+(Data!$M$2:$M$1223=$B$3)+(Data!$M$2:$M$1223=$B$4) )*(Data!$L$2:$L$1223) )=0,"N/A",SUMPRODUCT( (Data!$A$2:$A$1223=$A42)*(Data!$B$2:$B$1223=$B42)*(Data!$C$2:$C$1223=$B$1)*(Data!$D$2:$D$1223=BG$7)*( (Data!$M$2:$M$1223=$B$2)+(Data!$M$2:$M$1223=$B$3)+(Data!$M$2:$M$1223=$B$4) )*(Data!$L$2:$L$1223&lt;=BG$8) ) )</f>
        <v>N/A</v>
      </c>
      <c r="BH42" s="6" t="str">
        <f t="shared" si="94"/>
        <v>N/A</v>
      </c>
      <c r="BL42" s="6" t="str">
        <f t="shared" si="95"/>
        <v>N/A</v>
      </c>
      <c r="BM42" s="6" t="str">
        <f t="shared" si="42"/>
        <v>N/A</v>
      </c>
      <c r="BN42" s="6" t="str">
        <f t="shared" si="43"/>
        <v>N/A</v>
      </c>
      <c r="BO42" s="6" t="str">
        <f t="shared" si="96"/>
        <v>N/A</v>
      </c>
      <c r="BP42" s="6" t="str">
        <f t="shared" si="97"/>
        <v>N/A</v>
      </c>
      <c r="BQ42" s="6" t="str">
        <f t="shared" si="98"/>
        <v>N/A</v>
      </c>
      <c r="BR42" s="6" t="str">
        <f t="shared" si="98"/>
        <v>N/A</v>
      </c>
      <c r="BS42" s="6" t="str">
        <f t="shared" si="98"/>
        <v>N/A</v>
      </c>
      <c r="BT42" s="6" t="str">
        <f t="shared" si="99"/>
        <v>N/A</v>
      </c>
      <c r="BX42" s="6" t="str">
        <f t="shared" si="100"/>
        <v>N/A</v>
      </c>
      <c r="BY42" s="6" t="str">
        <f t="shared" si="49"/>
        <v>N/A</v>
      </c>
      <c r="BZ42" s="6" t="str">
        <f t="shared" si="50"/>
        <v>N/A</v>
      </c>
      <c r="CA42" s="6" t="str">
        <f t="shared" si="101"/>
        <v>N/A</v>
      </c>
      <c r="CB42" s="6" t="str">
        <f t="shared" si="102"/>
        <v>N/A</v>
      </c>
      <c r="CC42" s="6" t="str">
        <f t="shared" si="103"/>
        <v>N/A</v>
      </c>
      <c r="CD42" s="6" t="str">
        <f t="shared" si="103"/>
        <v>N/A</v>
      </c>
      <c r="CE42" s="6" t="str">
        <f t="shared" si="103"/>
        <v>N/A</v>
      </c>
      <c r="CF42" s="6" t="str">
        <f t="shared" si="104"/>
        <v>N/A</v>
      </c>
    </row>
    <row r="43" spans="1:84" x14ac:dyDescent="0.25">
      <c r="A43" s="24" t="s">
        <v>97</v>
      </c>
      <c r="B43" s="7" t="s">
        <v>73</v>
      </c>
      <c r="C43" s="31"/>
      <c r="D43" s="6" t="str">
        <f>IF( SUMPRODUCT( (Data!$A$2:$A$1223=$A43)*(Data!$B$2:$B$1223=$B43)*(Data!$C$2:$C$1223=$B$1)*(Data!$D$2:$D$1223=D$7)*( (Data!$M$2:$M$1223=$B$2)+(Data!$M$2:$M$1223=$B$3)+(Data!$M$2:$M$1223=$B$4) )*(Data!$E$2:$E$1223) )=0,"N/A",SUMPRODUCT( (Data!$A$2:$A$1223=$A43)*(Data!$B$2:$B$1223=$B43)*(Data!$C$2:$C$1223=$B$1)*(Data!$D$2:$D$1223=D$7)*( (Data!$M$2:$M$1223=$B$2)+(Data!$M$2:$M$1223=$B$3)+(Data!$M$2:$M$1223=$B$4) )*(Data!$E$2:$E$1223&gt;=D$8) ) )</f>
        <v>N/A</v>
      </c>
      <c r="E43" s="6" t="str">
        <f>IF( SUMPRODUCT( (Data!$A$2:$A$1223=$A43)*(Data!$B$2:$B$1223=$B43)*(Data!$C$2:$C$1223=$B$1)*(Data!$D$2:$D$1223=E$7)*( (Data!$M$2:$M$1223=$B$2)+(Data!$M$2:$M$1223=$B$3)+(Data!$M$2:$M$1223=$B$4) )*(Data!$E$2:$E$1223) )=0,"N/A",SUMPRODUCT( (Data!$A$2:$A$1223=$A43)*(Data!$B$2:$B$1223=$B43)*(Data!$C$2:$C$1223=$B$1)*(Data!$D$2:$D$1223=E$7)*( (Data!$M$2:$M$1223=$B$2)+(Data!$M$2:$M$1223=$B$3)+(Data!$M$2:$M$1223=$B$4) )*(Data!$E$2:$E$1223&gt;=E$8) ) )</f>
        <v>N/A</v>
      </c>
      <c r="F43" s="6">
        <f>IF( SUMPRODUCT( (Data!$A$2:$A$1223=$A43)*(Data!$B$2:$B$1223=$B43)*(Data!$C$2:$C$1223=$B$1)*(Data!$D$2:$D$1223=F$7)*( (Data!$M$2:$M$1223=$B$2)+(Data!$M$2:$M$1223=$B$3)+(Data!$M$2:$M$1223=$B$4) )*(Data!$E$2:$E$1223) )=0,"N/A",SUMPRODUCT( (Data!$A$2:$A$1223=$A43)*(Data!$B$2:$B$1223=$B43)*(Data!$C$2:$C$1223=$B$1)*(Data!$D$2:$D$1223=F$7)*( (Data!$M$2:$M$1223=$B$2)+(Data!$M$2:$M$1223=$B$3)+(Data!$M$2:$M$1223=$B$4) )*(Data!$E$2:$E$1223&gt;=F$8) ) )</f>
        <v>1</v>
      </c>
      <c r="G43" s="6" t="str">
        <f>IF( SUMPRODUCT( (Data!$A$2:$A$1223=$A43)*(Data!$B$2:$B$1223=$B43)*(Data!$C$2:$C$1223=$B$1)*(Data!$D$2:$D$1223=G$7)*( (Data!$M$2:$M$1223=$B$2)+(Data!$M$2:$M$1223=$B$3)+(Data!$M$2:$M$1223=$B$4) )*(Data!$E$2:$E$1223) )=0,"N/A",SUMPRODUCT( (Data!$A$2:$A$1223=$A43)*(Data!$B$2:$B$1223=$B43)*(Data!$C$2:$C$1223=$B$1)*(Data!$D$2:$D$1223=G$7)*( (Data!$M$2:$M$1223=$B$2)+(Data!$M$2:$M$1223=$B$3)+(Data!$M$2:$M$1223=$B$4) )*(Data!$E$2:$E$1223&gt;=G$8) ) )</f>
        <v>N/A</v>
      </c>
      <c r="H43" s="6" t="str">
        <f>IF( SUMPRODUCT( (Data!$A$2:$A$1223=$A43)*(Data!$B$2:$B$1223=$B43)*(Data!$C$2:$C$1223=$B$1)*(Data!$D$2:$D$1223=H$7)*( (Data!$M$2:$M$1223=$B$2)+(Data!$M$2:$M$1223=$B$3)+(Data!$M$2:$M$1223=$B$4) )*(Data!$E$2:$E$1223) )=0,"N/A",SUMPRODUCT( (Data!$A$2:$A$1223=$A43)*(Data!$B$2:$B$1223=$B43)*(Data!$C$2:$C$1223=$B$1)*(Data!$D$2:$D$1223=H$7)*( (Data!$M$2:$M$1223=$B$2)+(Data!$M$2:$M$1223=$B$3)+(Data!$M$2:$M$1223=$B$4) )*(Data!$E$2:$E$1223&gt;=H$8) ) )</f>
        <v>N/A</v>
      </c>
      <c r="I43" s="6">
        <f>IF( SUMPRODUCT( (Data!$A$2:$A$1223=$A43)*(Data!$B$2:$B$1223=$B43)*(Data!$C$2:$C$1223=$B$1)*(Data!$D$2:$D$1223=I$7)*( (Data!$M$2:$M$1223=$B$2)+(Data!$M$2:$M$1223=$B$3)+(Data!$M$2:$M$1223=$B$4) )*(Data!$E$2:$E$1223) )=0,"N/A",SUMPRODUCT( (Data!$A$2:$A$1223=$A43)*(Data!$B$2:$B$1223=$B43)*(Data!$C$2:$C$1223=$B$1)*(Data!$D$2:$D$1223=I$7)*( (Data!$M$2:$M$1223=$B$2)+(Data!$M$2:$M$1223=$B$3)+(Data!$M$2:$M$1223=$B$4) )*(Data!$E$2:$E$1223&gt;=I$8) ) )</f>
        <v>1</v>
      </c>
      <c r="J43" s="6" t="str">
        <f>IF( SUMPRODUCT( (Data!$A$2:$A$1223=$A43)*(Data!$B$2:$B$1223=$B43)*(Data!$C$2:$C$1223=$B$1)*(Data!$D$2:$D$1223=J$7)*( (Data!$M$2:$M$1223=$B$2)+(Data!$M$2:$M$1223=$B$3)+(Data!$M$2:$M$1223=$B$4) )*(Data!$E$2:$E$1223) )=0,"N/A",SUMPRODUCT( (Data!$A$2:$A$1223=$A43)*(Data!$B$2:$B$1223=$B43)*(Data!$C$2:$C$1223=$B$1)*(Data!$D$2:$D$1223=J$7)*( (Data!$M$2:$M$1223=$B$2)+(Data!$M$2:$M$1223=$B$3)+(Data!$M$2:$M$1223=$B$4) )*(Data!$E$2:$E$1223&gt;=J$8) ) )</f>
        <v>N/A</v>
      </c>
      <c r="K43" s="6">
        <f>IF( SUMPRODUCT( (Data!$A$2:$A$1223=$A43)*(Data!$B$2:$B$1223=$B43)*(Data!$C$2:$C$1223=$B$1)*(Data!$D$2:$D$1223=K$7)*( (Data!$M$2:$M$1223=$B$2)+(Data!$M$2:$M$1223=$B$3)+(Data!$M$2:$M$1223=$B$4) )*(Data!$E$2:$E$1223) )=0,"N/A",SUMPRODUCT( (Data!$A$2:$A$1223=$A43)*(Data!$B$2:$B$1223=$B43)*(Data!$C$2:$C$1223=$B$1)*(Data!$D$2:$D$1223=K$7)*( (Data!$M$2:$M$1223=$B$2)+(Data!$M$2:$M$1223=$B$3)+(Data!$M$2:$M$1223=$B$4) )*(Data!$E$2:$E$1223&gt;=K$8) ) )</f>
        <v>1</v>
      </c>
      <c r="L43" s="6">
        <f t="shared" si="105"/>
        <v>1</v>
      </c>
      <c r="P43" s="6" t="str">
        <f>IF( SUMPRODUCT( (Data!$A$2:$A$1223=$A43)*(Data!$B$2:$B$1223=$B43)*(Data!$C$2:$C$1223=$B$1)*(Data!$D$2:$D$1223=P$7)*( (Data!$M$2:$M$1223=$B$2)+(Data!$M$2:$M$1223=$B$3)+(Data!$M$2:$M$1223=$B$4) )*(Data!$K$2:$K$1223) )=0,"N/A",SUMPRODUCT( (Data!$A$2:$A$1223=$A43)*(Data!$B$2:$B$1223=$B43)*(Data!$C$2:$C$1223=$B$1)*(Data!$D$2:$D$1223=P$7)*( (Data!$M$2:$M$1223=$B$2)+(Data!$M$2:$M$1223=$B$3)+(Data!$M$2:$M$1223=$B$4) )*(Data!$K$2:$K$1223&lt;=P$8) ) )</f>
        <v>N/A</v>
      </c>
      <c r="Q43" s="6" t="str">
        <f>IF( SUMPRODUCT( (Data!$A$2:$A$1223=$A43)*(Data!$B$2:$B$1223=$B43)*(Data!$C$2:$C$1223=$B$1)*(Data!$D$2:$D$1223=Q$7)*( (Data!$M$2:$M$1223=$B$2)+(Data!$M$2:$M$1223=$B$3)+(Data!$M$2:$M$1223=$B$4) )*(Data!$K$2:$K$1223) )=0,"N/A",SUMPRODUCT( (Data!$A$2:$A$1223=$A43)*(Data!$B$2:$B$1223=$B43)*(Data!$C$2:$C$1223=$B$1)*(Data!$D$2:$D$1223=Q$7)*( (Data!$M$2:$M$1223=$B$2)+(Data!$M$2:$M$1223=$B$3)+(Data!$M$2:$M$1223=$B$4) )*(Data!$K$2:$K$1223&lt;=Q$8) ) )</f>
        <v>N/A</v>
      </c>
      <c r="R43" s="6">
        <f>IF( SUMPRODUCT( (Data!$A$2:$A$1223=$A43)*(Data!$B$2:$B$1223=$B43)*(Data!$C$2:$C$1223=$B$1)*(Data!$D$2:$D$1223=R$7)*( (Data!$M$2:$M$1223=$B$2)+(Data!$M$2:$M$1223=$B$3)+(Data!$M$2:$M$1223=$B$4) )*(Data!$K$2:$K$1223) )=0,"N/A",SUMPRODUCT( (Data!$A$2:$A$1223=$A43)*(Data!$B$2:$B$1223=$B43)*(Data!$C$2:$C$1223=$B$1)*(Data!$D$2:$D$1223=R$7)*( (Data!$M$2:$M$1223=$B$2)+(Data!$M$2:$M$1223=$B$3)+(Data!$M$2:$M$1223=$B$4) )*(Data!$K$2:$K$1223&lt;=R$8) ) )</f>
        <v>1</v>
      </c>
      <c r="S43" s="6" t="str">
        <f>IF( SUMPRODUCT( (Data!$A$2:$A$1223=$A43)*(Data!$B$2:$B$1223=$B43)*(Data!$C$2:$C$1223=$B$1)*(Data!$D$2:$D$1223=S$7)*( (Data!$M$2:$M$1223=$B$2)+(Data!$M$2:$M$1223=$B$3)+(Data!$M$2:$M$1223=$B$4) )*(Data!$K$2:$K$1223) )=0,"N/A",SUMPRODUCT( (Data!$A$2:$A$1223=$A43)*(Data!$B$2:$B$1223=$B43)*(Data!$C$2:$C$1223=$B$1)*(Data!$D$2:$D$1223=S$7)*( (Data!$M$2:$M$1223=$B$2)+(Data!$M$2:$M$1223=$B$3)+(Data!$M$2:$M$1223=$B$4) )*(Data!$K$2:$K$1223&lt;=S$8) ) )</f>
        <v>N/A</v>
      </c>
      <c r="T43" s="6" t="str">
        <f>IF( SUMPRODUCT( (Data!$A$2:$A$1223=$A43)*(Data!$B$2:$B$1223=$B43)*(Data!$C$2:$C$1223=$B$1)*(Data!$D$2:$D$1223=T$7)*( (Data!$M$2:$M$1223=$B$2)+(Data!$M$2:$M$1223=$B$3)+(Data!$M$2:$M$1223=$B$4) )*(Data!$K$2:$K$1223) )=0,"N/A",SUMPRODUCT( (Data!$A$2:$A$1223=$A43)*(Data!$B$2:$B$1223=$B43)*(Data!$C$2:$C$1223=$B$1)*(Data!$D$2:$D$1223=T$7)*( (Data!$M$2:$M$1223=$B$2)+(Data!$M$2:$M$1223=$B$3)+(Data!$M$2:$M$1223=$B$4) )*(Data!$K$2:$K$1223&lt;=T$8) ) )</f>
        <v>N/A</v>
      </c>
      <c r="U43" s="6">
        <f>IF( SUMPRODUCT( (Data!$A$2:$A$1223=$A43)*(Data!$B$2:$B$1223=$B43)*(Data!$C$2:$C$1223=$B$1)*(Data!$D$2:$D$1223=U$7)*( (Data!$M$2:$M$1223=$B$2)+(Data!$M$2:$M$1223=$B$3)+(Data!$M$2:$M$1223=$B$4) )*(Data!$K$2:$K$1223) )=0,"N/A",SUMPRODUCT( (Data!$A$2:$A$1223=$A43)*(Data!$B$2:$B$1223=$B43)*(Data!$C$2:$C$1223=$B$1)*(Data!$D$2:$D$1223=U$7)*( (Data!$M$2:$M$1223=$B$2)+(Data!$M$2:$M$1223=$B$3)+(Data!$M$2:$M$1223=$B$4) )*(Data!$K$2:$K$1223&lt;=U$8) ) )</f>
        <v>1</v>
      </c>
      <c r="V43" s="6" t="str">
        <f>IF( SUMPRODUCT( (Data!$A$2:$A$1223=$A43)*(Data!$B$2:$B$1223=$B43)*(Data!$C$2:$C$1223=$B$1)*(Data!$D$2:$D$1223=V$7)*( (Data!$M$2:$M$1223=$B$2)+(Data!$M$2:$M$1223=$B$3)+(Data!$M$2:$M$1223=$B$4) )*(Data!$K$2:$K$1223) )=0,"N/A",SUMPRODUCT( (Data!$A$2:$A$1223=$A43)*(Data!$B$2:$B$1223=$B43)*(Data!$C$2:$C$1223=$B$1)*(Data!$D$2:$D$1223=V$7)*( (Data!$M$2:$M$1223=$B$2)+(Data!$M$2:$M$1223=$B$3)+(Data!$M$2:$M$1223=$B$4) )*(Data!$K$2:$K$1223&lt;=V$8) ) )</f>
        <v>N/A</v>
      </c>
      <c r="W43" s="6">
        <f>IF( SUMPRODUCT( (Data!$A$2:$A$1223=$A43)*(Data!$B$2:$B$1223=$B43)*(Data!$C$2:$C$1223=$B$1)*(Data!$D$2:$D$1223=W$7)*( (Data!$M$2:$M$1223=$B$2)+(Data!$M$2:$M$1223=$B$3)+(Data!$M$2:$M$1223=$B$4) )*(Data!$K$2:$K$1223) )=0,"N/A",SUMPRODUCT( (Data!$A$2:$A$1223=$A43)*(Data!$B$2:$B$1223=$B43)*(Data!$C$2:$C$1223=$B$1)*(Data!$D$2:$D$1223=W$7)*( (Data!$M$2:$M$1223=$B$2)+(Data!$M$2:$M$1223=$B$3)+(Data!$M$2:$M$1223=$B$4) )*(Data!$K$2:$K$1223&lt;=W$8) ) )</f>
        <v>1</v>
      </c>
      <c r="X43" s="6">
        <f t="shared" si="87"/>
        <v>1</v>
      </c>
      <c r="AB43" s="6" t="str">
        <f t="shared" si="88"/>
        <v>N/A</v>
      </c>
      <c r="AC43" s="6" t="str">
        <f t="shared" si="33"/>
        <v>N/A</v>
      </c>
      <c r="AD43" s="6">
        <f t="shared" si="34"/>
        <v>1</v>
      </c>
      <c r="AE43" s="6" t="str">
        <f t="shared" si="89"/>
        <v>N/A</v>
      </c>
      <c r="AF43" s="6" t="str">
        <f t="shared" si="90"/>
        <v>N/A</v>
      </c>
      <c r="AG43" s="6">
        <f t="shared" si="91"/>
        <v>1</v>
      </c>
      <c r="AH43" s="6" t="str">
        <f t="shared" si="91"/>
        <v>N/A</v>
      </c>
      <c r="AI43" s="6">
        <f t="shared" si="91"/>
        <v>1</v>
      </c>
      <c r="AJ43" s="6">
        <f t="shared" si="92"/>
        <v>1</v>
      </c>
      <c r="AN43" s="6" t="str">
        <f>IF( SUMPRODUCT( (Data!$A$2:$A$1223=$A43)*(Data!$B$2:$B$1223=$B43)*(Data!$C$2:$C$1223=$B$1)*(Data!$D$2:$D$1223=AN$7)*( (Data!$M$2:$M$1223=$B$2)+(Data!$M$2:$M$1223=$B$3)+(Data!$M$2:$M$1223=$B$4) )*(Data!$F$2:$F$1223) )=0,"N/A",SUMPRODUCT( (Data!$A$2:$A$1223=$A43)*(Data!$B$2:$B$1223=$B43)*(Data!$C$2:$C$1223=$B$1)*(Data!$D$2:$D$1223=AN$7)*( (Data!$M$2:$M$1223=$B$2)+(Data!$M$2:$M$1223=$B$3)+(Data!$M$2:$M$1223=$B$4) )*(Data!$F$2:$F$1223&gt;=AN$8) ) )</f>
        <v>N/A</v>
      </c>
      <c r="AO43" s="6" t="str">
        <f>IF( SUMPRODUCT( (Data!$A$2:$A$1223=$A43)*(Data!$B$2:$B$1223=$B43)*(Data!$C$2:$C$1223=$B$1)*(Data!$D$2:$D$1223=AO$7)*( (Data!$M$2:$M$1223=$B$2)+(Data!$M$2:$M$1223=$B$3)+(Data!$M$2:$M$1223=$B$4) )*(Data!$F$2:$F$1223) )=0,"N/A",SUMPRODUCT( (Data!$A$2:$A$1223=$A43)*(Data!$B$2:$B$1223=$B43)*(Data!$C$2:$C$1223=$B$1)*(Data!$D$2:$D$1223=AO$7)*( (Data!$M$2:$M$1223=$B$2)+(Data!$M$2:$M$1223=$B$3)+(Data!$M$2:$M$1223=$B$4) )*(Data!$F$2:$F$1223&gt;=AO$8) ) )</f>
        <v>N/A</v>
      </c>
      <c r="AP43" s="6" t="str">
        <f>IF( SUMPRODUCT( (Data!$A$2:$A$1223=$A43)*(Data!$B$2:$B$1223=$B43)*(Data!$C$2:$C$1223=$B$1)*(Data!$D$2:$D$1223=AP$7)*( (Data!$M$2:$M$1223=$B$2)+(Data!$M$2:$M$1223=$B$3)+(Data!$M$2:$M$1223=$B$4) )*(Data!$F$2:$F$1223) )=0,"N/A",SUMPRODUCT( (Data!$A$2:$A$1223=$A43)*(Data!$B$2:$B$1223=$B43)*(Data!$C$2:$C$1223=$B$1)*(Data!$D$2:$D$1223=AP$7)*( (Data!$M$2:$M$1223=$B$2)+(Data!$M$2:$M$1223=$B$3)+(Data!$M$2:$M$1223=$B$4) )*(Data!$F$2:$F$1223&gt;=AP$8) ) )</f>
        <v>N/A</v>
      </c>
      <c r="AQ43" s="6" t="str">
        <f>IF( SUMPRODUCT( (Data!$A$2:$A$1223=$A43)*(Data!$B$2:$B$1223=$B43)*(Data!$C$2:$C$1223=$B$1)*(Data!$D$2:$D$1223=AQ$7)*( (Data!$M$2:$M$1223=$B$2)+(Data!$M$2:$M$1223=$B$3)+(Data!$M$2:$M$1223=$B$4) )*(Data!$F$2:$F$1223) )=0,"N/A",SUMPRODUCT( (Data!$A$2:$A$1223=$A43)*(Data!$B$2:$B$1223=$B43)*(Data!$C$2:$C$1223=$B$1)*(Data!$D$2:$D$1223=AQ$7)*( (Data!$M$2:$M$1223=$B$2)+(Data!$M$2:$M$1223=$B$3)+(Data!$M$2:$M$1223=$B$4) )*(Data!$F$2:$F$1223&gt;=AQ$8) ) )</f>
        <v>N/A</v>
      </c>
      <c r="AR43" s="6" t="str">
        <f>IF( SUMPRODUCT( (Data!$A$2:$A$1223=$A43)*(Data!$B$2:$B$1223=$B43)*(Data!$C$2:$C$1223=$B$1)*(Data!$D$2:$D$1223=AR$7)*( (Data!$M$2:$M$1223=$B$2)+(Data!$M$2:$M$1223=$B$3)+(Data!$M$2:$M$1223=$B$4) )*(Data!$F$2:$F$1223) )=0,"N/A",SUMPRODUCT( (Data!$A$2:$A$1223=$A43)*(Data!$B$2:$B$1223=$B43)*(Data!$C$2:$C$1223=$B$1)*(Data!$D$2:$D$1223=AR$7)*( (Data!$M$2:$M$1223=$B$2)+(Data!$M$2:$M$1223=$B$3)+(Data!$M$2:$M$1223=$B$4) )*(Data!$F$2:$F$1223&gt;=AR$8) ) )</f>
        <v>N/A</v>
      </c>
      <c r="AS43" s="6" t="str">
        <f>IF( SUMPRODUCT( (Data!$A$2:$A$1223=$A43)*(Data!$B$2:$B$1223=$B43)*(Data!$C$2:$C$1223=$B$1)*(Data!$D$2:$D$1223=AS$7)*( (Data!$M$2:$M$1223=$B$2)+(Data!$M$2:$M$1223=$B$3)+(Data!$M$2:$M$1223=$B$4) )*(Data!$F$2:$F$1223) )=0,"N/A",SUMPRODUCT( (Data!$A$2:$A$1223=$A43)*(Data!$B$2:$B$1223=$B43)*(Data!$C$2:$C$1223=$B$1)*(Data!$D$2:$D$1223=AS$7)*( (Data!$M$2:$M$1223=$B$2)+(Data!$M$2:$M$1223=$B$3)+(Data!$M$2:$M$1223=$B$4) )*(Data!$F$2:$F$1223&gt;=AS$8) ) )</f>
        <v>N/A</v>
      </c>
      <c r="AT43" s="6" t="str">
        <f>IF( SUMPRODUCT( (Data!$A$2:$A$1223=$A43)*(Data!$B$2:$B$1223=$B43)*(Data!$C$2:$C$1223=$B$1)*(Data!$D$2:$D$1223=AT$7)*( (Data!$M$2:$M$1223=$B$2)+(Data!$M$2:$M$1223=$B$3)+(Data!$M$2:$M$1223=$B$4) )*(Data!$F$2:$F$1223) )=0,"N/A",SUMPRODUCT( (Data!$A$2:$A$1223=$A43)*(Data!$B$2:$B$1223=$B43)*(Data!$C$2:$C$1223=$B$1)*(Data!$D$2:$D$1223=AT$7)*( (Data!$M$2:$M$1223=$B$2)+(Data!$M$2:$M$1223=$B$3)+(Data!$M$2:$M$1223=$B$4) )*(Data!$F$2:$F$1223&gt;=AT$8) ) )</f>
        <v>N/A</v>
      </c>
      <c r="AU43" s="6" t="str">
        <f>IF( SUMPRODUCT( (Data!$A$2:$A$1223=$A43)*(Data!$B$2:$B$1223=$B43)*(Data!$C$2:$C$1223=$B$1)*(Data!$D$2:$D$1223=AU$7)*( (Data!$M$2:$M$1223=$B$2)+(Data!$M$2:$M$1223=$B$3)+(Data!$M$2:$M$1223=$B$4) )*(Data!$F$2:$F$1223) )=0,"N/A",SUMPRODUCT( (Data!$A$2:$A$1223=$A43)*(Data!$B$2:$B$1223=$B43)*(Data!$C$2:$C$1223=$B$1)*(Data!$D$2:$D$1223=AU$7)*( (Data!$M$2:$M$1223=$B$2)+(Data!$M$2:$M$1223=$B$3)+(Data!$M$2:$M$1223=$B$4) )*(Data!$F$2:$F$1223&gt;=AU$8) ) )</f>
        <v>N/A</v>
      </c>
      <c r="AV43" s="6" t="str">
        <f t="shared" si="93"/>
        <v>N/A</v>
      </c>
      <c r="AZ43" s="6" t="str">
        <f>IF( SUMPRODUCT( (Data!$A$2:$A$1223=$A43)*(Data!$B$2:$B$1223=$B43)*(Data!$C$2:$C$1223=$B$1)*(Data!$D$2:$D$1223=AZ$7)*( (Data!$M$2:$M$1223=$B$2)+(Data!$M$2:$M$1223=$B$3)+(Data!$M$2:$M$1223=$B$4) )*(Data!$L$2:$L$1223) )=0,"N/A",SUMPRODUCT( (Data!$A$2:$A$1223=$A43)*(Data!$B$2:$B$1223=$B43)*(Data!$C$2:$C$1223=$B$1)*(Data!$D$2:$D$1223=AZ$7)*( (Data!$M$2:$M$1223=$B$2)+(Data!$M$2:$M$1223=$B$3)+(Data!$M$2:$M$1223=$B$4) )*(Data!$L$2:$L$1223&lt;=AZ$8) ) )</f>
        <v>N/A</v>
      </c>
      <c r="BA43" s="6" t="str">
        <f>IF( SUMPRODUCT( (Data!$A$2:$A$1223=$A43)*(Data!$B$2:$B$1223=$B43)*(Data!$C$2:$C$1223=$B$1)*(Data!$D$2:$D$1223=BA$7)*( (Data!$M$2:$M$1223=$B$2)+(Data!$M$2:$M$1223=$B$3)+(Data!$M$2:$M$1223=$B$4) )*(Data!$L$2:$L$1223) )=0,"N/A",SUMPRODUCT( (Data!$A$2:$A$1223=$A43)*(Data!$B$2:$B$1223=$B43)*(Data!$C$2:$C$1223=$B$1)*(Data!$D$2:$D$1223=BA$7)*( (Data!$M$2:$M$1223=$B$2)+(Data!$M$2:$M$1223=$B$3)+(Data!$M$2:$M$1223=$B$4) )*(Data!$L$2:$L$1223&lt;=BA$8) ) )</f>
        <v>N/A</v>
      </c>
      <c r="BB43" s="6" t="str">
        <f>IF( SUMPRODUCT( (Data!$A$2:$A$1223=$A43)*(Data!$B$2:$B$1223=$B43)*(Data!$C$2:$C$1223=$B$1)*(Data!$D$2:$D$1223=BB$7)*( (Data!$M$2:$M$1223=$B$2)+(Data!$M$2:$M$1223=$B$3)+(Data!$M$2:$M$1223=$B$4) )*(Data!$L$2:$L$1223) )=0,"N/A",SUMPRODUCT( (Data!$A$2:$A$1223=$A43)*(Data!$B$2:$B$1223=$B43)*(Data!$C$2:$C$1223=$B$1)*(Data!$D$2:$D$1223=BB$7)*( (Data!$M$2:$M$1223=$B$2)+(Data!$M$2:$M$1223=$B$3)+(Data!$M$2:$M$1223=$B$4) )*(Data!$L$2:$L$1223&lt;=BB$8) ) )</f>
        <v>N/A</v>
      </c>
      <c r="BC43" s="6" t="str">
        <f>IF( SUMPRODUCT( (Data!$A$2:$A$1223=$A43)*(Data!$B$2:$B$1223=$B43)*(Data!$C$2:$C$1223=$B$1)*(Data!$D$2:$D$1223=BC$7)*( (Data!$M$2:$M$1223=$B$2)+(Data!$M$2:$M$1223=$B$3)+(Data!$M$2:$M$1223=$B$4) )*(Data!$L$2:$L$1223) )=0,"N/A",SUMPRODUCT( (Data!$A$2:$A$1223=$A43)*(Data!$B$2:$B$1223=$B43)*(Data!$C$2:$C$1223=$B$1)*(Data!$D$2:$D$1223=BC$7)*( (Data!$M$2:$M$1223=$B$2)+(Data!$M$2:$M$1223=$B$3)+(Data!$M$2:$M$1223=$B$4) )*(Data!$L$2:$L$1223&lt;=BC$8) ) )</f>
        <v>N/A</v>
      </c>
      <c r="BD43" s="6" t="str">
        <f>IF( SUMPRODUCT( (Data!$A$2:$A$1223=$A43)*(Data!$B$2:$B$1223=$B43)*(Data!$C$2:$C$1223=$B$1)*(Data!$D$2:$D$1223=BD$7)*( (Data!$M$2:$M$1223=$B$2)+(Data!$M$2:$M$1223=$B$3)+(Data!$M$2:$M$1223=$B$4) )*(Data!$L$2:$L$1223) )=0,"N/A",SUMPRODUCT( (Data!$A$2:$A$1223=$A43)*(Data!$B$2:$B$1223=$B43)*(Data!$C$2:$C$1223=$B$1)*(Data!$D$2:$D$1223=BD$7)*( (Data!$M$2:$M$1223=$B$2)+(Data!$M$2:$M$1223=$B$3)+(Data!$M$2:$M$1223=$B$4) )*(Data!$L$2:$L$1223&lt;=BD$8) ) )</f>
        <v>N/A</v>
      </c>
      <c r="BE43" s="6" t="str">
        <f>IF( SUMPRODUCT( (Data!$A$2:$A$1223=$A43)*(Data!$B$2:$B$1223=$B43)*(Data!$C$2:$C$1223=$B$1)*(Data!$D$2:$D$1223=BE$7)*( (Data!$M$2:$M$1223=$B$2)+(Data!$M$2:$M$1223=$B$3)+(Data!$M$2:$M$1223=$B$4) )*(Data!$L$2:$L$1223) )=0,"N/A",SUMPRODUCT( (Data!$A$2:$A$1223=$A43)*(Data!$B$2:$B$1223=$B43)*(Data!$C$2:$C$1223=$B$1)*(Data!$D$2:$D$1223=BE$7)*( (Data!$M$2:$M$1223=$B$2)+(Data!$M$2:$M$1223=$B$3)+(Data!$M$2:$M$1223=$B$4) )*(Data!$L$2:$L$1223&lt;=BE$8) ) )</f>
        <v>N/A</v>
      </c>
      <c r="BF43" s="6" t="str">
        <f>IF( SUMPRODUCT( (Data!$A$2:$A$1223=$A43)*(Data!$B$2:$B$1223=$B43)*(Data!$C$2:$C$1223=$B$1)*(Data!$D$2:$D$1223=BF$7)*( (Data!$M$2:$M$1223=$B$2)+(Data!$M$2:$M$1223=$B$3)+(Data!$M$2:$M$1223=$B$4) )*(Data!$L$2:$L$1223) )=0,"N/A",SUMPRODUCT( (Data!$A$2:$A$1223=$A43)*(Data!$B$2:$B$1223=$B43)*(Data!$C$2:$C$1223=$B$1)*(Data!$D$2:$D$1223=BF$7)*( (Data!$M$2:$M$1223=$B$2)+(Data!$M$2:$M$1223=$B$3)+(Data!$M$2:$M$1223=$B$4) )*(Data!$L$2:$L$1223&lt;=BF$8) ) )</f>
        <v>N/A</v>
      </c>
      <c r="BG43" s="6" t="str">
        <f>IF( SUMPRODUCT( (Data!$A$2:$A$1223=$A43)*(Data!$B$2:$B$1223=$B43)*(Data!$C$2:$C$1223=$B$1)*(Data!$D$2:$D$1223=BG$7)*( (Data!$M$2:$M$1223=$B$2)+(Data!$M$2:$M$1223=$B$3)+(Data!$M$2:$M$1223=$B$4) )*(Data!$L$2:$L$1223) )=0,"N/A",SUMPRODUCT( (Data!$A$2:$A$1223=$A43)*(Data!$B$2:$B$1223=$B43)*(Data!$C$2:$C$1223=$B$1)*(Data!$D$2:$D$1223=BG$7)*( (Data!$M$2:$M$1223=$B$2)+(Data!$M$2:$M$1223=$B$3)+(Data!$M$2:$M$1223=$B$4) )*(Data!$L$2:$L$1223&lt;=BG$8) ) )</f>
        <v>N/A</v>
      </c>
      <c r="BH43" s="6" t="str">
        <f t="shared" si="94"/>
        <v>N/A</v>
      </c>
      <c r="BL43" s="6" t="str">
        <f t="shared" si="95"/>
        <v>N/A</v>
      </c>
      <c r="BM43" s="6" t="str">
        <f t="shared" si="42"/>
        <v>N/A</v>
      </c>
      <c r="BN43" s="6" t="str">
        <f t="shared" si="43"/>
        <v>N/A</v>
      </c>
      <c r="BO43" s="6" t="str">
        <f t="shared" si="96"/>
        <v>N/A</v>
      </c>
      <c r="BP43" s="6" t="str">
        <f t="shared" si="97"/>
        <v>N/A</v>
      </c>
      <c r="BQ43" s="6" t="str">
        <f t="shared" si="98"/>
        <v>N/A</v>
      </c>
      <c r="BR43" s="6" t="str">
        <f t="shared" si="98"/>
        <v>N/A</v>
      </c>
      <c r="BS43" s="6" t="str">
        <f t="shared" si="98"/>
        <v>N/A</v>
      </c>
      <c r="BT43" s="6" t="str">
        <f t="shared" si="99"/>
        <v>N/A</v>
      </c>
      <c r="BX43" s="6" t="str">
        <f t="shared" si="100"/>
        <v>N/A</v>
      </c>
      <c r="BY43" s="6" t="str">
        <f t="shared" si="49"/>
        <v>N/A</v>
      </c>
      <c r="BZ43" s="6" t="str">
        <f t="shared" si="50"/>
        <v>N/A</v>
      </c>
      <c r="CA43" s="6" t="str">
        <f t="shared" si="101"/>
        <v>N/A</v>
      </c>
      <c r="CB43" s="6" t="str">
        <f t="shared" si="102"/>
        <v>N/A</v>
      </c>
      <c r="CC43" s="6" t="str">
        <f t="shared" si="103"/>
        <v>N/A</v>
      </c>
      <c r="CD43" s="6" t="str">
        <f t="shared" si="103"/>
        <v>N/A</v>
      </c>
      <c r="CE43" s="6" t="str">
        <f t="shared" si="103"/>
        <v>N/A</v>
      </c>
      <c r="CF43" s="6" t="str">
        <f t="shared" si="104"/>
        <v>N/A</v>
      </c>
    </row>
    <row r="44" spans="1:84" x14ac:dyDescent="0.25">
      <c r="A44" s="24" t="s">
        <v>98</v>
      </c>
      <c r="B44" s="7" t="s">
        <v>73</v>
      </c>
      <c r="C44" s="31"/>
      <c r="D44" s="6" t="str">
        <f>IF( SUMPRODUCT( (Data!$A$2:$A$1223=$A44)*(Data!$B$2:$B$1223=$B44)*(Data!$C$2:$C$1223=$B$1)*(Data!$D$2:$D$1223=D$7)*( (Data!$M$2:$M$1223=$B$2)+(Data!$M$2:$M$1223=$B$3)+(Data!$M$2:$M$1223=$B$4) )*(Data!$E$2:$E$1223) )=0,"N/A",SUMPRODUCT( (Data!$A$2:$A$1223=$A44)*(Data!$B$2:$B$1223=$B44)*(Data!$C$2:$C$1223=$B$1)*(Data!$D$2:$D$1223=D$7)*( (Data!$M$2:$M$1223=$B$2)+(Data!$M$2:$M$1223=$B$3)+(Data!$M$2:$M$1223=$B$4) )*(Data!$E$2:$E$1223&gt;=D$8) ) )</f>
        <v>N/A</v>
      </c>
      <c r="E44" s="6" t="str">
        <f>IF( SUMPRODUCT( (Data!$A$2:$A$1223=$A44)*(Data!$B$2:$B$1223=$B44)*(Data!$C$2:$C$1223=$B$1)*(Data!$D$2:$D$1223=E$7)*( (Data!$M$2:$M$1223=$B$2)+(Data!$M$2:$M$1223=$B$3)+(Data!$M$2:$M$1223=$B$4) )*(Data!$E$2:$E$1223) )=0,"N/A",SUMPRODUCT( (Data!$A$2:$A$1223=$A44)*(Data!$B$2:$B$1223=$B44)*(Data!$C$2:$C$1223=$B$1)*(Data!$D$2:$D$1223=E$7)*( (Data!$M$2:$M$1223=$B$2)+(Data!$M$2:$M$1223=$B$3)+(Data!$M$2:$M$1223=$B$4) )*(Data!$E$2:$E$1223&gt;=E$8) ) )</f>
        <v>N/A</v>
      </c>
      <c r="F44" s="6">
        <f>IF( SUMPRODUCT( (Data!$A$2:$A$1223=$A44)*(Data!$B$2:$B$1223=$B44)*(Data!$C$2:$C$1223=$B$1)*(Data!$D$2:$D$1223=F$7)*( (Data!$M$2:$M$1223=$B$2)+(Data!$M$2:$M$1223=$B$3)+(Data!$M$2:$M$1223=$B$4) )*(Data!$E$2:$E$1223) )=0,"N/A",SUMPRODUCT( (Data!$A$2:$A$1223=$A44)*(Data!$B$2:$B$1223=$B44)*(Data!$C$2:$C$1223=$B$1)*(Data!$D$2:$D$1223=F$7)*( (Data!$M$2:$M$1223=$B$2)+(Data!$M$2:$M$1223=$B$3)+(Data!$M$2:$M$1223=$B$4) )*(Data!$E$2:$E$1223&gt;=F$8) ) )</f>
        <v>1</v>
      </c>
      <c r="G44" s="6" t="str">
        <f>IF( SUMPRODUCT( (Data!$A$2:$A$1223=$A44)*(Data!$B$2:$B$1223=$B44)*(Data!$C$2:$C$1223=$B$1)*(Data!$D$2:$D$1223=G$7)*( (Data!$M$2:$M$1223=$B$2)+(Data!$M$2:$M$1223=$B$3)+(Data!$M$2:$M$1223=$B$4) )*(Data!$E$2:$E$1223) )=0,"N/A",SUMPRODUCT( (Data!$A$2:$A$1223=$A44)*(Data!$B$2:$B$1223=$B44)*(Data!$C$2:$C$1223=$B$1)*(Data!$D$2:$D$1223=G$7)*( (Data!$M$2:$M$1223=$B$2)+(Data!$M$2:$M$1223=$B$3)+(Data!$M$2:$M$1223=$B$4) )*(Data!$E$2:$E$1223&gt;=G$8) ) )</f>
        <v>N/A</v>
      </c>
      <c r="H44" s="6" t="str">
        <f>IF( SUMPRODUCT( (Data!$A$2:$A$1223=$A44)*(Data!$B$2:$B$1223=$B44)*(Data!$C$2:$C$1223=$B$1)*(Data!$D$2:$D$1223=H$7)*( (Data!$M$2:$M$1223=$B$2)+(Data!$M$2:$M$1223=$B$3)+(Data!$M$2:$M$1223=$B$4) )*(Data!$E$2:$E$1223) )=0,"N/A",SUMPRODUCT( (Data!$A$2:$A$1223=$A44)*(Data!$B$2:$B$1223=$B44)*(Data!$C$2:$C$1223=$B$1)*(Data!$D$2:$D$1223=H$7)*( (Data!$M$2:$M$1223=$B$2)+(Data!$M$2:$M$1223=$B$3)+(Data!$M$2:$M$1223=$B$4) )*(Data!$E$2:$E$1223&gt;=H$8) ) )</f>
        <v>N/A</v>
      </c>
      <c r="I44" s="6">
        <f>IF( SUMPRODUCT( (Data!$A$2:$A$1223=$A44)*(Data!$B$2:$B$1223=$B44)*(Data!$C$2:$C$1223=$B$1)*(Data!$D$2:$D$1223=I$7)*( (Data!$M$2:$M$1223=$B$2)+(Data!$M$2:$M$1223=$B$3)+(Data!$M$2:$M$1223=$B$4) )*(Data!$E$2:$E$1223) )=0,"N/A",SUMPRODUCT( (Data!$A$2:$A$1223=$A44)*(Data!$B$2:$B$1223=$B44)*(Data!$C$2:$C$1223=$B$1)*(Data!$D$2:$D$1223=I$7)*( (Data!$M$2:$M$1223=$B$2)+(Data!$M$2:$M$1223=$B$3)+(Data!$M$2:$M$1223=$B$4) )*(Data!$E$2:$E$1223&gt;=I$8) ) )</f>
        <v>1</v>
      </c>
      <c r="J44" s="6" t="str">
        <f>IF( SUMPRODUCT( (Data!$A$2:$A$1223=$A44)*(Data!$B$2:$B$1223=$B44)*(Data!$C$2:$C$1223=$B$1)*(Data!$D$2:$D$1223=J$7)*( (Data!$M$2:$M$1223=$B$2)+(Data!$M$2:$M$1223=$B$3)+(Data!$M$2:$M$1223=$B$4) )*(Data!$E$2:$E$1223) )=0,"N/A",SUMPRODUCT( (Data!$A$2:$A$1223=$A44)*(Data!$B$2:$B$1223=$B44)*(Data!$C$2:$C$1223=$B$1)*(Data!$D$2:$D$1223=J$7)*( (Data!$M$2:$M$1223=$B$2)+(Data!$M$2:$M$1223=$B$3)+(Data!$M$2:$M$1223=$B$4) )*(Data!$E$2:$E$1223&gt;=J$8) ) )</f>
        <v>N/A</v>
      </c>
      <c r="K44" s="6">
        <f>IF( SUMPRODUCT( (Data!$A$2:$A$1223=$A44)*(Data!$B$2:$B$1223=$B44)*(Data!$C$2:$C$1223=$B$1)*(Data!$D$2:$D$1223=K$7)*( (Data!$M$2:$M$1223=$B$2)+(Data!$M$2:$M$1223=$B$3)+(Data!$M$2:$M$1223=$B$4) )*(Data!$E$2:$E$1223) )=0,"N/A",SUMPRODUCT( (Data!$A$2:$A$1223=$A44)*(Data!$B$2:$B$1223=$B44)*(Data!$C$2:$C$1223=$B$1)*(Data!$D$2:$D$1223=K$7)*( (Data!$M$2:$M$1223=$B$2)+(Data!$M$2:$M$1223=$B$3)+(Data!$M$2:$M$1223=$B$4) )*(Data!$E$2:$E$1223&gt;=K$8) ) )</f>
        <v>1</v>
      </c>
      <c r="L44" s="6">
        <f t="shared" si="105"/>
        <v>1</v>
      </c>
      <c r="P44" s="6" t="str">
        <f>IF( SUMPRODUCT( (Data!$A$2:$A$1223=$A44)*(Data!$B$2:$B$1223=$B44)*(Data!$C$2:$C$1223=$B$1)*(Data!$D$2:$D$1223=P$7)*( (Data!$M$2:$M$1223=$B$2)+(Data!$M$2:$M$1223=$B$3)+(Data!$M$2:$M$1223=$B$4) )*(Data!$K$2:$K$1223) )=0,"N/A",SUMPRODUCT( (Data!$A$2:$A$1223=$A44)*(Data!$B$2:$B$1223=$B44)*(Data!$C$2:$C$1223=$B$1)*(Data!$D$2:$D$1223=P$7)*( (Data!$M$2:$M$1223=$B$2)+(Data!$M$2:$M$1223=$B$3)+(Data!$M$2:$M$1223=$B$4) )*(Data!$K$2:$K$1223&lt;=P$8) ) )</f>
        <v>N/A</v>
      </c>
      <c r="Q44" s="6" t="str">
        <f>IF( SUMPRODUCT( (Data!$A$2:$A$1223=$A44)*(Data!$B$2:$B$1223=$B44)*(Data!$C$2:$C$1223=$B$1)*(Data!$D$2:$D$1223=Q$7)*( (Data!$M$2:$M$1223=$B$2)+(Data!$M$2:$M$1223=$B$3)+(Data!$M$2:$M$1223=$B$4) )*(Data!$K$2:$K$1223) )=0,"N/A",SUMPRODUCT( (Data!$A$2:$A$1223=$A44)*(Data!$B$2:$B$1223=$B44)*(Data!$C$2:$C$1223=$B$1)*(Data!$D$2:$D$1223=Q$7)*( (Data!$M$2:$M$1223=$B$2)+(Data!$M$2:$M$1223=$B$3)+(Data!$M$2:$M$1223=$B$4) )*(Data!$K$2:$K$1223&lt;=Q$8) ) )</f>
        <v>N/A</v>
      </c>
      <c r="R44" s="6">
        <f>IF( SUMPRODUCT( (Data!$A$2:$A$1223=$A44)*(Data!$B$2:$B$1223=$B44)*(Data!$C$2:$C$1223=$B$1)*(Data!$D$2:$D$1223=R$7)*( (Data!$M$2:$M$1223=$B$2)+(Data!$M$2:$M$1223=$B$3)+(Data!$M$2:$M$1223=$B$4) )*(Data!$K$2:$K$1223) )=0,"N/A",SUMPRODUCT( (Data!$A$2:$A$1223=$A44)*(Data!$B$2:$B$1223=$B44)*(Data!$C$2:$C$1223=$B$1)*(Data!$D$2:$D$1223=R$7)*( (Data!$M$2:$M$1223=$B$2)+(Data!$M$2:$M$1223=$B$3)+(Data!$M$2:$M$1223=$B$4) )*(Data!$K$2:$K$1223&lt;=R$8) ) )</f>
        <v>1</v>
      </c>
      <c r="S44" s="6" t="str">
        <f>IF( SUMPRODUCT( (Data!$A$2:$A$1223=$A44)*(Data!$B$2:$B$1223=$B44)*(Data!$C$2:$C$1223=$B$1)*(Data!$D$2:$D$1223=S$7)*( (Data!$M$2:$M$1223=$B$2)+(Data!$M$2:$M$1223=$B$3)+(Data!$M$2:$M$1223=$B$4) )*(Data!$K$2:$K$1223) )=0,"N/A",SUMPRODUCT( (Data!$A$2:$A$1223=$A44)*(Data!$B$2:$B$1223=$B44)*(Data!$C$2:$C$1223=$B$1)*(Data!$D$2:$D$1223=S$7)*( (Data!$M$2:$M$1223=$B$2)+(Data!$M$2:$M$1223=$B$3)+(Data!$M$2:$M$1223=$B$4) )*(Data!$K$2:$K$1223&lt;=S$8) ) )</f>
        <v>N/A</v>
      </c>
      <c r="T44" s="6" t="str">
        <f>IF( SUMPRODUCT( (Data!$A$2:$A$1223=$A44)*(Data!$B$2:$B$1223=$B44)*(Data!$C$2:$C$1223=$B$1)*(Data!$D$2:$D$1223=T$7)*( (Data!$M$2:$M$1223=$B$2)+(Data!$M$2:$M$1223=$B$3)+(Data!$M$2:$M$1223=$B$4) )*(Data!$K$2:$K$1223) )=0,"N/A",SUMPRODUCT( (Data!$A$2:$A$1223=$A44)*(Data!$B$2:$B$1223=$B44)*(Data!$C$2:$C$1223=$B$1)*(Data!$D$2:$D$1223=T$7)*( (Data!$M$2:$M$1223=$B$2)+(Data!$M$2:$M$1223=$B$3)+(Data!$M$2:$M$1223=$B$4) )*(Data!$K$2:$K$1223&lt;=T$8) ) )</f>
        <v>N/A</v>
      </c>
      <c r="U44" s="6">
        <f>IF( SUMPRODUCT( (Data!$A$2:$A$1223=$A44)*(Data!$B$2:$B$1223=$B44)*(Data!$C$2:$C$1223=$B$1)*(Data!$D$2:$D$1223=U$7)*( (Data!$M$2:$M$1223=$B$2)+(Data!$M$2:$M$1223=$B$3)+(Data!$M$2:$M$1223=$B$4) )*(Data!$K$2:$K$1223) )=0,"N/A",SUMPRODUCT( (Data!$A$2:$A$1223=$A44)*(Data!$B$2:$B$1223=$B44)*(Data!$C$2:$C$1223=$B$1)*(Data!$D$2:$D$1223=U$7)*( (Data!$M$2:$M$1223=$B$2)+(Data!$M$2:$M$1223=$B$3)+(Data!$M$2:$M$1223=$B$4) )*(Data!$K$2:$K$1223&lt;=U$8) ) )</f>
        <v>1</v>
      </c>
      <c r="V44" s="6" t="str">
        <f>IF( SUMPRODUCT( (Data!$A$2:$A$1223=$A44)*(Data!$B$2:$B$1223=$B44)*(Data!$C$2:$C$1223=$B$1)*(Data!$D$2:$D$1223=V$7)*( (Data!$M$2:$M$1223=$B$2)+(Data!$M$2:$M$1223=$B$3)+(Data!$M$2:$M$1223=$B$4) )*(Data!$K$2:$K$1223) )=0,"N/A",SUMPRODUCT( (Data!$A$2:$A$1223=$A44)*(Data!$B$2:$B$1223=$B44)*(Data!$C$2:$C$1223=$B$1)*(Data!$D$2:$D$1223=V$7)*( (Data!$M$2:$M$1223=$B$2)+(Data!$M$2:$M$1223=$B$3)+(Data!$M$2:$M$1223=$B$4) )*(Data!$K$2:$K$1223&lt;=V$8) ) )</f>
        <v>N/A</v>
      </c>
      <c r="W44" s="6">
        <f>IF( SUMPRODUCT( (Data!$A$2:$A$1223=$A44)*(Data!$B$2:$B$1223=$B44)*(Data!$C$2:$C$1223=$B$1)*(Data!$D$2:$D$1223=W$7)*( (Data!$M$2:$M$1223=$B$2)+(Data!$M$2:$M$1223=$B$3)+(Data!$M$2:$M$1223=$B$4) )*(Data!$K$2:$K$1223) )=0,"N/A",SUMPRODUCT( (Data!$A$2:$A$1223=$A44)*(Data!$B$2:$B$1223=$B44)*(Data!$C$2:$C$1223=$B$1)*(Data!$D$2:$D$1223=W$7)*( (Data!$M$2:$M$1223=$B$2)+(Data!$M$2:$M$1223=$B$3)+(Data!$M$2:$M$1223=$B$4) )*(Data!$K$2:$K$1223&lt;=W$8) ) )</f>
        <v>1</v>
      </c>
      <c r="X44" s="6">
        <f t="shared" si="87"/>
        <v>1</v>
      </c>
      <c r="AB44" s="6" t="str">
        <f t="shared" si="88"/>
        <v>N/A</v>
      </c>
      <c r="AC44" s="6" t="str">
        <f t="shared" si="33"/>
        <v>N/A</v>
      </c>
      <c r="AD44" s="6">
        <f t="shared" si="34"/>
        <v>1</v>
      </c>
      <c r="AE44" s="6" t="str">
        <f t="shared" si="89"/>
        <v>N/A</v>
      </c>
      <c r="AF44" s="6" t="str">
        <f t="shared" si="90"/>
        <v>N/A</v>
      </c>
      <c r="AG44" s="6">
        <f t="shared" si="91"/>
        <v>1</v>
      </c>
      <c r="AH44" s="6" t="str">
        <f t="shared" si="91"/>
        <v>N/A</v>
      </c>
      <c r="AI44" s="6">
        <f t="shared" si="91"/>
        <v>1</v>
      </c>
      <c r="AJ44" s="6">
        <f t="shared" si="92"/>
        <v>1</v>
      </c>
      <c r="AN44" s="6" t="str">
        <f>IF( SUMPRODUCT( (Data!$A$2:$A$1223=$A44)*(Data!$B$2:$B$1223=$B44)*(Data!$C$2:$C$1223=$B$1)*(Data!$D$2:$D$1223=AN$7)*( (Data!$M$2:$M$1223=$B$2)+(Data!$M$2:$M$1223=$B$3)+(Data!$M$2:$M$1223=$B$4) )*(Data!$F$2:$F$1223) )=0,"N/A",SUMPRODUCT( (Data!$A$2:$A$1223=$A44)*(Data!$B$2:$B$1223=$B44)*(Data!$C$2:$C$1223=$B$1)*(Data!$D$2:$D$1223=AN$7)*( (Data!$M$2:$M$1223=$B$2)+(Data!$M$2:$M$1223=$B$3)+(Data!$M$2:$M$1223=$B$4) )*(Data!$F$2:$F$1223&gt;=AN$8) ) )</f>
        <v>N/A</v>
      </c>
      <c r="AO44" s="6" t="str">
        <f>IF( SUMPRODUCT( (Data!$A$2:$A$1223=$A44)*(Data!$B$2:$B$1223=$B44)*(Data!$C$2:$C$1223=$B$1)*(Data!$D$2:$D$1223=AO$7)*( (Data!$M$2:$M$1223=$B$2)+(Data!$M$2:$M$1223=$B$3)+(Data!$M$2:$M$1223=$B$4) )*(Data!$F$2:$F$1223) )=0,"N/A",SUMPRODUCT( (Data!$A$2:$A$1223=$A44)*(Data!$B$2:$B$1223=$B44)*(Data!$C$2:$C$1223=$B$1)*(Data!$D$2:$D$1223=AO$7)*( (Data!$M$2:$M$1223=$B$2)+(Data!$M$2:$M$1223=$B$3)+(Data!$M$2:$M$1223=$B$4) )*(Data!$F$2:$F$1223&gt;=AO$8) ) )</f>
        <v>N/A</v>
      </c>
      <c r="AP44" s="6" t="str">
        <f>IF( SUMPRODUCT( (Data!$A$2:$A$1223=$A44)*(Data!$B$2:$B$1223=$B44)*(Data!$C$2:$C$1223=$B$1)*(Data!$D$2:$D$1223=AP$7)*( (Data!$M$2:$M$1223=$B$2)+(Data!$M$2:$M$1223=$B$3)+(Data!$M$2:$M$1223=$B$4) )*(Data!$F$2:$F$1223) )=0,"N/A",SUMPRODUCT( (Data!$A$2:$A$1223=$A44)*(Data!$B$2:$B$1223=$B44)*(Data!$C$2:$C$1223=$B$1)*(Data!$D$2:$D$1223=AP$7)*( (Data!$M$2:$M$1223=$B$2)+(Data!$M$2:$M$1223=$B$3)+(Data!$M$2:$M$1223=$B$4) )*(Data!$F$2:$F$1223&gt;=AP$8) ) )</f>
        <v>N/A</v>
      </c>
      <c r="AQ44" s="6" t="str">
        <f>IF( SUMPRODUCT( (Data!$A$2:$A$1223=$A44)*(Data!$B$2:$B$1223=$B44)*(Data!$C$2:$C$1223=$B$1)*(Data!$D$2:$D$1223=AQ$7)*( (Data!$M$2:$M$1223=$B$2)+(Data!$M$2:$M$1223=$B$3)+(Data!$M$2:$M$1223=$B$4) )*(Data!$F$2:$F$1223) )=0,"N/A",SUMPRODUCT( (Data!$A$2:$A$1223=$A44)*(Data!$B$2:$B$1223=$B44)*(Data!$C$2:$C$1223=$B$1)*(Data!$D$2:$D$1223=AQ$7)*( (Data!$M$2:$M$1223=$B$2)+(Data!$M$2:$M$1223=$B$3)+(Data!$M$2:$M$1223=$B$4) )*(Data!$F$2:$F$1223&gt;=AQ$8) ) )</f>
        <v>N/A</v>
      </c>
      <c r="AR44" s="6" t="str">
        <f>IF( SUMPRODUCT( (Data!$A$2:$A$1223=$A44)*(Data!$B$2:$B$1223=$B44)*(Data!$C$2:$C$1223=$B$1)*(Data!$D$2:$D$1223=AR$7)*( (Data!$M$2:$M$1223=$B$2)+(Data!$M$2:$M$1223=$B$3)+(Data!$M$2:$M$1223=$B$4) )*(Data!$F$2:$F$1223) )=0,"N/A",SUMPRODUCT( (Data!$A$2:$A$1223=$A44)*(Data!$B$2:$B$1223=$B44)*(Data!$C$2:$C$1223=$B$1)*(Data!$D$2:$D$1223=AR$7)*( (Data!$M$2:$M$1223=$B$2)+(Data!$M$2:$M$1223=$B$3)+(Data!$M$2:$M$1223=$B$4) )*(Data!$F$2:$F$1223&gt;=AR$8) ) )</f>
        <v>N/A</v>
      </c>
      <c r="AS44" s="6" t="str">
        <f>IF( SUMPRODUCT( (Data!$A$2:$A$1223=$A44)*(Data!$B$2:$B$1223=$B44)*(Data!$C$2:$C$1223=$B$1)*(Data!$D$2:$D$1223=AS$7)*( (Data!$M$2:$M$1223=$B$2)+(Data!$M$2:$M$1223=$B$3)+(Data!$M$2:$M$1223=$B$4) )*(Data!$F$2:$F$1223) )=0,"N/A",SUMPRODUCT( (Data!$A$2:$A$1223=$A44)*(Data!$B$2:$B$1223=$B44)*(Data!$C$2:$C$1223=$B$1)*(Data!$D$2:$D$1223=AS$7)*( (Data!$M$2:$M$1223=$B$2)+(Data!$M$2:$M$1223=$B$3)+(Data!$M$2:$M$1223=$B$4) )*(Data!$F$2:$F$1223&gt;=AS$8) ) )</f>
        <v>N/A</v>
      </c>
      <c r="AT44" s="6" t="str">
        <f>IF( SUMPRODUCT( (Data!$A$2:$A$1223=$A44)*(Data!$B$2:$B$1223=$B44)*(Data!$C$2:$C$1223=$B$1)*(Data!$D$2:$D$1223=AT$7)*( (Data!$M$2:$M$1223=$B$2)+(Data!$M$2:$M$1223=$B$3)+(Data!$M$2:$M$1223=$B$4) )*(Data!$F$2:$F$1223) )=0,"N/A",SUMPRODUCT( (Data!$A$2:$A$1223=$A44)*(Data!$B$2:$B$1223=$B44)*(Data!$C$2:$C$1223=$B$1)*(Data!$D$2:$D$1223=AT$7)*( (Data!$M$2:$M$1223=$B$2)+(Data!$M$2:$M$1223=$B$3)+(Data!$M$2:$M$1223=$B$4) )*(Data!$F$2:$F$1223&gt;=AT$8) ) )</f>
        <v>N/A</v>
      </c>
      <c r="AU44" s="6" t="str">
        <f>IF( SUMPRODUCT( (Data!$A$2:$A$1223=$A44)*(Data!$B$2:$B$1223=$B44)*(Data!$C$2:$C$1223=$B$1)*(Data!$D$2:$D$1223=AU$7)*( (Data!$M$2:$M$1223=$B$2)+(Data!$M$2:$M$1223=$B$3)+(Data!$M$2:$M$1223=$B$4) )*(Data!$F$2:$F$1223) )=0,"N/A",SUMPRODUCT( (Data!$A$2:$A$1223=$A44)*(Data!$B$2:$B$1223=$B44)*(Data!$C$2:$C$1223=$B$1)*(Data!$D$2:$D$1223=AU$7)*( (Data!$M$2:$M$1223=$B$2)+(Data!$M$2:$M$1223=$B$3)+(Data!$M$2:$M$1223=$B$4) )*(Data!$F$2:$F$1223&gt;=AU$8) ) )</f>
        <v>N/A</v>
      </c>
      <c r="AV44" s="6" t="str">
        <f t="shared" si="93"/>
        <v>N/A</v>
      </c>
      <c r="AZ44" s="6" t="str">
        <f>IF( SUMPRODUCT( (Data!$A$2:$A$1223=$A44)*(Data!$B$2:$B$1223=$B44)*(Data!$C$2:$C$1223=$B$1)*(Data!$D$2:$D$1223=AZ$7)*( (Data!$M$2:$M$1223=$B$2)+(Data!$M$2:$M$1223=$B$3)+(Data!$M$2:$M$1223=$B$4) )*(Data!$L$2:$L$1223) )=0,"N/A",SUMPRODUCT( (Data!$A$2:$A$1223=$A44)*(Data!$B$2:$B$1223=$B44)*(Data!$C$2:$C$1223=$B$1)*(Data!$D$2:$D$1223=AZ$7)*( (Data!$M$2:$M$1223=$B$2)+(Data!$M$2:$M$1223=$B$3)+(Data!$M$2:$M$1223=$B$4) )*(Data!$L$2:$L$1223&lt;=AZ$8) ) )</f>
        <v>N/A</v>
      </c>
      <c r="BA44" s="6" t="str">
        <f>IF( SUMPRODUCT( (Data!$A$2:$A$1223=$A44)*(Data!$B$2:$B$1223=$B44)*(Data!$C$2:$C$1223=$B$1)*(Data!$D$2:$D$1223=BA$7)*( (Data!$M$2:$M$1223=$B$2)+(Data!$M$2:$M$1223=$B$3)+(Data!$M$2:$M$1223=$B$4) )*(Data!$L$2:$L$1223) )=0,"N/A",SUMPRODUCT( (Data!$A$2:$A$1223=$A44)*(Data!$B$2:$B$1223=$B44)*(Data!$C$2:$C$1223=$B$1)*(Data!$D$2:$D$1223=BA$7)*( (Data!$M$2:$M$1223=$B$2)+(Data!$M$2:$M$1223=$B$3)+(Data!$M$2:$M$1223=$B$4) )*(Data!$L$2:$L$1223&lt;=BA$8) ) )</f>
        <v>N/A</v>
      </c>
      <c r="BB44" s="6" t="str">
        <f>IF( SUMPRODUCT( (Data!$A$2:$A$1223=$A44)*(Data!$B$2:$B$1223=$B44)*(Data!$C$2:$C$1223=$B$1)*(Data!$D$2:$D$1223=BB$7)*( (Data!$M$2:$M$1223=$B$2)+(Data!$M$2:$M$1223=$B$3)+(Data!$M$2:$M$1223=$B$4) )*(Data!$L$2:$L$1223) )=0,"N/A",SUMPRODUCT( (Data!$A$2:$A$1223=$A44)*(Data!$B$2:$B$1223=$B44)*(Data!$C$2:$C$1223=$B$1)*(Data!$D$2:$D$1223=BB$7)*( (Data!$M$2:$M$1223=$B$2)+(Data!$M$2:$M$1223=$B$3)+(Data!$M$2:$M$1223=$B$4) )*(Data!$L$2:$L$1223&lt;=BB$8) ) )</f>
        <v>N/A</v>
      </c>
      <c r="BC44" s="6" t="str">
        <f>IF( SUMPRODUCT( (Data!$A$2:$A$1223=$A44)*(Data!$B$2:$B$1223=$B44)*(Data!$C$2:$C$1223=$B$1)*(Data!$D$2:$D$1223=BC$7)*( (Data!$M$2:$M$1223=$B$2)+(Data!$M$2:$M$1223=$B$3)+(Data!$M$2:$M$1223=$B$4) )*(Data!$L$2:$L$1223) )=0,"N/A",SUMPRODUCT( (Data!$A$2:$A$1223=$A44)*(Data!$B$2:$B$1223=$B44)*(Data!$C$2:$C$1223=$B$1)*(Data!$D$2:$D$1223=BC$7)*( (Data!$M$2:$M$1223=$B$2)+(Data!$M$2:$M$1223=$B$3)+(Data!$M$2:$M$1223=$B$4) )*(Data!$L$2:$L$1223&lt;=BC$8) ) )</f>
        <v>N/A</v>
      </c>
      <c r="BD44" s="6" t="str">
        <f>IF( SUMPRODUCT( (Data!$A$2:$A$1223=$A44)*(Data!$B$2:$B$1223=$B44)*(Data!$C$2:$C$1223=$B$1)*(Data!$D$2:$D$1223=BD$7)*( (Data!$M$2:$M$1223=$B$2)+(Data!$M$2:$M$1223=$B$3)+(Data!$M$2:$M$1223=$B$4) )*(Data!$L$2:$L$1223) )=0,"N/A",SUMPRODUCT( (Data!$A$2:$A$1223=$A44)*(Data!$B$2:$B$1223=$B44)*(Data!$C$2:$C$1223=$B$1)*(Data!$D$2:$D$1223=BD$7)*( (Data!$M$2:$M$1223=$B$2)+(Data!$M$2:$M$1223=$B$3)+(Data!$M$2:$M$1223=$B$4) )*(Data!$L$2:$L$1223&lt;=BD$8) ) )</f>
        <v>N/A</v>
      </c>
      <c r="BE44" s="6" t="str">
        <f>IF( SUMPRODUCT( (Data!$A$2:$A$1223=$A44)*(Data!$B$2:$B$1223=$B44)*(Data!$C$2:$C$1223=$B$1)*(Data!$D$2:$D$1223=BE$7)*( (Data!$M$2:$M$1223=$B$2)+(Data!$M$2:$M$1223=$B$3)+(Data!$M$2:$M$1223=$B$4) )*(Data!$L$2:$L$1223) )=0,"N/A",SUMPRODUCT( (Data!$A$2:$A$1223=$A44)*(Data!$B$2:$B$1223=$B44)*(Data!$C$2:$C$1223=$B$1)*(Data!$D$2:$D$1223=BE$7)*( (Data!$M$2:$M$1223=$B$2)+(Data!$M$2:$M$1223=$B$3)+(Data!$M$2:$M$1223=$B$4) )*(Data!$L$2:$L$1223&lt;=BE$8) ) )</f>
        <v>N/A</v>
      </c>
      <c r="BF44" s="6" t="str">
        <f>IF( SUMPRODUCT( (Data!$A$2:$A$1223=$A44)*(Data!$B$2:$B$1223=$B44)*(Data!$C$2:$C$1223=$B$1)*(Data!$D$2:$D$1223=BF$7)*( (Data!$M$2:$M$1223=$B$2)+(Data!$M$2:$M$1223=$B$3)+(Data!$M$2:$M$1223=$B$4) )*(Data!$L$2:$L$1223) )=0,"N/A",SUMPRODUCT( (Data!$A$2:$A$1223=$A44)*(Data!$B$2:$B$1223=$B44)*(Data!$C$2:$C$1223=$B$1)*(Data!$D$2:$D$1223=BF$7)*( (Data!$M$2:$M$1223=$B$2)+(Data!$M$2:$M$1223=$B$3)+(Data!$M$2:$M$1223=$B$4) )*(Data!$L$2:$L$1223&lt;=BF$8) ) )</f>
        <v>N/A</v>
      </c>
      <c r="BG44" s="6" t="str">
        <f>IF( SUMPRODUCT( (Data!$A$2:$A$1223=$A44)*(Data!$B$2:$B$1223=$B44)*(Data!$C$2:$C$1223=$B$1)*(Data!$D$2:$D$1223=BG$7)*( (Data!$M$2:$M$1223=$B$2)+(Data!$M$2:$M$1223=$B$3)+(Data!$M$2:$M$1223=$B$4) )*(Data!$L$2:$L$1223) )=0,"N/A",SUMPRODUCT( (Data!$A$2:$A$1223=$A44)*(Data!$B$2:$B$1223=$B44)*(Data!$C$2:$C$1223=$B$1)*(Data!$D$2:$D$1223=BG$7)*( (Data!$M$2:$M$1223=$B$2)+(Data!$M$2:$M$1223=$B$3)+(Data!$M$2:$M$1223=$B$4) )*(Data!$L$2:$L$1223&lt;=BG$8) ) )</f>
        <v>N/A</v>
      </c>
      <c r="BH44" s="6" t="str">
        <f t="shared" si="94"/>
        <v>N/A</v>
      </c>
      <c r="BL44" s="6" t="str">
        <f t="shared" si="95"/>
        <v>N/A</v>
      </c>
      <c r="BM44" s="6" t="str">
        <f t="shared" si="42"/>
        <v>N/A</v>
      </c>
      <c r="BN44" s="6" t="str">
        <f t="shared" si="43"/>
        <v>N/A</v>
      </c>
      <c r="BO44" s="6" t="str">
        <f t="shared" si="96"/>
        <v>N/A</v>
      </c>
      <c r="BP44" s="6" t="str">
        <f t="shared" si="97"/>
        <v>N/A</v>
      </c>
      <c r="BQ44" s="6" t="str">
        <f t="shared" si="98"/>
        <v>N/A</v>
      </c>
      <c r="BR44" s="6" t="str">
        <f t="shared" si="98"/>
        <v>N/A</v>
      </c>
      <c r="BS44" s="6" t="str">
        <f t="shared" si="98"/>
        <v>N/A</v>
      </c>
      <c r="BT44" s="6" t="str">
        <f t="shared" si="99"/>
        <v>N/A</v>
      </c>
      <c r="BX44" s="6" t="str">
        <f t="shared" si="100"/>
        <v>N/A</v>
      </c>
      <c r="BY44" s="6" t="str">
        <f t="shared" si="49"/>
        <v>N/A</v>
      </c>
      <c r="BZ44" s="6" t="str">
        <f t="shared" si="50"/>
        <v>N/A</v>
      </c>
      <c r="CA44" s="6" t="str">
        <f t="shared" si="101"/>
        <v>N/A</v>
      </c>
      <c r="CB44" s="6" t="str">
        <f t="shared" si="102"/>
        <v>N/A</v>
      </c>
      <c r="CC44" s="6" t="str">
        <f t="shared" si="103"/>
        <v>N/A</v>
      </c>
      <c r="CD44" s="6" t="str">
        <f t="shared" si="103"/>
        <v>N/A</v>
      </c>
      <c r="CE44" s="6" t="str">
        <f t="shared" si="103"/>
        <v>N/A</v>
      </c>
      <c r="CF44" s="6" t="str">
        <f t="shared" si="104"/>
        <v>N/A</v>
      </c>
    </row>
    <row r="45" spans="1:84" x14ac:dyDescent="0.25">
      <c r="A45" s="24" t="s">
        <v>99</v>
      </c>
      <c r="B45" s="7" t="s">
        <v>73</v>
      </c>
      <c r="C45" s="31"/>
      <c r="D45" s="6" t="str">
        <f>IF( SUMPRODUCT( (Data!$A$2:$A$1223=$A45)*(Data!$B$2:$B$1223=$B45)*(Data!$C$2:$C$1223=$B$1)*(Data!$D$2:$D$1223=D$7)*( (Data!$M$2:$M$1223=$B$2)+(Data!$M$2:$M$1223=$B$3)+(Data!$M$2:$M$1223=$B$4) )*(Data!$E$2:$E$1223) )=0,"N/A",SUMPRODUCT( (Data!$A$2:$A$1223=$A45)*(Data!$B$2:$B$1223=$B45)*(Data!$C$2:$C$1223=$B$1)*(Data!$D$2:$D$1223=D$7)*( (Data!$M$2:$M$1223=$B$2)+(Data!$M$2:$M$1223=$B$3)+(Data!$M$2:$M$1223=$B$4) )*(Data!$E$2:$E$1223&gt;=D$8) ) )</f>
        <v>N/A</v>
      </c>
      <c r="E45" s="6" t="str">
        <f>IF( SUMPRODUCT( (Data!$A$2:$A$1223=$A45)*(Data!$B$2:$B$1223=$B45)*(Data!$C$2:$C$1223=$B$1)*(Data!$D$2:$D$1223=E$7)*( (Data!$M$2:$M$1223=$B$2)+(Data!$M$2:$M$1223=$B$3)+(Data!$M$2:$M$1223=$B$4) )*(Data!$E$2:$E$1223) )=0,"N/A",SUMPRODUCT( (Data!$A$2:$A$1223=$A45)*(Data!$B$2:$B$1223=$B45)*(Data!$C$2:$C$1223=$B$1)*(Data!$D$2:$D$1223=E$7)*( (Data!$M$2:$M$1223=$B$2)+(Data!$M$2:$M$1223=$B$3)+(Data!$M$2:$M$1223=$B$4) )*(Data!$E$2:$E$1223&gt;=E$8) ) )</f>
        <v>N/A</v>
      </c>
      <c r="F45" s="6">
        <f>IF( SUMPRODUCT( (Data!$A$2:$A$1223=$A45)*(Data!$B$2:$B$1223=$B45)*(Data!$C$2:$C$1223=$B$1)*(Data!$D$2:$D$1223=F$7)*( (Data!$M$2:$M$1223=$B$2)+(Data!$M$2:$M$1223=$B$3)+(Data!$M$2:$M$1223=$B$4) )*(Data!$E$2:$E$1223) )=0,"N/A",SUMPRODUCT( (Data!$A$2:$A$1223=$A45)*(Data!$B$2:$B$1223=$B45)*(Data!$C$2:$C$1223=$B$1)*(Data!$D$2:$D$1223=F$7)*( (Data!$M$2:$M$1223=$B$2)+(Data!$M$2:$M$1223=$B$3)+(Data!$M$2:$M$1223=$B$4) )*(Data!$E$2:$E$1223&gt;=F$8) ) )</f>
        <v>1</v>
      </c>
      <c r="G45" s="6" t="str">
        <f>IF( SUMPRODUCT( (Data!$A$2:$A$1223=$A45)*(Data!$B$2:$B$1223=$B45)*(Data!$C$2:$C$1223=$B$1)*(Data!$D$2:$D$1223=G$7)*( (Data!$M$2:$M$1223=$B$2)+(Data!$M$2:$M$1223=$B$3)+(Data!$M$2:$M$1223=$B$4) )*(Data!$E$2:$E$1223) )=0,"N/A",SUMPRODUCT( (Data!$A$2:$A$1223=$A45)*(Data!$B$2:$B$1223=$B45)*(Data!$C$2:$C$1223=$B$1)*(Data!$D$2:$D$1223=G$7)*( (Data!$M$2:$M$1223=$B$2)+(Data!$M$2:$M$1223=$B$3)+(Data!$M$2:$M$1223=$B$4) )*(Data!$E$2:$E$1223&gt;=G$8) ) )</f>
        <v>N/A</v>
      </c>
      <c r="H45" s="6" t="str">
        <f>IF( SUMPRODUCT( (Data!$A$2:$A$1223=$A45)*(Data!$B$2:$B$1223=$B45)*(Data!$C$2:$C$1223=$B$1)*(Data!$D$2:$D$1223=H$7)*( (Data!$M$2:$M$1223=$B$2)+(Data!$M$2:$M$1223=$B$3)+(Data!$M$2:$M$1223=$B$4) )*(Data!$E$2:$E$1223) )=0,"N/A",SUMPRODUCT( (Data!$A$2:$A$1223=$A45)*(Data!$B$2:$B$1223=$B45)*(Data!$C$2:$C$1223=$B$1)*(Data!$D$2:$D$1223=H$7)*( (Data!$M$2:$M$1223=$B$2)+(Data!$M$2:$M$1223=$B$3)+(Data!$M$2:$M$1223=$B$4) )*(Data!$E$2:$E$1223&gt;=H$8) ) )</f>
        <v>N/A</v>
      </c>
      <c r="I45" s="6">
        <f>IF( SUMPRODUCT( (Data!$A$2:$A$1223=$A45)*(Data!$B$2:$B$1223=$B45)*(Data!$C$2:$C$1223=$B$1)*(Data!$D$2:$D$1223=I$7)*( (Data!$M$2:$M$1223=$B$2)+(Data!$M$2:$M$1223=$B$3)+(Data!$M$2:$M$1223=$B$4) )*(Data!$E$2:$E$1223) )=0,"N/A",SUMPRODUCT( (Data!$A$2:$A$1223=$A45)*(Data!$B$2:$B$1223=$B45)*(Data!$C$2:$C$1223=$B$1)*(Data!$D$2:$D$1223=I$7)*( (Data!$M$2:$M$1223=$B$2)+(Data!$M$2:$M$1223=$B$3)+(Data!$M$2:$M$1223=$B$4) )*(Data!$E$2:$E$1223&gt;=I$8) ) )</f>
        <v>1</v>
      </c>
      <c r="J45" s="6" t="str">
        <f>IF( SUMPRODUCT( (Data!$A$2:$A$1223=$A45)*(Data!$B$2:$B$1223=$B45)*(Data!$C$2:$C$1223=$B$1)*(Data!$D$2:$D$1223=J$7)*( (Data!$M$2:$M$1223=$B$2)+(Data!$M$2:$M$1223=$B$3)+(Data!$M$2:$M$1223=$B$4) )*(Data!$E$2:$E$1223) )=0,"N/A",SUMPRODUCT( (Data!$A$2:$A$1223=$A45)*(Data!$B$2:$B$1223=$B45)*(Data!$C$2:$C$1223=$B$1)*(Data!$D$2:$D$1223=J$7)*( (Data!$M$2:$M$1223=$B$2)+(Data!$M$2:$M$1223=$B$3)+(Data!$M$2:$M$1223=$B$4) )*(Data!$E$2:$E$1223&gt;=J$8) ) )</f>
        <v>N/A</v>
      </c>
      <c r="K45" s="6">
        <f>IF( SUMPRODUCT( (Data!$A$2:$A$1223=$A45)*(Data!$B$2:$B$1223=$B45)*(Data!$C$2:$C$1223=$B$1)*(Data!$D$2:$D$1223=K$7)*( (Data!$M$2:$M$1223=$B$2)+(Data!$M$2:$M$1223=$B$3)+(Data!$M$2:$M$1223=$B$4) )*(Data!$E$2:$E$1223) )=0,"N/A",SUMPRODUCT( (Data!$A$2:$A$1223=$A45)*(Data!$B$2:$B$1223=$B45)*(Data!$C$2:$C$1223=$B$1)*(Data!$D$2:$D$1223=K$7)*( (Data!$M$2:$M$1223=$B$2)+(Data!$M$2:$M$1223=$B$3)+(Data!$M$2:$M$1223=$B$4) )*(Data!$E$2:$E$1223&gt;=K$8) ) )</f>
        <v>1</v>
      </c>
      <c r="L45" s="6">
        <f t="shared" si="105"/>
        <v>1</v>
      </c>
      <c r="P45" s="6" t="str">
        <f>IF( SUMPRODUCT( (Data!$A$2:$A$1223=$A45)*(Data!$B$2:$B$1223=$B45)*(Data!$C$2:$C$1223=$B$1)*(Data!$D$2:$D$1223=P$7)*( (Data!$M$2:$M$1223=$B$2)+(Data!$M$2:$M$1223=$B$3)+(Data!$M$2:$M$1223=$B$4) )*(Data!$K$2:$K$1223) )=0,"N/A",SUMPRODUCT( (Data!$A$2:$A$1223=$A45)*(Data!$B$2:$B$1223=$B45)*(Data!$C$2:$C$1223=$B$1)*(Data!$D$2:$D$1223=P$7)*( (Data!$M$2:$M$1223=$B$2)+(Data!$M$2:$M$1223=$B$3)+(Data!$M$2:$M$1223=$B$4) )*(Data!$K$2:$K$1223&lt;=P$8) ) )</f>
        <v>N/A</v>
      </c>
      <c r="Q45" s="6" t="str">
        <f>IF( SUMPRODUCT( (Data!$A$2:$A$1223=$A45)*(Data!$B$2:$B$1223=$B45)*(Data!$C$2:$C$1223=$B$1)*(Data!$D$2:$D$1223=Q$7)*( (Data!$M$2:$M$1223=$B$2)+(Data!$M$2:$M$1223=$B$3)+(Data!$M$2:$M$1223=$B$4) )*(Data!$K$2:$K$1223) )=0,"N/A",SUMPRODUCT( (Data!$A$2:$A$1223=$A45)*(Data!$B$2:$B$1223=$B45)*(Data!$C$2:$C$1223=$B$1)*(Data!$D$2:$D$1223=Q$7)*( (Data!$M$2:$M$1223=$B$2)+(Data!$M$2:$M$1223=$B$3)+(Data!$M$2:$M$1223=$B$4) )*(Data!$K$2:$K$1223&lt;=Q$8) ) )</f>
        <v>N/A</v>
      </c>
      <c r="R45" s="6">
        <f>IF( SUMPRODUCT( (Data!$A$2:$A$1223=$A45)*(Data!$B$2:$B$1223=$B45)*(Data!$C$2:$C$1223=$B$1)*(Data!$D$2:$D$1223=R$7)*( (Data!$M$2:$M$1223=$B$2)+(Data!$M$2:$M$1223=$B$3)+(Data!$M$2:$M$1223=$B$4) )*(Data!$K$2:$K$1223) )=0,"N/A",SUMPRODUCT( (Data!$A$2:$A$1223=$A45)*(Data!$B$2:$B$1223=$B45)*(Data!$C$2:$C$1223=$B$1)*(Data!$D$2:$D$1223=R$7)*( (Data!$M$2:$M$1223=$B$2)+(Data!$M$2:$M$1223=$B$3)+(Data!$M$2:$M$1223=$B$4) )*(Data!$K$2:$K$1223&lt;=R$8) ) )</f>
        <v>1</v>
      </c>
      <c r="S45" s="6" t="str">
        <f>IF( SUMPRODUCT( (Data!$A$2:$A$1223=$A45)*(Data!$B$2:$B$1223=$B45)*(Data!$C$2:$C$1223=$B$1)*(Data!$D$2:$D$1223=S$7)*( (Data!$M$2:$M$1223=$B$2)+(Data!$M$2:$M$1223=$B$3)+(Data!$M$2:$M$1223=$B$4) )*(Data!$K$2:$K$1223) )=0,"N/A",SUMPRODUCT( (Data!$A$2:$A$1223=$A45)*(Data!$B$2:$B$1223=$B45)*(Data!$C$2:$C$1223=$B$1)*(Data!$D$2:$D$1223=S$7)*( (Data!$M$2:$M$1223=$B$2)+(Data!$M$2:$M$1223=$B$3)+(Data!$M$2:$M$1223=$B$4) )*(Data!$K$2:$K$1223&lt;=S$8) ) )</f>
        <v>N/A</v>
      </c>
      <c r="T45" s="6" t="str">
        <f>IF( SUMPRODUCT( (Data!$A$2:$A$1223=$A45)*(Data!$B$2:$B$1223=$B45)*(Data!$C$2:$C$1223=$B$1)*(Data!$D$2:$D$1223=T$7)*( (Data!$M$2:$M$1223=$B$2)+(Data!$M$2:$M$1223=$B$3)+(Data!$M$2:$M$1223=$B$4) )*(Data!$K$2:$K$1223) )=0,"N/A",SUMPRODUCT( (Data!$A$2:$A$1223=$A45)*(Data!$B$2:$B$1223=$B45)*(Data!$C$2:$C$1223=$B$1)*(Data!$D$2:$D$1223=T$7)*( (Data!$M$2:$M$1223=$B$2)+(Data!$M$2:$M$1223=$B$3)+(Data!$M$2:$M$1223=$B$4) )*(Data!$K$2:$K$1223&lt;=T$8) ) )</f>
        <v>N/A</v>
      </c>
      <c r="U45" s="6">
        <f>IF( SUMPRODUCT( (Data!$A$2:$A$1223=$A45)*(Data!$B$2:$B$1223=$B45)*(Data!$C$2:$C$1223=$B$1)*(Data!$D$2:$D$1223=U$7)*( (Data!$M$2:$M$1223=$B$2)+(Data!$M$2:$M$1223=$B$3)+(Data!$M$2:$M$1223=$B$4) )*(Data!$K$2:$K$1223) )=0,"N/A",SUMPRODUCT( (Data!$A$2:$A$1223=$A45)*(Data!$B$2:$B$1223=$B45)*(Data!$C$2:$C$1223=$B$1)*(Data!$D$2:$D$1223=U$7)*( (Data!$M$2:$M$1223=$B$2)+(Data!$M$2:$M$1223=$B$3)+(Data!$M$2:$M$1223=$B$4) )*(Data!$K$2:$K$1223&lt;=U$8) ) )</f>
        <v>1</v>
      </c>
      <c r="V45" s="6" t="str">
        <f>IF( SUMPRODUCT( (Data!$A$2:$A$1223=$A45)*(Data!$B$2:$B$1223=$B45)*(Data!$C$2:$C$1223=$B$1)*(Data!$D$2:$D$1223=V$7)*( (Data!$M$2:$M$1223=$B$2)+(Data!$M$2:$M$1223=$B$3)+(Data!$M$2:$M$1223=$B$4) )*(Data!$K$2:$K$1223) )=0,"N/A",SUMPRODUCT( (Data!$A$2:$A$1223=$A45)*(Data!$B$2:$B$1223=$B45)*(Data!$C$2:$C$1223=$B$1)*(Data!$D$2:$D$1223=V$7)*( (Data!$M$2:$M$1223=$B$2)+(Data!$M$2:$M$1223=$B$3)+(Data!$M$2:$M$1223=$B$4) )*(Data!$K$2:$K$1223&lt;=V$8) ) )</f>
        <v>N/A</v>
      </c>
      <c r="W45" s="6">
        <f>IF( SUMPRODUCT( (Data!$A$2:$A$1223=$A45)*(Data!$B$2:$B$1223=$B45)*(Data!$C$2:$C$1223=$B$1)*(Data!$D$2:$D$1223=W$7)*( (Data!$M$2:$M$1223=$B$2)+(Data!$M$2:$M$1223=$B$3)+(Data!$M$2:$M$1223=$B$4) )*(Data!$K$2:$K$1223) )=0,"N/A",SUMPRODUCT( (Data!$A$2:$A$1223=$A45)*(Data!$B$2:$B$1223=$B45)*(Data!$C$2:$C$1223=$B$1)*(Data!$D$2:$D$1223=W$7)*( (Data!$M$2:$M$1223=$B$2)+(Data!$M$2:$M$1223=$B$3)+(Data!$M$2:$M$1223=$B$4) )*(Data!$K$2:$K$1223&lt;=W$8) ) )</f>
        <v>1</v>
      </c>
      <c r="X45" s="6">
        <f t="shared" si="87"/>
        <v>1</v>
      </c>
      <c r="AB45" s="6" t="str">
        <f t="shared" si="88"/>
        <v>N/A</v>
      </c>
      <c r="AC45" s="6" t="str">
        <f t="shared" ref="AC45:AC76" si="106">IF(E45&lt;&gt;"N/A",IF(Q45&lt;&gt;"N/A",E45*Q45,"N/A"),"N/A")</f>
        <v>N/A</v>
      </c>
      <c r="AD45" s="6">
        <f t="shared" ref="AD45:AD76" si="107">IF(F45&lt;&gt;"N/A",IF(R45&lt;&gt;"N/A",F45*R45,"N/A"),"N/A")</f>
        <v>1</v>
      </c>
      <c r="AE45" s="6" t="str">
        <f t="shared" si="89"/>
        <v>N/A</v>
      </c>
      <c r="AF45" s="6" t="str">
        <f t="shared" si="90"/>
        <v>N/A</v>
      </c>
      <c r="AG45" s="6">
        <f t="shared" si="91"/>
        <v>1</v>
      </c>
      <c r="AH45" s="6" t="str">
        <f t="shared" si="91"/>
        <v>N/A</v>
      </c>
      <c r="AI45" s="6">
        <f t="shared" si="91"/>
        <v>1</v>
      </c>
      <c r="AJ45" s="6">
        <f t="shared" si="92"/>
        <v>1</v>
      </c>
      <c r="AN45" s="6" t="str">
        <f>IF( SUMPRODUCT( (Data!$A$2:$A$1223=$A45)*(Data!$B$2:$B$1223=$B45)*(Data!$C$2:$C$1223=$B$1)*(Data!$D$2:$D$1223=AN$7)*( (Data!$M$2:$M$1223=$B$2)+(Data!$M$2:$M$1223=$B$3)+(Data!$M$2:$M$1223=$B$4) )*(Data!$F$2:$F$1223) )=0,"N/A",SUMPRODUCT( (Data!$A$2:$A$1223=$A45)*(Data!$B$2:$B$1223=$B45)*(Data!$C$2:$C$1223=$B$1)*(Data!$D$2:$D$1223=AN$7)*( (Data!$M$2:$M$1223=$B$2)+(Data!$M$2:$M$1223=$B$3)+(Data!$M$2:$M$1223=$B$4) )*(Data!$F$2:$F$1223&gt;=AN$8) ) )</f>
        <v>N/A</v>
      </c>
      <c r="AO45" s="6" t="str">
        <f>IF( SUMPRODUCT( (Data!$A$2:$A$1223=$A45)*(Data!$B$2:$B$1223=$B45)*(Data!$C$2:$C$1223=$B$1)*(Data!$D$2:$D$1223=AO$7)*( (Data!$M$2:$M$1223=$B$2)+(Data!$M$2:$M$1223=$B$3)+(Data!$M$2:$M$1223=$B$4) )*(Data!$F$2:$F$1223) )=0,"N/A",SUMPRODUCT( (Data!$A$2:$A$1223=$A45)*(Data!$B$2:$B$1223=$B45)*(Data!$C$2:$C$1223=$B$1)*(Data!$D$2:$D$1223=AO$7)*( (Data!$M$2:$M$1223=$B$2)+(Data!$M$2:$M$1223=$B$3)+(Data!$M$2:$M$1223=$B$4) )*(Data!$F$2:$F$1223&gt;=AO$8) ) )</f>
        <v>N/A</v>
      </c>
      <c r="AP45" s="6" t="str">
        <f>IF( SUMPRODUCT( (Data!$A$2:$A$1223=$A45)*(Data!$B$2:$B$1223=$B45)*(Data!$C$2:$C$1223=$B$1)*(Data!$D$2:$D$1223=AP$7)*( (Data!$M$2:$M$1223=$B$2)+(Data!$M$2:$M$1223=$B$3)+(Data!$M$2:$M$1223=$B$4) )*(Data!$F$2:$F$1223) )=0,"N/A",SUMPRODUCT( (Data!$A$2:$A$1223=$A45)*(Data!$B$2:$B$1223=$B45)*(Data!$C$2:$C$1223=$B$1)*(Data!$D$2:$D$1223=AP$7)*( (Data!$M$2:$M$1223=$B$2)+(Data!$M$2:$M$1223=$B$3)+(Data!$M$2:$M$1223=$B$4) )*(Data!$F$2:$F$1223&gt;=AP$8) ) )</f>
        <v>N/A</v>
      </c>
      <c r="AQ45" s="6" t="str">
        <f>IF( SUMPRODUCT( (Data!$A$2:$A$1223=$A45)*(Data!$B$2:$B$1223=$B45)*(Data!$C$2:$C$1223=$B$1)*(Data!$D$2:$D$1223=AQ$7)*( (Data!$M$2:$M$1223=$B$2)+(Data!$M$2:$M$1223=$B$3)+(Data!$M$2:$M$1223=$B$4) )*(Data!$F$2:$F$1223) )=0,"N/A",SUMPRODUCT( (Data!$A$2:$A$1223=$A45)*(Data!$B$2:$B$1223=$B45)*(Data!$C$2:$C$1223=$B$1)*(Data!$D$2:$D$1223=AQ$7)*( (Data!$M$2:$M$1223=$B$2)+(Data!$M$2:$M$1223=$B$3)+(Data!$M$2:$M$1223=$B$4) )*(Data!$F$2:$F$1223&gt;=AQ$8) ) )</f>
        <v>N/A</v>
      </c>
      <c r="AR45" s="6" t="str">
        <f>IF( SUMPRODUCT( (Data!$A$2:$A$1223=$A45)*(Data!$B$2:$B$1223=$B45)*(Data!$C$2:$C$1223=$B$1)*(Data!$D$2:$D$1223=AR$7)*( (Data!$M$2:$M$1223=$B$2)+(Data!$M$2:$M$1223=$B$3)+(Data!$M$2:$M$1223=$B$4) )*(Data!$F$2:$F$1223) )=0,"N/A",SUMPRODUCT( (Data!$A$2:$A$1223=$A45)*(Data!$B$2:$B$1223=$B45)*(Data!$C$2:$C$1223=$B$1)*(Data!$D$2:$D$1223=AR$7)*( (Data!$M$2:$M$1223=$B$2)+(Data!$M$2:$M$1223=$B$3)+(Data!$M$2:$M$1223=$B$4) )*(Data!$F$2:$F$1223&gt;=AR$8) ) )</f>
        <v>N/A</v>
      </c>
      <c r="AS45" s="6" t="str">
        <f>IF( SUMPRODUCT( (Data!$A$2:$A$1223=$A45)*(Data!$B$2:$B$1223=$B45)*(Data!$C$2:$C$1223=$B$1)*(Data!$D$2:$D$1223=AS$7)*( (Data!$M$2:$M$1223=$B$2)+(Data!$M$2:$M$1223=$B$3)+(Data!$M$2:$M$1223=$B$4) )*(Data!$F$2:$F$1223) )=0,"N/A",SUMPRODUCT( (Data!$A$2:$A$1223=$A45)*(Data!$B$2:$B$1223=$B45)*(Data!$C$2:$C$1223=$B$1)*(Data!$D$2:$D$1223=AS$7)*( (Data!$M$2:$M$1223=$B$2)+(Data!$M$2:$M$1223=$B$3)+(Data!$M$2:$M$1223=$B$4) )*(Data!$F$2:$F$1223&gt;=AS$8) ) )</f>
        <v>N/A</v>
      </c>
      <c r="AT45" s="6" t="str">
        <f>IF( SUMPRODUCT( (Data!$A$2:$A$1223=$A45)*(Data!$B$2:$B$1223=$B45)*(Data!$C$2:$C$1223=$B$1)*(Data!$D$2:$D$1223=AT$7)*( (Data!$M$2:$M$1223=$B$2)+(Data!$M$2:$M$1223=$B$3)+(Data!$M$2:$M$1223=$B$4) )*(Data!$F$2:$F$1223) )=0,"N/A",SUMPRODUCT( (Data!$A$2:$A$1223=$A45)*(Data!$B$2:$B$1223=$B45)*(Data!$C$2:$C$1223=$B$1)*(Data!$D$2:$D$1223=AT$7)*( (Data!$M$2:$M$1223=$B$2)+(Data!$M$2:$M$1223=$B$3)+(Data!$M$2:$M$1223=$B$4) )*(Data!$F$2:$F$1223&gt;=AT$8) ) )</f>
        <v>N/A</v>
      </c>
      <c r="AU45" s="6" t="str">
        <f>IF( SUMPRODUCT( (Data!$A$2:$A$1223=$A45)*(Data!$B$2:$B$1223=$B45)*(Data!$C$2:$C$1223=$B$1)*(Data!$D$2:$D$1223=AU$7)*( (Data!$M$2:$M$1223=$B$2)+(Data!$M$2:$M$1223=$B$3)+(Data!$M$2:$M$1223=$B$4) )*(Data!$F$2:$F$1223) )=0,"N/A",SUMPRODUCT( (Data!$A$2:$A$1223=$A45)*(Data!$B$2:$B$1223=$B45)*(Data!$C$2:$C$1223=$B$1)*(Data!$D$2:$D$1223=AU$7)*( (Data!$M$2:$M$1223=$B$2)+(Data!$M$2:$M$1223=$B$3)+(Data!$M$2:$M$1223=$B$4) )*(Data!$F$2:$F$1223&gt;=AU$8) ) )</f>
        <v>N/A</v>
      </c>
      <c r="AV45" s="6" t="str">
        <f t="shared" si="93"/>
        <v>N/A</v>
      </c>
      <c r="AZ45" s="6" t="str">
        <f>IF( SUMPRODUCT( (Data!$A$2:$A$1223=$A45)*(Data!$B$2:$B$1223=$B45)*(Data!$C$2:$C$1223=$B$1)*(Data!$D$2:$D$1223=AZ$7)*( (Data!$M$2:$M$1223=$B$2)+(Data!$M$2:$M$1223=$B$3)+(Data!$M$2:$M$1223=$B$4) )*(Data!$L$2:$L$1223) )=0,"N/A",SUMPRODUCT( (Data!$A$2:$A$1223=$A45)*(Data!$B$2:$B$1223=$B45)*(Data!$C$2:$C$1223=$B$1)*(Data!$D$2:$D$1223=AZ$7)*( (Data!$M$2:$M$1223=$B$2)+(Data!$M$2:$M$1223=$B$3)+(Data!$M$2:$M$1223=$B$4) )*(Data!$L$2:$L$1223&lt;=AZ$8) ) )</f>
        <v>N/A</v>
      </c>
      <c r="BA45" s="6" t="str">
        <f>IF( SUMPRODUCT( (Data!$A$2:$A$1223=$A45)*(Data!$B$2:$B$1223=$B45)*(Data!$C$2:$C$1223=$B$1)*(Data!$D$2:$D$1223=BA$7)*( (Data!$M$2:$M$1223=$B$2)+(Data!$M$2:$M$1223=$B$3)+(Data!$M$2:$M$1223=$B$4) )*(Data!$L$2:$L$1223) )=0,"N/A",SUMPRODUCT( (Data!$A$2:$A$1223=$A45)*(Data!$B$2:$B$1223=$B45)*(Data!$C$2:$C$1223=$B$1)*(Data!$D$2:$D$1223=BA$7)*( (Data!$M$2:$M$1223=$B$2)+(Data!$M$2:$M$1223=$B$3)+(Data!$M$2:$M$1223=$B$4) )*(Data!$L$2:$L$1223&lt;=BA$8) ) )</f>
        <v>N/A</v>
      </c>
      <c r="BB45" s="6" t="str">
        <f>IF( SUMPRODUCT( (Data!$A$2:$A$1223=$A45)*(Data!$B$2:$B$1223=$B45)*(Data!$C$2:$C$1223=$B$1)*(Data!$D$2:$D$1223=BB$7)*( (Data!$M$2:$M$1223=$B$2)+(Data!$M$2:$M$1223=$B$3)+(Data!$M$2:$M$1223=$B$4) )*(Data!$L$2:$L$1223) )=0,"N/A",SUMPRODUCT( (Data!$A$2:$A$1223=$A45)*(Data!$B$2:$B$1223=$B45)*(Data!$C$2:$C$1223=$B$1)*(Data!$D$2:$D$1223=BB$7)*( (Data!$M$2:$M$1223=$B$2)+(Data!$M$2:$M$1223=$B$3)+(Data!$M$2:$M$1223=$B$4) )*(Data!$L$2:$L$1223&lt;=BB$8) ) )</f>
        <v>N/A</v>
      </c>
      <c r="BC45" s="6" t="str">
        <f>IF( SUMPRODUCT( (Data!$A$2:$A$1223=$A45)*(Data!$B$2:$B$1223=$B45)*(Data!$C$2:$C$1223=$B$1)*(Data!$D$2:$D$1223=BC$7)*( (Data!$M$2:$M$1223=$B$2)+(Data!$M$2:$M$1223=$B$3)+(Data!$M$2:$M$1223=$B$4) )*(Data!$L$2:$L$1223) )=0,"N/A",SUMPRODUCT( (Data!$A$2:$A$1223=$A45)*(Data!$B$2:$B$1223=$B45)*(Data!$C$2:$C$1223=$B$1)*(Data!$D$2:$D$1223=BC$7)*( (Data!$M$2:$M$1223=$B$2)+(Data!$M$2:$M$1223=$B$3)+(Data!$M$2:$M$1223=$B$4) )*(Data!$L$2:$L$1223&lt;=BC$8) ) )</f>
        <v>N/A</v>
      </c>
      <c r="BD45" s="6" t="str">
        <f>IF( SUMPRODUCT( (Data!$A$2:$A$1223=$A45)*(Data!$B$2:$B$1223=$B45)*(Data!$C$2:$C$1223=$B$1)*(Data!$D$2:$D$1223=BD$7)*( (Data!$M$2:$M$1223=$B$2)+(Data!$M$2:$M$1223=$B$3)+(Data!$M$2:$M$1223=$B$4) )*(Data!$L$2:$L$1223) )=0,"N/A",SUMPRODUCT( (Data!$A$2:$A$1223=$A45)*(Data!$B$2:$B$1223=$B45)*(Data!$C$2:$C$1223=$B$1)*(Data!$D$2:$D$1223=BD$7)*( (Data!$M$2:$M$1223=$B$2)+(Data!$M$2:$M$1223=$B$3)+(Data!$M$2:$M$1223=$B$4) )*(Data!$L$2:$L$1223&lt;=BD$8) ) )</f>
        <v>N/A</v>
      </c>
      <c r="BE45" s="6" t="str">
        <f>IF( SUMPRODUCT( (Data!$A$2:$A$1223=$A45)*(Data!$B$2:$B$1223=$B45)*(Data!$C$2:$C$1223=$B$1)*(Data!$D$2:$D$1223=BE$7)*( (Data!$M$2:$M$1223=$B$2)+(Data!$M$2:$M$1223=$B$3)+(Data!$M$2:$M$1223=$B$4) )*(Data!$L$2:$L$1223) )=0,"N/A",SUMPRODUCT( (Data!$A$2:$A$1223=$A45)*(Data!$B$2:$B$1223=$B45)*(Data!$C$2:$C$1223=$B$1)*(Data!$D$2:$D$1223=BE$7)*( (Data!$M$2:$M$1223=$B$2)+(Data!$M$2:$M$1223=$B$3)+(Data!$M$2:$M$1223=$B$4) )*(Data!$L$2:$L$1223&lt;=BE$8) ) )</f>
        <v>N/A</v>
      </c>
      <c r="BF45" s="6" t="str">
        <f>IF( SUMPRODUCT( (Data!$A$2:$A$1223=$A45)*(Data!$B$2:$B$1223=$B45)*(Data!$C$2:$C$1223=$B$1)*(Data!$D$2:$D$1223=BF$7)*( (Data!$M$2:$M$1223=$B$2)+(Data!$M$2:$M$1223=$B$3)+(Data!$M$2:$M$1223=$B$4) )*(Data!$L$2:$L$1223) )=0,"N/A",SUMPRODUCT( (Data!$A$2:$A$1223=$A45)*(Data!$B$2:$B$1223=$B45)*(Data!$C$2:$C$1223=$B$1)*(Data!$D$2:$D$1223=BF$7)*( (Data!$M$2:$M$1223=$B$2)+(Data!$M$2:$M$1223=$B$3)+(Data!$M$2:$M$1223=$B$4) )*(Data!$L$2:$L$1223&lt;=BF$8) ) )</f>
        <v>N/A</v>
      </c>
      <c r="BG45" s="6" t="str">
        <f>IF( SUMPRODUCT( (Data!$A$2:$A$1223=$A45)*(Data!$B$2:$B$1223=$B45)*(Data!$C$2:$C$1223=$B$1)*(Data!$D$2:$D$1223=BG$7)*( (Data!$M$2:$M$1223=$B$2)+(Data!$M$2:$M$1223=$B$3)+(Data!$M$2:$M$1223=$B$4) )*(Data!$L$2:$L$1223) )=0,"N/A",SUMPRODUCT( (Data!$A$2:$A$1223=$A45)*(Data!$B$2:$B$1223=$B45)*(Data!$C$2:$C$1223=$B$1)*(Data!$D$2:$D$1223=BG$7)*( (Data!$M$2:$M$1223=$B$2)+(Data!$M$2:$M$1223=$B$3)+(Data!$M$2:$M$1223=$B$4) )*(Data!$L$2:$L$1223&lt;=BG$8) ) )</f>
        <v>N/A</v>
      </c>
      <c r="BH45" s="6" t="str">
        <f t="shared" si="94"/>
        <v>N/A</v>
      </c>
      <c r="BL45" s="6" t="str">
        <f t="shared" si="95"/>
        <v>N/A</v>
      </c>
      <c r="BM45" s="6" t="str">
        <f t="shared" ref="BM45:BM76" si="108">IF(AO45&lt;&gt;"N/A",IF(BA45&lt;&gt;"N/A",AO45*BA45,"N/A"),"N/A")</f>
        <v>N/A</v>
      </c>
      <c r="BN45" s="6" t="str">
        <f t="shared" ref="BN45:BN76" si="109">IF(AP45&lt;&gt;"N/A",IF(BB45&lt;&gt;"N/A",AP45*BB45,"N/A"),"N/A")</f>
        <v>N/A</v>
      </c>
      <c r="BO45" s="6" t="str">
        <f t="shared" si="96"/>
        <v>N/A</v>
      </c>
      <c r="BP45" s="6" t="str">
        <f t="shared" si="97"/>
        <v>N/A</v>
      </c>
      <c r="BQ45" s="6" t="str">
        <f t="shared" si="98"/>
        <v>N/A</v>
      </c>
      <c r="BR45" s="6" t="str">
        <f t="shared" si="98"/>
        <v>N/A</v>
      </c>
      <c r="BS45" s="6" t="str">
        <f t="shared" si="98"/>
        <v>N/A</v>
      </c>
      <c r="BT45" s="6" t="str">
        <f t="shared" si="99"/>
        <v>N/A</v>
      </c>
      <c r="BX45" s="6" t="str">
        <f t="shared" si="100"/>
        <v>N/A</v>
      </c>
      <c r="BY45" s="6" t="str">
        <f t="shared" ref="BY45:BY76" si="110">IF(AC45&lt;&gt;"N/A",IF(BM45&lt;&gt;"N/A",AC45*BM45,"N/A"),"N/A")</f>
        <v>N/A</v>
      </c>
      <c r="BZ45" s="6" t="str">
        <f t="shared" ref="BZ45:BZ76" si="111">IF(AD45&lt;&gt;"N/A",IF(BN45&lt;&gt;"N/A",AD45*BN45,"N/A"),"N/A")</f>
        <v>N/A</v>
      </c>
      <c r="CA45" s="6" t="str">
        <f t="shared" si="101"/>
        <v>N/A</v>
      </c>
      <c r="CB45" s="6" t="str">
        <f t="shared" si="102"/>
        <v>N/A</v>
      </c>
      <c r="CC45" s="6" t="str">
        <f t="shared" si="103"/>
        <v>N/A</v>
      </c>
      <c r="CD45" s="6" t="str">
        <f t="shared" si="103"/>
        <v>N/A</v>
      </c>
      <c r="CE45" s="6" t="str">
        <f t="shared" si="103"/>
        <v>N/A</v>
      </c>
      <c r="CF45" s="6" t="str">
        <f t="shared" si="104"/>
        <v>N/A</v>
      </c>
    </row>
    <row r="46" spans="1:84" x14ac:dyDescent="0.25">
      <c r="A46" s="24" t="s">
        <v>100</v>
      </c>
      <c r="B46" s="7" t="s">
        <v>73</v>
      </c>
      <c r="C46" s="31"/>
      <c r="D46" s="6" t="str">
        <f>IF( SUMPRODUCT( (Data!$A$2:$A$1223=$A46)*(Data!$B$2:$B$1223=$B46)*(Data!$C$2:$C$1223=$B$1)*(Data!$D$2:$D$1223=D$7)*( (Data!$M$2:$M$1223=$B$2)+(Data!$M$2:$M$1223=$B$3)+(Data!$M$2:$M$1223=$B$4) )*(Data!$E$2:$E$1223) )=0,"N/A",SUMPRODUCT( (Data!$A$2:$A$1223=$A46)*(Data!$B$2:$B$1223=$B46)*(Data!$C$2:$C$1223=$B$1)*(Data!$D$2:$D$1223=D$7)*( (Data!$M$2:$M$1223=$B$2)+(Data!$M$2:$M$1223=$B$3)+(Data!$M$2:$M$1223=$B$4) )*(Data!$E$2:$E$1223&gt;=D$8) ) )</f>
        <v>N/A</v>
      </c>
      <c r="E46" s="6" t="str">
        <f>IF( SUMPRODUCT( (Data!$A$2:$A$1223=$A46)*(Data!$B$2:$B$1223=$B46)*(Data!$C$2:$C$1223=$B$1)*(Data!$D$2:$D$1223=E$7)*( (Data!$M$2:$M$1223=$B$2)+(Data!$M$2:$M$1223=$B$3)+(Data!$M$2:$M$1223=$B$4) )*(Data!$E$2:$E$1223) )=0,"N/A",SUMPRODUCT( (Data!$A$2:$A$1223=$A46)*(Data!$B$2:$B$1223=$B46)*(Data!$C$2:$C$1223=$B$1)*(Data!$D$2:$D$1223=E$7)*( (Data!$M$2:$M$1223=$B$2)+(Data!$M$2:$M$1223=$B$3)+(Data!$M$2:$M$1223=$B$4) )*(Data!$E$2:$E$1223&gt;=E$8) ) )</f>
        <v>N/A</v>
      </c>
      <c r="F46" s="6">
        <f>IF( SUMPRODUCT( (Data!$A$2:$A$1223=$A46)*(Data!$B$2:$B$1223=$B46)*(Data!$C$2:$C$1223=$B$1)*(Data!$D$2:$D$1223=F$7)*( (Data!$M$2:$M$1223=$B$2)+(Data!$M$2:$M$1223=$B$3)+(Data!$M$2:$M$1223=$B$4) )*(Data!$E$2:$E$1223) )=0,"N/A",SUMPRODUCT( (Data!$A$2:$A$1223=$A46)*(Data!$B$2:$B$1223=$B46)*(Data!$C$2:$C$1223=$B$1)*(Data!$D$2:$D$1223=F$7)*( (Data!$M$2:$M$1223=$B$2)+(Data!$M$2:$M$1223=$B$3)+(Data!$M$2:$M$1223=$B$4) )*(Data!$E$2:$E$1223&gt;=F$8) ) )</f>
        <v>1</v>
      </c>
      <c r="G46" s="6" t="str">
        <f>IF( SUMPRODUCT( (Data!$A$2:$A$1223=$A46)*(Data!$B$2:$B$1223=$B46)*(Data!$C$2:$C$1223=$B$1)*(Data!$D$2:$D$1223=G$7)*( (Data!$M$2:$M$1223=$B$2)+(Data!$M$2:$M$1223=$B$3)+(Data!$M$2:$M$1223=$B$4) )*(Data!$E$2:$E$1223) )=0,"N/A",SUMPRODUCT( (Data!$A$2:$A$1223=$A46)*(Data!$B$2:$B$1223=$B46)*(Data!$C$2:$C$1223=$B$1)*(Data!$D$2:$D$1223=G$7)*( (Data!$M$2:$M$1223=$B$2)+(Data!$M$2:$M$1223=$B$3)+(Data!$M$2:$M$1223=$B$4) )*(Data!$E$2:$E$1223&gt;=G$8) ) )</f>
        <v>N/A</v>
      </c>
      <c r="H46" s="6" t="str">
        <f>IF( SUMPRODUCT( (Data!$A$2:$A$1223=$A46)*(Data!$B$2:$B$1223=$B46)*(Data!$C$2:$C$1223=$B$1)*(Data!$D$2:$D$1223=H$7)*( (Data!$M$2:$M$1223=$B$2)+(Data!$M$2:$M$1223=$B$3)+(Data!$M$2:$M$1223=$B$4) )*(Data!$E$2:$E$1223) )=0,"N/A",SUMPRODUCT( (Data!$A$2:$A$1223=$A46)*(Data!$B$2:$B$1223=$B46)*(Data!$C$2:$C$1223=$B$1)*(Data!$D$2:$D$1223=H$7)*( (Data!$M$2:$M$1223=$B$2)+(Data!$M$2:$M$1223=$B$3)+(Data!$M$2:$M$1223=$B$4) )*(Data!$E$2:$E$1223&gt;=H$8) ) )</f>
        <v>N/A</v>
      </c>
      <c r="I46" s="6">
        <f>IF( SUMPRODUCT( (Data!$A$2:$A$1223=$A46)*(Data!$B$2:$B$1223=$B46)*(Data!$C$2:$C$1223=$B$1)*(Data!$D$2:$D$1223=I$7)*( (Data!$M$2:$M$1223=$B$2)+(Data!$M$2:$M$1223=$B$3)+(Data!$M$2:$M$1223=$B$4) )*(Data!$E$2:$E$1223) )=0,"N/A",SUMPRODUCT( (Data!$A$2:$A$1223=$A46)*(Data!$B$2:$B$1223=$B46)*(Data!$C$2:$C$1223=$B$1)*(Data!$D$2:$D$1223=I$7)*( (Data!$M$2:$M$1223=$B$2)+(Data!$M$2:$M$1223=$B$3)+(Data!$M$2:$M$1223=$B$4) )*(Data!$E$2:$E$1223&gt;=I$8) ) )</f>
        <v>1</v>
      </c>
      <c r="J46" s="6" t="str">
        <f>IF( SUMPRODUCT( (Data!$A$2:$A$1223=$A46)*(Data!$B$2:$B$1223=$B46)*(Data!$C$2:$C$1223=$B$1)*(Data!$D$2:$D$1223=J$7)*( (Data!$M$2:$M$1223=$B$2)+(Data!$M$2:$M$1223=$B$3)+(Data!$M$2:$M$1223=$B$4) )*(Data!$E$2:$E$1223) )=0,"N/A",SUMPRODUCT( (Data!$A$2:$A$1223=$A46)*(Data!$B$2:$B$1223=$B46)*(Data!$C$2:$C$1223=$B$1)*(Data!$D$2:$D$1223=J$7)*( (Data!$M$2:$M$1223=$B$2)+(Data!$M$2:$M$1223=$B$3)+(Data!$M$2:$M$1223=$B$4) )*(Data!$E$2:$E$1223&gt;=J$8) ) )</f>
        <v>N/A</v>
      </c>
      <c r="K46" s="6">
        <f>IF( SUMPRODUCT( (Data!$A$2:$A$1223=$A46)*(Data!$B$2:$B$1223=$B46)*(Data!$C$2:$C$1223=$B$1)*(Data!$D$2:$D$1223=K$7)*( (Data!$M$2:$M$1223=$B$2)+(Data!$M$2:$M$1223=$B$3)+(Data!$M$2:$M$1223=$B$4) )*(Data!$E$2:$E$1223) )=0,"N/A",SUMPRODUCT( (Data!$A$2:$A$1223=$A46)*(Data!$B$2:$B$1223=$B46)*(Data!$C$2:$C$1223=$B$1)*(Data!$D$2:$D$1223=K$7)*( (Data!$M$2:$M$1223=$B$2)+(Data!$M$2:$M$1223=$B$3)+(Data!$M$2:$M$1223=$B$4) )*(Data!$E$2:$E$1223&gt;=K$8) ) )</f>
        <v>1</v>
      </c>
      <c r="L46" s="6">
        <f t="shared" si="105"/>
        <v>1</v>
      </c>
      <c r="P46" s="6" t="str">
        <f>IF( SUMPRODUCT( (Data!$A$2:$A$1223=$A46)*(Data!$B$2:$B$1223=$B46)*(Data!$C$2:$C$1223=$B$1)*(Data!$D$2:$D$1223=P$7)*( (Data!$M$2:$M$1223=$B$2)+(Data!$M$2:$M$1223=$B$3)+(Data!$M$2:$M$1223=$B$4) )*(Data!$K$2:$K$1223) )=0,"N/A",SUMPRODUCT( (Data!$A$2:$A$1223=$A46)*(Data!$B$2:$B$1223=$B46)*(Data!$C$2:$C$1223=$B$1)*(Data!$D$2:$D$1223=P$7)*( (Data!$M$2:$M$1223=$B$2)+(Data!$M$2:$M$1223=$B$3)+(Data!$M$2:$M$1223=$B$4) )*(Data!$K$2:$K$1223&lt;=P$8) ) )</f>
        <v>N/A</v>
      </c>
      <c r="Q46" s="6" t="str">
        <f>IF( SUMPRODUCT( (Data!$A$2:$A$1223=$A46)*(Data!$B$2:$B$1223=$B46)*(Data!$C$2:$C$1223=$B$1)*(Data!$D$2:$D$1223=Q$7)*( (Data!$M$2:$M$1223=$B$2)+(Data!$M$2:$M$1223=$B$3)+(Data!$M$2:$M$1223=$B$4) )*(Data!$K$2:$K$1223) )=0,"N/A",SUMPRODUCT( (Data!$A$2:$A$1223=$A46)*(Data!$B$2:$B$1223=$B46)*(Data!$C$2:$C$1223=$B$1)*(Data!$D$2:$D$1223=Q$7)*( (Data!$M$2:$M$1223=$B$2)+(Data!$M$2:$M$1223=$B$3)+(Data!$M$2:$M$1223=$B$4) )*(Data!$K$2:$K$1223&lt;=Q$8) ) )</f>
        <v>N/A</v>
      </c>
      <c r="R46" s="6">
        <f>IF( SUMPRODUCT( (Data!$A$2:$A$1223=$A46)*(Data!$B$2:$B$1223=$B46)*(Data!$C$2:$C$1223=$B$1)*(Data!$D$2:$D$1223=R$7)*( (Data!$M$2:$M$1223=$B$2)+(Data!$M$2:$M$1223=$B$3)+(Data!$M$2:$M$1223=$B$4) )*(Data!$K$2:$K$1223) )=0,"N/A",SUMPRODUCT( (Data!$A$2:$A$1223=$A46)*(Data!$B$2:$B$1223=$B46)*(Data!$C$2:$C$1223=$B$1)*(Data!$D$2:$D$1223=R$7)*( (Data!$M$2:$M$1223=$B$2)+(Data!$M$2:$M$1223=$B$3)+(Data!$M$2:$M$1223=$B$4) )*(Data!$K$2:$K$1223&lt;=R$8) ) )</f>
        <v>1</v>
      </c>
      <c r="S46" s="6" t="str">
        <f>IF( SUMPRODUCT( (Data!$A$2:$A$1223=$A46)*(Data!$B$2:$B$1223=$B46)*(Data!$C$2:$C$1223=$B$1)*(Data!$D$2:$D$1223=S$7)*( (Data!$M$2:$M$1223=$B$2)+(Data!$M$2:$M$1223=$B$3)+(Data!$M$2:$M$1223=$B$4) )*(Data!$K$2:$K$1223) )=0,"N/A",SUMPRODUCT( (Data!$A$2:$A$1223=$A46)*(Data!$B$2:$B$1223=$B46)*(Data!$C$2:$C$1223=$B$1)*(Data!$D$2:$D$1223=S$7)*( (Data!$M$2:$M$1223=$B$2)+(Data!$M$2:$M$1223=$B$3)+(Data!$M$2:$M$1223=$B$4) )*(Data!$K$2:$K$1223&lt;=S$8) ) )</f>
        <v>N/A</v>
      </c>
      <c r="T46" s="6" t="str">
        <f>IF( SUMPRODUCT( (Data!$A$2:$A$1223=$A46)*(Data!$B$2:$B$1223=$B46)*(Data!$C$2:$C$1223=$B$1)*(Data!$D$2:$D$1223=T$7)*( (Data!$M$2:$M$1223=$B$2)+(Data!$M$2:$M$1223=$B$3)+(Data!$M$2:$M$1223=$B$4) )*(Data!$K$2:$K$1223) )=0,"N/A",SUMPRODUCT( (Data!$A$2:$A$1223=$A46)*(Data!$B$2:$B$1223=$B46)*(Data!$C$2:$C$1223=$B$1)*(Data!$D$2:$D$1223=T$7)*( (Data!$M$2:$M$1223=$B$2)+(Data!$M$2:$M$1223=$B$3)+(Data!$M$2:$M$1223=$B$4) )*(Data!$K$2:$K$1223&lt;=T$8) ) )</f>
        <v>N/A</v>
      </c>
      <c r="U46" s="6">
        <f>IF( SUMPRODUCT( (Data!$A$2:$A$1223=$A46)*(Data!$B$2:$B$1223=$B46)*(Data!$C$2:$C$1223=$B$1)*(Data!$D$2:$D$1223=U$7)*( (Data!$M$2:$M$1223=$B$2)+(Data!$M$2:$M$1223=$B$3)+(Data!$M$2:$M$1223=$B$4) )*(Data!$K$2:$K$1223) )=0,"N/A",SUMPRODUCT( (Data!$A$2:$A$1223=$A46)*(Data!$B$2:$B$1223=$B46)*(Data!$C$2:$C$1223=$B$1)*(Data!$D$2:$D$1223=U$7)*( (Data!$M$2:$M$1223=$B$2)+(Data!$M$2:$M$1223=$B$3)+(Data!$M$2:$M$1223=$B$4) )*(Data!$K$2:$K$1223&lt;=U$8) ) )</f>
        <v>1</v>
      </c>
      <c r="V46" s="6" t="str">
        <f>IF( SUMPRODUCT( (Data!$A$2:$A$1223=$A46)*(Data!$B$2:$B$1223=$B46)*(Data!$C$2:$C$1223=$B$1)*(Data!$D$2:$D$1223=V$7)*( (Data!$M$2:$M$1223=$B$2)+(Data!$M$2:$M$1223=$B$3)+(Data!$M$2:$M$1223=$B$4) )*(Data!$K$2:$K$1223) )=0,"N/A",SUMPRODUCT( (Data!$A$2:$A$1223=$A46)*(Data!$B$2:$B$1223=$B46)*(Data!$C$2:$C$1223=$B$1)*(Data!$D$2:$D$1223=V$7)*( (Data!$M$2:$M$1223=$B$2)+(Data!$M$2:$M$1223=$B$3)+(Data!$M$2:$M$1223=$B$4) )*(Data!$K$2:$K$1223&lt;=V$8) ) )</f>
        <v>N/A</v>
      </c>
      <c r="W46" s="6">
        <f>IF( SUMPRODUCT( (Data!$A$2:$A$1223=$A46)*(Data!$B$2:$B$1223=$B46)*(Data!$C$2:$C$1223=$B$1)*(Data!$D$2:$D$1223=W$7)*( (Data!$M$2:$M$1223=$B$2)+(Data!$M$2:$M$1223=$B$3)+(Data!$M$2:$M$1223=$B$4) )*(Data!$K$2:$K$1223) )=0,"N/A",SUMPRODUCT( (Data!$A$2:$A$1223=$A46)*(Data!$B$2:$B$1223=$B46)*(Data!$C$2:$C$1223=$B$1)*(Data!$D$2:$D$1223=W$7)*( (Data!$M$2:$M$1223=$B$2)+(Data!$M$2:$M$1223=$B$3)+(Data!$M$2:$M$1223=$B$4) )*(Data!$K$2:$K$1223&lt;=W$8) ) )</f>
        <v>1</v>
      </c>
      <c r="X46" s="6">
        <f t="shared" si="87"/>
        <v>1</v>
      </c>
      <c r="AB46" s="6" t="str">
        <f t="shared" si="88"/>
        <v>N/A</v>
      </c>
      <c r="AC46" s="6" t="str">
        <f t="shared" si="106"/>
        <v>N/A</v>
      </c>
      <c r="AD46" s="6">
        <f t="shared" si="107"/>
        <v>1</v>
      </c>
      <c r="AE46" s="6" t="str">
        <f t="shared" si="89"/>
        <v>N/A</v>
      </c>
      <c r="AF46" s="6" t="str">
        <f t="shared" si="90"/>
        <v>N/A</v>
      </c>
      <c r="AG46" s="6">
        <f t="shared" si="91"/>
        <v>1</v>
      </c>
      <c r="AH46" s="6" t="str">
        <f t="shared" si="91"/>
        <v>N/A</v>
      </c>
      <c r="AI46" s="6">
        <f t="shared" si="91"/>
        <v>1</v>
      </c>
      <c r="AJ46" s="6">
        <f t="shared" si="92"/>
        <v>1</v>
      </c>
      <c r="AN46" s="6" t="str">
        <f>IF( SUMPRODUCT( (Data!$A$2:$A$1223=$A46)*(Data!$B$2:$B$1223=$B46)*(Data!$C$2:$C$1223=$B$1)*(Data!$D$2:$D$1223=AN$7)*( (Data!$M$2:$M$1223=$B$2)+(Data!$M$2:$M$1223=$B$3)+(Data!$M$2:$M$1223=$B$4) )*(Data!$F$2:$F$1223) )=0,"N/A",SUMPRODUCT( (Data!$A$2:$A$1223=$A46)*(Data!$B$2:$B$1223=$B46)*(Data!$C$2:$C$1223=$B$1)*(Data!$D$2:$D$1223=AN$7)*( (Data!$M$2:$M$1223=$B$2)+(Data!$M$2:$M$1223=$B$3)+(Data!$M$2:$M$1223=$B$4) )*(Data!$F$2:$F$1223&gt;=AN$8) ) )</f>
        <v>N/A</v>
      </c>
      <c r="AO46" s="6" t="str">
        <f>IF( SUMPRODUCT( (Data!$A$2:$A$1223=$A46)*(Data!$B$2:$B$1223=$B46)*(Data!$C$2:$C$1223=$B$1)*(Data!$D$2:$D$1223=AO$7)*( (Data!$M$2:$M$1223=$B$2)+(Data!$M$2:$M$1223=$B$3)+(Data!$M$2:$M$1223=$B$4) )*(Data!$F$2:$F$1223) )=0,"N/A",SUMPRODUCT( (Data!$A$2:$A$1223=$A46)*(Data!$B$2:$B$1223=$B46)*(Data!$C$2:$C$1223=$B$1)*(Data!$D$2:$D$1223=AO$7)*( (Data!$M$2:$M$1223=$B$2)+(Data!$M$2:$M$1223=$B$3)+(Data!$M$2:$M$1223=$B$4) )*(Data!$F$2:$F$1223&gt;=AO$8) ) )</f>
        <v>N/A</v>
      </c>
      <c r="AP46" s="6" t="str">
        <f>IF( SUMPRODUCT( (Data!$A$2:$A$1223=$A46)*(Data!$B$2:$B$1223=$B46)*(Data!$C$2:$C$1223=$B$1)*(Data!$D$2:$D$1223=AP$7)*( (Data!$M$2:$M$1223=$B$2)+(Data!$M$2:$M$1223=$B$3)+(Data!$M$2:$M$1223=$B$4) )*(Data!$F$2:$F$1223) )=0,"N/A",SUMPRODUCT( (Data!$A$2:$A$1223=$A46)*(Data!$B$2:$B$1223=$B46)*(Data!$C$2:$C$1223=$B$1)*(Data!$D$2:$D$1223=AP$7)*( (Data!$M$2:$M$1223=$B$2)+(Data!$M$2:$M$1223=$B$3)+(Data!$M$2:$M$1223=$B$4) )*(Data!$F$2:$F$1223&gt;=AP$8) ) )</f>
        <v>N/A</v>
      </c>
      <c r="AQ46" s="6" t="str">
        <f>IF( SUMPRODUCT( (Data!$A$2:$A$1223=$A46)*(Data!$B$2:$B$1223=$B46)*(Data!$C$2:$C$1223=$B$1)*(Data!$D$2:$D$1223=AQ$7)*( (Data!$M$2:$M$1223=$B$2)+(Data!$M$2:$M$1223=$B$3)+(Data!$M$2:$M$1223=$B$4) )*(Data!$F$2:$F$1223) )=0,"N/A",SUMPRODUCT( (Data!$A$2:$A$1223=$A46)*(Data!$B$2:$B$1223=$B46)*(Data!$C$2:$C$1223=$B$1)*(Data!$D$2:$D$1223=AQ$7)*( (Data!$M$2:$M$1223=$B$2)+(Data!$M$2:$M$1223=$B$3)+(Data!$M$2:$M$1223=$B$4) )*(Data!$F$2:$F$1223&gt;=AQ$8) ) )</f>
        <v>N/A</v>
      </c>
      <c r="AR46" s="6" t="str">
        <f>IF( SUMPRODUCT( (Data!$A$2:$A$1223=$A46)*(Data!$B$2:$B$1223=$B46)*(Data!$C$2:$C$1223=$B$1)*(Data!$D$2:$D$1223=AR$7)*( (Data!$M$2:$M$1223=$B$2)+(Data!$M$2:$M$1223=$B$3)+(Data!$M$2:$M$1223=$B$4) )*(Data!$F$2:$F$1223) )=0,"N/A",SUMPRODUCT( (Data!$A$2:$A$1223=$A46)*(Data!$B$2:$B$1223=$B46)*(Data!$C$2:$C$1223=$B$1)*(Data!$D$2:$D$1223=AR$7)*( (Data!$M$2:$M$1223=$B$2)+(Data!$M$2:$M$1223=$B$3)+(Data!$M$2:$M$1223=$B$4) )*(Data!$F$2:$F$1223&gt;=AR$8) ) )</f>
        <v>N/A</v>
      </c>
      <c r="AS46" s="6" t="str">
        <f>IF( SUMPRODUCT( (Data!$A$2:$A$1223=$A46)*(Data!$B$2:$B$1223=$B46)*(Data!$C$2:$C$1223=$B$1)*(Data!$D$2:$D$1223=AS$7)*( (Data!$M$2:$M$1223=$B$2)+(Data!$M$2:$M$1223=$B$3)+(Data!$M$2:$M$1223=$B$4) )*(Data!$F$2:$F$1223) )=0,"N/A",SUMPRODUCT( (Data!$A$2:$A$1223=$A46)*(Data!$B$2:$B$1223=$B46)*(Data!$C$2:$C$1223=$B$1)*(Data!$D$2:$D$1223=AS$7)*( (Data!$M$2:$M$1223=$B$2)+(Data!$M$2:$M$1223=$B$3)+(Data!$M$2:$M$1223=$B$4) )*(Data!$F$2:$F$1223&gt;=AS$8) ) )</f>
        <v>N/A</v>
      </c>
      <c r="AT46" s="6" t="str">
        <f>IF( SUMPRODUCT( (Data!$A$2:$A$1223=$A46)*(Data!$B$2:$B$1223=$B46)*(Data!$C$2:$C$1223=$B$1)*(Data!$D$2:$D$1223=AT$7)*( (Data!$M$2:$M$1223=$B$2)+(Data!$M$2:$M$1223=$B$3)+(Data!$M$2:$M$1223=$B$4) )*(Data!$F$2:$F$1223) )=0,"N/A",SUMPRODUCT( (Data!$A$2:$A$1223=$A46)*(Data!$B$2:$B$1223=$B46)*(Data!$C$2:$C$1223=$B$1)*(Data!$D$2:$D$1223=AT$7)*( (Data!$M$2:$M$1223=$B$2)+(Data!$M$2:$M$1223=$B$3)+(Data!$M$2:$M$1223=$B$4) )*(Data!$F$2:$F$1223&gt;=AT$8) ) )</f>
        <v>N/A</v>
      </c>
      <c r="AU46" s="6" t="str">
        <f>IF( SUMPRODUCT( (Data!$A$2:$A$1223=$A46)*(Data!$B$2:$B$1223=$B46)*(Data!$C$2:$C$1223=$B$1)*(Data!$D$2:$D$1223=AU$7)*( (Data!$M$2:$M$1223=$B$2)+(Data!$M$2:$M$1223=$B$3)+(Data!$M$2:$M$1223=$B$4) )*(Data!$F$2:$F$1223) )=0,"N/A",SUMPRODUCT( (Data!$A$2:$A$1223=$A46)*(Data!$B$2:$B$1223=$B46)*(Data!$C$2:$C$1223=$B$1)*(Data!$D$2:$D$1223=AU$7)*( (Data!$M$2:$M$1223=$B$2)+(Data!$M$2:$M$1223=$B$3)+(Data!$M$2:$M$1223=$B$4) )*(Data!$F$2:$F$1223&gt;=AU$8) ) )</f>
        <v>N/A</v>
      </c>
      <c r="AV46" s="6" t="str">
        <f t="shared" si="93"/>
        <v>N/A</v>
      </c>
      <c r="AZ46" s="6" t="str">
        <f>IF( SUMPRODUCT( (Data!$A$2:$A$1223=$A46)*(Data!$B$2:$B$1223=$B46)*(Data!$C$2:$C$1223=$B$1)*(Data!$D$2:$D$1223=AZ$7)*( (Data!$M$2:$M$1223=$B$2)+(Data!$M$2:$M$1223=$B$3)+(Data!$M$2:$M$1223=$B$4) )*(Data!$L$2:$L$1223) )=0,"N/A",SUMPRODUCT( (Data!$A$2:$A$1223=$A46)*(Data!$B$2:$B$1223=$B46)*(Data!$C$2:$C$1223=$B$1)*(Data!$D$2:$D$1223=AZ$7)*( (Data!$M$2:$M$1223=$B$2)+(Data!$M$2:$M$1223=$B$3)+(Data!$M$2:$M$1223=$B$4) )*(Data!$L$2:$L$1223&lt;=AZ$8) ) )</f>
        <v>N/A</v>
      </c>
      <c r="BA46" s="6" t="str">
        <f>IF( SUMPRODUCT( (Data!$A$2:$A$1223=$A46)*(Data!$B$2:$B$1223=$B46)*(Data!$C$2:$C$1223=$B$1)*(Data!$D$2:$D$1223=BA$7)*( (Data!$M$2:$M$1223=$B$2)+(Data!$M$2:$M$1223=$B$3)+(Data!$M$2:$M$1223=$B$4) )*(Data!$L$2:$L$1223) )=0,"N/A",SUMPRODUCT( (Data!$A$2:$A$1223=$A46)*(Data!$B$2:$B$1223=$B46)*(Data!$C$2:$C$1223=$B$1)*(Data!$D$2:$D$1223=BA$7)*( (Data!$M$2:$M$1223=$B$2)+(Data!$M$2:$M$1223=$B$3)+(Data!$M$2:$M$1223=$B$4) )*(Data!$L$2:$L$1223&lt;=BA$8) ) )</f>
        <v>N/A</v>
      </c>
      <c r="BB46" s="6" t="str">
        <f>IF( SUMPRODUCT( (Data!$A$2:$A$1223=$A46)*(Data!$B$2:$B$1223=$B46)*(Data!$C$2:$C$1223=$B$1)*(Data!$D$2:$D$1223=BB$7)*( (Data!$M$2:$M$1223=$B$2)+(Data!$M$2:$M$1223=$B$3)+(Data!$M$2:$M$1223=$B$4) )*(Data!$L$2:$L$1223) )=0,"N/A",SUMPRODUCT( (Data!$A$2:$A$1223=$A46)*(Data!$B$2:$B$1223=$B46)*(Data!$C$2:$C$1223=$B$1)*(Data!$D$2:$D$1223=BB$7)*( (Data!$M$2:$M$1223=$B$2)+(Data!$M$2:$M$1223=$B$3)+(Data!$M$2:$M$1223=$B$4) )*(Data!$L$2:$L$1223&lt;=BB$8) ) )</f>
        <v>N/A</v>
      </c>
      <c r="BC46" s="6" t="str">
        <f>IF( SUMPRODUCT( (Data!$A$2:$A$1223=$A46)*(Data!$B$2:$B$1223=$B46)*(Data!$C$2:$C$1223=$B$1)*(Data!$D$2:$D$1223=BC$7)*( (Data!$M$2:$M$1223=$B$2)+(Data!$M$2:$M$1223=$B$3)+(Data!$M$2:$M$1223=$B$4) )*(Data!$L$2:$L$1223) )=0,"N/A",SUMPRODUCT( (Data!$A$2:$A$1223=$A46)*(Data!$B$2:$B$1223=$B46)*(Data!$C$2:$C$1223=$B$1)*(Data!$D$2:$D$1223=BC$7)*( (Data!$M$2:$M$1223=$B$2)+(Data!$M$2:$M$1223=$B$3)+(Data!$M$2:$M$1223=$B$4) )*(Data!$L$2:$L$1223&lt;=BC$8) ) )</f>
        <v>N/A</v>
      </c>
      <c r="BD46" s="6" t="str">
        <f>IF( SUMPRODUCT( (Data!$A$2:$A$1223=$A46)*(Data!$B$2:$B$1223=$B46)*(Data!$C$2:$C$1223=$B$1)*(Data!$D$2:$D$1223=BD$7)*( (Data!$M$2:$M$1223=$B$2)+(Data!$M$2:$M$1223=$B$3)+(Data!$M$2:$M$1223=$B$4) )*(Data!$L$2:$L$1223) )=0,"N/A",SUMPRODUCT( (Data!$A$2:$A$1223=$A46)*(Data!$B$2:$B$1223=$B46)*(Data!$C$2:$C$1223=$B$1)*(Data!$D$2:$D$1223=BD$7)*( (Data!$M$2:$M$1223=$B$2)+(Data!$M$2:$M$1223=$B$3)+(Data!$M$2:$M$1223=$B$4) )*(Data!$L$2:$L$1223&lt;=BD$8) ) )</f>
        <v>N/A</v>
      </c>
      <c r="BE46" s="6" t="str">
        <f>IF( SUMPRODUCT( (Data!$A$2:$A$1223=$A46)*(Data!$B$2:$B$1223=$B46)*(Data!$C$2:$C$1223=$B$1)*(Data!$D$2:$D$1223=BE$7)*( (Data!$M$2:$M$1223=$B$2)+(Data!$M$2:$M$1223=$B$3)+(Data!$M$2:$M$1223=$B$4) )*(Data!$L$2:$L$1223) )=0,"N/A",SUMPRODUCT( (Data!$A$2:$A$1223=$A46)*(Data!$B$2:$B$1223=$B46)*(Data!$C$2:$C$1223=$B$1)*(Data!$D$2:$D$1223=BE$7)*( (Data!$M$2:$M$1223=$B$2)+(Data!$M$2:$M$1223=$B$3)+(Data!$M$2:$M$1223=$B$4) )*(Data!$L$2:$L$1223&lt;=BE$8) ) )</f>
        <v>N/A</v>
      </c>
      <c r="BF46" s="6" t="str">
        <f>IF( SUMPRODUCT( (Data!$A$2:$A$1223=$A46)*(Data!$B$2:$B$1223=$B46)*(Data!$C$2:$C$1223=$B$1)*(Data!$D$2:$D$1223=BF$7)*( (Data!$M$2:$M$1223=$B$2)+(Data!$M$2:$M$1223=$B$3)+(Data!$M$2:$M$1223=$B$4) )*(Data!$L$2:$L$1223) )=0,"N/A",SUMPRODUCT( (Data!$A$2:$A$1223=$A46)*(Data!$B$2:$B$1223=$B46)*(Data!$C$2:$C$1223=$B$1)*(Data!$D$2:$D$1223=BF$7)*( (Data!$M$2:$M$1223=$B$2)+(Data!$M$2:$M$1223=$B$3)+(Data!$M$2:$M$1223=$B$4) )*(Data!$L$2:$L$1223&lt;=BF$8) ) )</f>
        <v>N/A</v>
      </c>
      <c r="BG46" s="6" t="str">
        <f>IF( SUMPRODUCT( (Data!$A$2:$A$1223=$A46)*(Data!$B$2:$B$1223=$B46)*(Data!$C$2:$C$1223=$B$1)*(Data!$D$2:$D$1223=BG$7)*( (Data!$M$2:$M$1223=$B$2)+(Data!$M$2:$M$1223=$B$3)+(Data!$M$2:$M$1223=$B$4) )*(Data!$L$2:$L$1223) )=0,"N/A",SUMPRODUCT( (Data!$A$2:$A$1223=$A46)*(Data!$B$2:$B$1223=$B46)*(Data!$C$2:$C$1223=$B$1)*(Data!$D$2:$D$1223=BG$7)*( (Data!$M$2:$M$1223=$B$2)+(Data!$M$2:$M$1223=$B$3)+(Data!$M$2:$M$1223=$B$4) )*(Data!$L$2:$L$1223&lt;=BG$8) ) )</f>
        <v>N/A</v>
      </c>
      <c r="BH46" s="6" t="str">
        <f t="shared" si="94"/>
        <v>N/A</v>
      </c>
      <c r="BL46" s="6" t="str">
        <f t="shared" si="95"/>
        <v>N/A</v>
      </c>
      <c r="BM46" s="6" t="str">
        <f t="shared" si="108"/>
        <v>N/A</v>
      </c>
      <c r="BN46" s="6" t="str">
        <f t="shared" si="109"/>
        <v>N/A</v>
      </c>
      <c r="BO46" s="6" t="str">
        <f t="shared" si="96"/>
        <v>N/A</v>
      </c>
      <c r="BP46" s="6" t="str">
        <f t="shared" si="97"/>
        <v>N/A</v>
      </c>
      <c r="BQ46" s="6" t="str">
        <f t="shared" si="98"/>
        <v>N/A</v>
      </c>
      <c r="BR46" s="6" t="str">
        <f t="shared" si="98"/>
        <v>N/A</v>
      </c>
      <c r="BS46" s="6" t="str">
        <f t="shared" si="98"/>
        <v>N/A</v>
      </c>
      <c r="BT46" s="6" t="str">
        <f t="shared" si="99"/>
        <v>N/A</v>
      </c>
      <c r="BX46" s="6" t="str">
        <f t="shared" si="100"/>
        <v>N/A</v>
      </c>
      <c r="BY46" s="6" t="str">
        <f t="shared" si="110"/>
        <v>N/A</v>
      </c>
      <c r="BZ46" s="6" t="str">
        <f t="shared" si="111"/>
        <v>N/A</v>
      </c>
      <c r="CA46" s="6" t="str">
        <f t="shared" si="101"/>
        <v>N/A</v>
      </c>
      <c r="CB46" s="6" t="str">
        <f t="shared" si="102"/>
        <v>N/A</v>
      </c>
      <c r="CC46" s="6" t="str">
        <f t="shared" si="103"/>
        <v>N/A</v>
      </c>
      <c r="CD46" s="6" t="str">
        <f t="shared" si="103"/>
        <v>N/A</v>
      </c>
      <c r="CE46" s="6" t="str">
        <f t="shared" si="103"/>
        <v>N/A</v>
      </c>
      <c r="CF46" s="6" t="str">
        <f t="shared" si="104"/>
        <v>N/A</v>
      </c>
    </row>
    <row r="47" spans="1:84" x14ac:dyDescent="0.25">
      <c r="A47" s="24" t="s">
        <v>101</v>
      </c>
      <c r="B47" s="7" t="s">
        <v>73</v>
      </c>
      <c r="C47" s="31"/>
      <c r="D47" s="6" t="str">
        <f>IF( SUMPRODUCT( (Data!$A$2:$A$1223=$A47)*(Data!$B$2:$B$1223=$B47)*(Data!$C$2:$C$1223=$B$1)*(Data!$D$2:$D$1223=D$7)*( (Data!$M$2:$M$1223=$B$2)+(Data!$M$2:$M$1223=$B$3)+(Data!$M$2:$M$1223=$B$4) )*(Data!$E$2:$E$1223) )=0,"N/A",SUMPRODUCT( (Data!$A$2:$A$1223=$A47)*(Data!$B$2:$B$1223=$B47)*(Data!$C$2:$C$1223=$B$1)*(Data!$D$2:$D$1223=D$7)*( (Data!$M$2:$M$1223=$B$2)+(Data!$M$2:$M$1223=$B$3)+(Data!$M$2:$M$1223=$B$4) )*(Data!$E$2:$E$1223&gt;=D$8) ) )</f>
        <v>N/A</v>
      </c>
      <c r="E47" s="6" t="str">
        <f>IF( SUMPRODUCT( (Data!$A$2:$A$1223=$A47)*(Data!$B$2:$B$1223=$B47)*(Data!$C$2:$C$1223=$B$1)*(Data!$D$2:$D$1223=E$7)*( (Data!$M$2:$M$1223=$B$2)+(Data!$M$2:$M$1223=$B$3)+(Data!$M$2:$M$1223=$B$4) )*(Data!$E$2:$E$1223) )=0,"N/A",SUMPRODUCT( (Data!$A$2:$A$1223=$A47)*(Data!$B$2:$B$1223=$B47)*(Data!$C$2:$C$1223=$B$1)*(Data!$D$2:$D$1223=E$7)*( (Data!$M$2:$M$1223=$B$2)+(Data!$M$2:$M$1223=$B$3)+(Data!$M$2:$M$1223=$B$4) )*(Data!$E$2:$E$1223&gt;=E$8) ) )</f>
        <v>N/A</v>
      </c>
      <c r="F47" s="6">
        <f>IF( SUMPRODUCT( (Data!$A$2:$A$1223=$A47)*(Data!$B$2:$B$1223=$B47)*(Data!$C$2:$C$1223=$B$1)*(Data!$D$2:$D$1223=F$7)*( (Data!$M$2:$M$1223=$B$2)+(Data!$M$2:$M$1223=$B$3)+(Data!$M$2:$M$1223=$B$4) )*(Data!$E$2:$E$1223) )=0,"N/A",SUMPRODUCT( (Data!$A$2:$A$1223=$A47)*(Data!$B$2:$B$1223=$B47)*(Data!$C$2:$C$1223=$B$1)*(Data!$D$2:$D$1223=F$7)*( (Data!$M$2:$M$1223=$B$2)+(Data!$M$2:$M$1223=$B$3)+(Data!$M$2:$M$1223=$B$4) )*(Data!$E$2:$E$1223&gt;=F$8) ) )</f>
        <v>1</v>
      </c>
      <c r="G47" s="6" t="str">
        <f>IF( SUMPRODUCT( (Data!$A$2:$A$1223=$A47)*(Data!$B$2:$B$1223=$B47)*(Data!$C$2:$C$1223=$B$1)*(Data!$D$2:$D$1223=G$7)*( (Data!$M$2:$M$1223=$B$2)+(Data!$M$2:$M$1223=$B$3)+(Data!$M$2:$M$1223=$B$4) )*(Data!$E$2:$E$1223) )=0,"N/A",SUMPRODUCT( (Data!$A$2:$A$1223=$A47)*(Data!$B$2:$B$1223=$B47)*(Data!$C$2:$C$1223=$B$1)*(Data!$D$2:$D$1223=G$7)*( (Data!$M$2:$M$1223=$B$2)+(Data!$M$2:$M$1223=$B$3)+(Data!$M$2:$M$1223=$B$4) )*(Data!$E$2:$E$1223&gt;=G$8) ) )</f>
        <v>N/A</v>
      </c>
      <c r="H47" s="6" t="str">
        <f>IF( SUMPRODUCT( (Data!$A$2:$A$1223=$A47)*(Data!$B$2:$B$1223=$B47)*(Data!$C$2:$C$1223=$B$1)*(Data!$D$2:$D$1223=H$7)*( (Data!$M$2:$M$1223=$B$2)+(Data!$M$2:$M$1223=$B$3)+(Data!$M$2:$M$1223=$B$4) )*(Data!$E$2:$E$1223) )=0,"N/A",SUMPRODUCT( (Data!$A$2:$A$1223=$A47)*(Data!$B$2:$B$1223=$B47)*(Data!$C$2:$C$1223=$B$1)*(Data!$D$2:$D$1223=H$7)*( (Data!$M$2:$M$1223=$B$2)+(Data!$M$2:$M$1223=$B$3)+(Data!$M$2:$M$1223=$B$4) )*(Data!$E$2:$E$1223&gt;=H$8) ) )</f>
        <v>N/A</v>
      </c>
      <c r="I47" s="6">
        <f>IF( SUMPRODUCT( (Data!$A$2:$A$1223=$A47)*(Data!$B$2:$B$1223=$B47)*(Data!$C$2:$C$1223=$B$1)*(Data!$D$2:$D$1223=I$7)*( (Data!$M$2:$M$1223=$B$2)+(Data!$M$2:$M$1223=$B$3)+(Data!$M$2:$M$1223=$B$4) )*(Data!$E$2:$E$1223) )=0,"N/A",SUMPRODUCT( (Data!$A$2:$A$1223=$A47)*(Data!$B$2:$B$1223=$B47)*(Data!$C$2:$C$1223=$B$1)*(Data!$D$2:$D$1223=I$7)*( (Data!$M$2:$M$1223=$B$2)+(Data!$M$2:$M$1223=$B$3)+(Data!$M$2:$M$1223=$B$4) )*(Data!$E$2:$E$1223&gt;=I$8) ) )</f>
        <v>1</v>
      </c>
      <c r="J47" s="6" t="str">
        <f>IF( SUMPRODUCT( (Data!$A$2:$A$1223=$A47)*(Data!$B$2:$B$1223=$B47)*(Data!$C$2:$C$1223=$B$1)*(Data!$D$2:$D$1223=J$7)*( (Data!$M$2:$M$1223=$B$2)+(Data!$M$2:$M$1223=$B$3)+(Data!$M$2:$M$1223=$B$4) )*(Data!$E$2:$E$1223) )=0,"N/A",SUMPRODUCT( (Data!$A$2:$A$1223=$A47)*(Data!$B$2:$B$1223=$B47)*(Data!$C$2:$C$1223=$B$1)*(Data!$D$2:$D$1223=J$7)*( (Data!$M$2:$M$1223=$B$2)+(Data!$M$2:$M$1223=$B$3)+(Data!$M$2:$M$1223=$B$4) )*(Data!$E$2:$E$1223&gt;=J$8) ) )</f>
        <v>N/A</v>
      </c>
      <c r="K47" s="6">
        <f>IF( SUMPRODUCT( (Data!$A$2:$A$1223=$A47)*(Data!$B$2:$B$1223=$B47)*(Data!$C$2:$C$1223=$B$1)*(Data!$D$2:$D$1223=K$7)*( (Data!$M$2:$M$1223=$B$2)+(Data!$M$2:$M$1223=$B$3)+(Data!$M$2:$M$1223=$B$4) )*(Data!$E$2:$E$1223) )=0,"N/A",SUMPRODUCT( (Data!$A$2:$A$1223=$A47)*(Data!$B$2:$B$1223=$B47)*(Data!$C$2:$C$1223=$B$1)*(Data!$D$2:$D$1223=K$7)*( (Data!$M$2:$M$1223=$B$2)+(Data!$M$2:$M$1223=$B$3)+(Data!$M$2:$M$1223=$B$4) )*(Data!$E$2:$E$1223&gt;=K$8) ) )</f>
        <v>1</v>
      </c>
      <c r="L47" s="6">
        <f t="shared" si="105"/>
        <v>1</v>
      </c>
      <c r="P47" s="6" t="str">
        <f>IF( SUMPRODUCT( (Data!$A$2:$A$1223=$A47)*(Data!$B$2:$B$1223=$B47)*(Data!$C$2:$C$1223=$B$1)*(Data!$D$2:$D$1223=P$7)*( (Data!$M$2:$M$1223=$B$2)+(Data!$M$2:$M$1223=$B$3)+(Data!$M$2:$M$1223=$B$4) )*(Data!$K$2:$K$1223) )=0,"N/A",SUMPRODUCT( (Data!$A$2:$A$1223=$A47)*(Data!$B$2:$B$1223=$B47)*(Data!$C$2:$C$1223=$B$1)*(Data!$D$2:$D$1223=P$7)*( (Data!$M$2:$M$1223=$B$2)+(Data!$M$2:$M$1223=$B$3)+(Data!$M$2:$M$1223=$B$4) )*(Data!$K$2:$K$1223&lt;=P$8) ) )</f>
        <v>N/A</v>
      </c>
      <c r="Q47" s="6" t="str">
        <f>IF( SUMPRODUCT( (Data!$A$2:$A$1223=$A47)*(Data!$B$2:$B$1223=$B47)*(Data!$C$2:$C$1223=$B$1)*(Data!$D$2:$D$1223=Q$7)*( (Data!$M$2:$M$1223=$B$2)+(Data!$M$2:$M$1223=$B$3)+(Data!$M$2:$M$1223=$B$4) )*(Data!$K$2:$K$1223) )=0,"N/A",SUMPRODUCT( (Data!$A$2:$A$1223=$A47)*(Data!$B$2:$B$1223=$B47)*(Data!$C$2:$C$1223=$B$1)*(Data!$D$2:$D$1223=Q$7)*( (Data!$M$2:$M$1223=$B$2)+(Data!$M$2:$M$1223=$B$3)+(Data!$M$2:$M$1223=$B$4) )*(Data!$K$2:$K$1223&lt;=Q$8) ) )</f>
        <v>N/A</v>
      </c>
      <c r="R47" s="6">
        <f>IF( SUMPRODUCT( (Data!$A$2:$A$1223=$A47)*(Data!$B$2:$B$1223=$B47)*(Data!$C$2:$C$1223=$B$1)*(Data!$D$2:$D$1223=R$7)*( (Data!$M$2:$M$1223=$B$2)+(Data!$M$2:$M$1223=$B$3)+(Data!$M$2:$M$1223=$B$4) )*(Data!$K$2:$K$1223) )=0,"N/A",SUMPRODUCT( (Data!$A$2:$A$1223=$A47)*(Data!$B$2:$B$1223=$B47)*(Data!$C$2:$C$1223=$B$1)*(Data!$D$2:$D$1223=R$7)*( (Data!$M$2:$M$1223=$B$2)+(Data!$M$2:$M$1223=$B$3)+(Data!$M$2:$M$1223=$B$4) )*(Data!$K$2:$K$1223&lt;=R$8) ) )</f>
        <v>1</v>
      </c>
      <c r="S47" s="6" t="str">
        <f>IF( SUMPRODUCT( (Data!$A$2:$A$1223=$A47)*(Data!$B$2:$B$1223=$B47)*(Data!$C$2:$C$1223=$B$1)*(Data!$D$2:$D$1223=S$7)*( (Data!$M$2:$M$1223=$B$2)+(Data!$M$2:$M$1223=$B$3)+(Data!$M$2:$M$1223=$B$4) )*(Data!$K$2:$K$1223) )=0,"N/A",SUMPRODUCT( (Data!$A$2:$A$1223=$A47)*(Data!$B$2:$B$1223=$B47)*(Data!$C$2:$C$1223=$B$1)*(Data!$D$2:$D$1223=S$7)*( (Data!$M$2:$M$1223=$B$2)+(Data!$M$2:$M$1223=$B$3)+(Data!$M$2:$M$1223=$B$4) )*(Data!$K$2:$K$1223&lt;=S$8) ) )</f>
        <v>N/A</v>
      </c>
      <c r="T47" s="6" t="str">
        <f>IF( SUMPRODUCT( (Data!$A$2:$A$1223=$A47)*(Data!$B$2:$B$1223=$B47)*(Data!$C$2:$C$1223=$B$1)*(Data!$D$2:$D$1223=T$7)*( (Data!$M$2:$M$1223=$B$2)+(Data!$M$2:$M$1223=$B$3)+(Data!$M$2:$M$1223=$B$4) )*(Data!$K$2:$K$1223) )=0,"N/A",SUMPRODUCT( (Data!$A$2:$A$1223=$A47)*(Data!$B$2:$B$1223=$B47)*(Data!$C$2:$C$1223=$B$1)*(Data!$D$2:$D$1223=T$7)*( (Data!$M$2:$M$1223=$B$2)+(Data!$M$2:$M$1223=$B$3)+(Data!$M$2:$M$1223=$B$4) )*(Data!$K$2:$K$1223&lt;=T$8) ) )</f>
        <v>N/A</v>
      </c>
      <c r="U47" s="6">
        <f>IF( SUMPRODUCT( (Data!$A$2:$A$1223=$A47)*(Data!$B$2:$B$1223=$B47)*(Data!$C$2:$C$1223=$B$1)*(Data!$D$2:$D$1223=U$7)*( (Data!$M$2:$M$1223=$B$2)+(Data!$M$2:$M$1223=$B$3)+(Data!$M$2:$M$1223=$B$4) )*(Data!$K$2:$K$1223) )=0,"N/A",SUMPRODUCT( (Data!$A$2:$A$1223=$A47)*(Data!$B$2:$B$1223=$B47)*(Data!$C$2:$C$1223=$B$1)*(Data!$D$2:$D$1223=U$7)*( (Data!$M$2:$M$1223=$B$2)+(Data!$M$2:$M$1223=$B$3)+(Data!$M$2:$M$1223=$B$4) )*(Data!$K$2:$K$1223&lt;=U$8) ) )</f>
        <v>1</v>
      </c>
      <c r="V47" s="6" t="str">
        <f>IF( SUMPRODUCT( (Data!$A$2:$A$1223=$A47)*(Data!$B$2:$B$1223=$B47)*(Data!$C$2:$C$1223=$B$1)*(Data!$D$2:$D$1223=V$7)*( (Data!$M$2:$M$1223=$B$2)+(Data!$M$2:$M$1223=$B$3)+(Data!$M$2:$M$1223=$B$4) )*(Data!$K$2:$K$1223) )=0,"N/A",SUMPRODUCT( (Data!$A$2:$A$1223=$A47)*(Data!$B$2:$B$1223=$B47)*(Data!$C$2:$C$1223=$B$1)*(Data!$D$2:$D$1223=V$7)*( (Data!$M$2:$M$1223=$B$2)+(Data!$M$2:$M$1223=$B$3)+(Data!$M$2:$M$1223=$B$4) )*(Data!$K$2:$K$1223&lt;=V$8) ) )</f>
        <v>N/A</v>
      </c>
      <c r="W47" s="6">
        <f>IF( SUMPRODUCT( (Data!$A$2:$A$1223=$A47)*(Data!$B$2:$B$1223=$B47)*(Data!$C$2:$C$1223=$B$1)*(Data!$D$2:$D$1223=W$7)*( (Data!$M$2:$M$1223=$B$2)+(Data!$M$2:$M$1223=$B$3)+(Data!$M$2:$M$1223=$B$4) )*(Data!$K$2:$K$1223) )=0,"N/A",SUMPRODUCT( (Data!$A$2:$A$1223=$A47)*(Data!$B$2:$B$1223=$B47)*(Data!$C$2:$C$1223=$B$1)*(Data!$D$2:$D$1223=W$7)*( (Data!$M$2:$M$1223=$B$2)+(Data!$M$2:$M$1223=$B$3)+(Data!$M$2:$M$1223=$B$4) )*(Data!$K$2:$K$1223&lt;=W$8) ) )</f>
        <v>1</v>
      </c>
      <c r="X47" s="6">
        <f t="shared" si="87"/>
        <v>1</v>
      </c>
      <c r="AB47" s="6" t="str">
        <f t="shared" si="88"/>
        <v>N/A</v>
      </c>
      <c r="AC47" s="6" t="str">
        <f t="shared" si="106"/>
        <v>N/A</v>
      </c>
      <c r="AD47" s="6">
        <f t="shared" si="107"/>
        <v>1</v>
      </c>
      <c r="AE47" s="6" t="str">
        <f t="shared" si="89"/>
        <v>N/A</v>
      </c>
      <c r="AF47" s="6" t="str">
        <f t="shared" si="90"/>
        <v>N/A</v>
      </c>
      <c r="AG47" s="6">
        <f t="shared" si="91"/>
        <v>1</v>
      </c>
      <c r="AH47" s="6" t="str">
        <f t="shared" si="91"/>
        <v>N/A</v>
      </c>
      <c r="AI47" s="6">
        <f t="shared" si="91"/>
        <v>1</v>
      </c>
      <c r="AJ47" s="6">
        <f t="shared" si="92"/>
        <v>1</v>
      </c>
      <c r="AN47" s="6" t="str">
        <f>IF( SUMPRODUCT( (Data!$A$2:$A$1223=$A47)*(Data!$B$2:$B$1223=$B47)*(Data!$C$2:$C$1223=$B$1)*(Data!$D$2:$D$1223=AN$7)*( (Data!$M$2:$M$1223=$B$2)+(Data!$M$2:$M$1223=$B$3)+(Data!$M$2:$M$1223=$B$4) )*(Data!$F$2:$F$1223) )=0,"N/A",SUMPRODUCT( (Data!$A$2:$A$1223=$A47)*(Data!$B$2:$B$1223=$B47)*(Data!$C$2:$C$1223=$B$1)*(Data!$D$2:$D$1223=AN$7)*( (Data!$M$2:$M$1223=$B$2)+(Data!$M$2:$M$1223=$B$3)+(Data!$M$2:$M$1223=$B$4) )*(Data!$F$2:$F$1223&gt;=AN$8) ) )</f>
        <v>N/A</v>
      </c>
      <c r="AO47" s="6" t="str">
        <f>IF( SUMPRODUCT( (Data!$A$2:$A$1223=$A47)*(Data!$B$2:$B$1223=$B47)*(Data!$C$2:$C$1223=$B$1)*(Data!$D$2:$D$1223=AO$7)*( (Data!$M$2:$M$1223=$B$2)+(Data!$M$2:$M$1223=$B$3)+(Data!$M$2:$M$1223=$B$4) )*(Data!$F$2:$F$1223) )=0,"N/A",SUMPRODUCT( (Data!$A$2:$A$1223=$A47)*(Data!$B$2:$B$1223=$B47)*(Data!$C$2:$C$1223=$B$1)*(Data!$D$2:$D$1223=AO$7)*( (Data!$M$2:$M$1223=$B$2)+(Data!$M$2:$M$1223=$B$3)+(Data!$M$2:$M$1223=$B$4) )*(Data!$F$2:$F$1223&gt;=AO$8) ) )</f>
        <v>N/A</v>
      </c>
      <c r="AP47" s="6" t="str">
        <f>IF( SUMPRODUCT( (Data!$A$2:$A$1223=$A47)*(Data!$B$2:$B$1223=$B47)*(Data!$C$2:$C$1223=$B$1)*(Data!$D$2:$D$1223=AP$7)*( (Data!$M$2:$M$1223=$B$2)+(Data!$M$2:$M$1223=$B$3)+(Data!$M$2:$M$1223=$B$4) )*(Data!$F$2:$F$1223) )=0,"N/A",SUMPRODUCT( (Data!$A$2:$A$1223=$A47)*(Data!$B$2:$B$1223=$B47)*(Data!$C$2:$C$1223=$B$1)*(Data!$D$2:$D$1223=AP$7)*( (Data!$M$2:$M$1223=$B$2)+(Data!$M$2:$M$1223=$B$3)+(Data!$M$2:$M$1223=$B$4) )*(Data!$F$2:$F$1223&gt;=AP$8) ) )</f>
        <v>N/A</v>
      </c>
      <c r="AQ47" s="6" t="str">
        <f>IF( SUMPRODUCT( (Data!$A$2:$A$1223=$A47)*(Data!$B$2:$B$1223=$B47)*(Data!$C$2:$C$1223=$B$1)*(Data!$D$2:$D$1223=AQ$7)*( (Data!$M$2:$M$1223=$B$2)+(Data!$M$2:$M$1223=$B$3)+(Data!$M$2:$M$1223=$B$4) )*(Data!$F$2:$F$1223) )=0,"N/A",SUMPRODUCT( (Data!$A$2:$A$1223=$A47)*(Data!$B$2:$B$1223=$B47)*(Data!$C$2:$C$1223=$B$1)*(Data!$D$2:$D$1223=AQ$7)*( (Data!$M$2:$M$1223=$B$2)+(Data!$M$2:$M$1223=$B$3)+(Data!$M$2:$M$1223=$B$4) )*(Data!$F$2:$F$1223&gt;=AQ$8) ) )</f>
        <v>N/A</v>
      </c>
      <c r="AR47" s="6" t="str">
        <f>IF( SUMPRODUCT( (Data!$A$2:$A$1223=$A47)*(Data!$B$2:$B$1223=$B47)*(Data!$C$2:$C$1223=$B$1)*(Data!$D$2:$D$1223=AR$7)*( (Data!$M$2:$M$1223=$B$2)+(Data!$M$2:$M$1223=$B$3)+(Data!$M$2:$M$1223=$B$4) )*(Data!$F$2:$F$1223) )=0,"N/A",SUMPRODUCT( (Data!$A$2:$A$1223=$A47)*(Data!$B$2:$B$1223=$B47)*(Data!$C$2:$C$1223=$B$1)*(Data!$D$2:$D$1223=AR$7)*( (Data!$M$2:$M$1223=$B$2)+(Data!$M$2:$M$1223=$B$3)+(Data!$M$2:$M$1223=$B$4) )*(Data!$F$2:$F$1223&gt;=AR$8) ) )</f>
        <v>N/A</v>
      </c>
      <c r="AS47" s="6" t="str">
        <f>IF( SUMPRODUCT( (Data!$A$2:$A$1223=$A47)*(Data!$B$2:$B$1223=$B47)*(Data!$C$2:$C$1223=$B$1)*(Data!$D$2:$D$1223=AS$7)*( (Data!$M$2:$M$1223=$B$2)+(Data!$M$2:$M$1223=$B$3)+(Data!$M$2:$M$1223=$B$4) )*(Data!$F$2:$F$1223) )=0,"N/A",SUMPRODUCT( (Data!$A$2:$A$1223=$A47)*(Data!$B$2:$B$1223=$B47)*(Data!$C$2:$C$1223=$B$1)*(Data!$D$2:$D$1223=AS$7)*( (Data!$M$2:$M$1223=$B$2)+(Data!$M$2:$M$1223=$B$3)+(Data!$M$2:$M$1223=$B$4) )*(Data!$F$2:$F$1223&gt;=AS$8) ) )</f>
        <v>N/A</v>
      </c>
      <c r="AT47" s="6" t="str">
        <f>IF( SUMPRODUCT( (Data!$A$2:$A$1223=$A47)*(Data!$B$2:$B$1223=$B47)*(Data!$C$2:$C$1223=$B$1)*(Data!$D$2:$D$1223=AT$7)*( (Data!$M$2:$M$1223=$B$2)+(Data!$M$2:$M$1223=$B$3)+(Data!$M$2:$M$1223=$B$4) )*(Data!$F$2:$F$1223) )=0,"N/A",SUMPRODUCT( (Data!$A$2:$A$1223=$A47)*(Data!$B$2:$B$1223=$B47)*(Data!$C$2:$C$1223=$B$1)*(Data!$D$2:$D$1223=AT$7)*( (Data!$M$2:$M$1223=$B$2)+(Data!$M$2:$M$1223=$B$3)+(Data!$M$2:$M$1223=$B$4) )*(Data!$F$2:$F$1223&gt;=AT$8) ) )</f>
        <v>N/A</v>
      </c>
      <c r="AU47" s="6" t="str">
        <f>IF( SUMPRODUCT( (Data!$A$2:$A$1223=$A47)*(Data!$B$2:$B$1223=$B47)*(Data!$C$2:$C$1223=$B$1)*(Data!$D$2:$D$1223=AU$7)*( (Data!$M$2:$M$1223=$B$2)+(Data!$M$2:$M$1223=$B$3)+(Data!$M$2:$M$1223=$B$4) )*(Data!$F$2:$F$1223) )=0,"N/A",SUMPRODUCT( (Data!$A$2:$A$1223=$A47)*(Data!$B$2:$B$1223=$B47)*(Data!$C$2:$C$1223=$B$1)*(Data!$D$2:$D$1223=AU$7)*( (Data!$M$2:$M$1223=$B$2)+(Data!$M$2:$M$1223=$B$3)+(Data!$M$2:$M$1223=$B$4) )*(Data!$F$2:$F$1223&gt;=AU$8) ) )</f>
        <v>N/A</v>
      </c>
      <c r="AV47" s="6" t="str">
        <f t="shared" si="93"/>
        <v>N/A</v>
      </c>
      <c r="AZ47" s="6" t="str">
        <f>IF( SUMPRODUCT( (Data!$A$2:$A$1223=$A47)*(Data!$B$2:$B$1223=$B47)*(Data!$C$2:$C$1223=$B$1)*(Data!$D$2:$D$1223=AZ$7)*( (Data!$M$2:$M$1223=$B$2)+(Data!$M$2:$M$1223=$B$3)+(Data!$M$2:$M$1223=$B$4) )*(Data!$L$2:$L$1223) )=0,"N/A",SUMPRODUCT( (Data!$A$2:$A$1223=$A47)*(Data!$B$2:$B$1223=$B47)*(Data!$C$2:$C$1223=$B$1)*(Data!$D$2:$D$1223=AZ$7)*( (Data!$M$2:$M$1223=$B$2)+(Data!$M$2:$M$1223=$B$3)+(Data!$M$2:$M$1223=$B$4) )*(Data!$L$2:$L$1223&lt;=AZ$8) ) )</f>
        <v>N/A</v>
      </c>
      <c r="BA47" s="6" t="str">
        <f>IF( SUMPRODUCT( (Data!$A$2:$A$1223=$A47)*(Data!$B$2:$B$1223=$B47)*(Data!$C$2:$C$1223=$B$1)*(Data!$D$2:$D$1223=BA$7)*( (Data!$M$2:$M$1223=$B$2)+(Data!$M$2:$M$1223=$B$3)+(Data!$M$2:$M$1223=$B$4) )*(Data!$L$2:$L$1223) )=0,"N/A",SUMPRODUCT( (Data!$A$2:$A$1223=$A47)*(Data!$B$2:$B$1223=$B47)*(Data!$C$2:$C$1223=$B$1)*(Data!$D$2:$D$1223=BA$7)*( (Data!$M$2:$M$1223=$B$2)+(Data!$M$2:$M$1223=$B$3)+(Data!$M$2:$M$1223=$B$4) )*(Data!$L$2:$L$1223&lt;=BA$8) ) )</f>
        <v>N/A</v>
      </c>
      <c r="BB47" s="6" t="str">
        <f>IF( SUMPRODUCT( (Data!$A$2:$A$1223=$A47)*(Data!$B$2:$B$1223=$B47)*(Data!$C$2:$C$1223=$B$1)*(Data!$D$2:$D$1223=BB$7)*( (Data!$M$2:$M$1223=$B$2)+(Data!$M$2:$M$1223=$B$3)+(Data!$M$2:$M$1223=$B$4) )*(Data!$L$2:$L$1223) )=0,"N/A",SUMPRODUCT( (Data!$A$2:$A$1223=$A47)*(Data!$B$2:$B$1223=$B47)*(Data!$C$2:$C$1223=$B$1)*(Data!$D$2:$D$1223=BB$7)*( (Data!$M$2:$M$1223=$B$2)+(Data!$M$2:$M$1223=$B$3)+(Data!$M$2:$M$1223=$B$4) )*(Data!$L$2:$L$1223&lt;=BB$8) ) )</f>
        <v>N/A</v>
      </c>
      <c r="BC47" s="6" t="str">
        <f>IF( SUMPRODUCT( (Data!$A$2:$A$1223=$A47)*(Data!$B$2:$B$1223=$B47)*(Data!$C$2:$C$1223=$B$1)*(Data!$D$2:$D$1223=BC$7)*( (Data!$M$2:$M$1223=$B$2)+(Data!$M$2:$M$1223=$B$3)+(Data!$M$2:$M$1223=$B$4) )*(Data!$L$2:$L$1223) )=0,"N/A",SUMPRODUCT( (Data!$A$2:$A$1223=$A47)*(Data!$B$2:$B$1223=$B47)*(Data!$C$2:$C$1223=$B$1)*(Data!$D$2:$D$1223=BC$7)*( (Data!$M$2:$M$1223=$B$2)+(Data!$M$2:$M$1223=$B$3)+(Data!$M$2:$M$1223=$B$4) )*(Data!$L$2:$L$1223&lt;=BC$8) ) )</f>
        <v>N/A</v>
      </c>
      <c r="BD47" s="6" t="str">
        <f>IF( SUMPRODUCT( (Data!$A$2:$A$1223=$A47)*(Data!$B$2:$B$1223=$B47)*(Data!$C$2:$C$1223=$B$1)*(Data!$D$2:$D$1223=BD$7)*( (Data!$M$2:$M$1223=$B$2)+(Data!$M$2:$M$1223=$B$3)+(Data!$M$2:$M$1223=$B$4) )*(Data!$L$2:$L$1223) )=0,"N/A",SUMPRODUCT( (Data!$A$2:$A$1223=$A47)*(Data!$B$2:$B$1223=$B47)*(Data!$C$2:$C$1223=$B$1)*(Data!$D$2:$D$1223=BD$7)*( (Data!$M$2:$M$1223=$B$2)+(Data!$M$2:$M$1223=$B$3)+(Data!$M$2:$M$1223=$B$4) )*(Data!$L$2:$L$1223&lt;=BD$8) ) )</f>
        <v>N/A</v>
      </c>
      <c r="BE47" s="6" t="str">
        <f>IF( SUMPRODUCT( (Data!$A$2:$A$1223=$A47)*(Data!$B$2:$B$1223=$B47)*(Data!$C$2:$C$1223=$B$1)*(Data!$D$2:$D$1223=BE$7)*( (Data!$M$2:$M$1223=$B$2)+(Data!$M$2:$M$1223=$B$3)+(Data!$M$2:$M$1223=$B$4) )*(Data!$L$2:$L$1223) )=0,"N/A",SUMPRODUCT( (Data!$A$2:$A$1223=$A47)*(Data!$B$2:$B$1223=$B47)*(Data!$C$2:$C$1223=$B$1)*(Data!$D$2:$D$1223=BE$7)*( (Data!$M$2:$M$1223=$B$2)+(Data!$M$2:$M$1223=$B$3)+(Data!$M$2:$M$1223=$B$4) )*(Data!$L$2:$L$1223&lt;=BE$8) ) )</f>
        <v>N/A</v>
      </c>
      <c r="BF47" s="6" t="str">
        <f>IF( SUMPRODUCT( (Data!$A$2:$A$1223=$A47)*(Data!$B$2:$B$1223=$B47)*(Data!$C$2:$C$1223=$B$1)*(Data!$D$2:$D$1223=BF$7)*( (Data!$M$2:$M$1223=$B$2)+(Data!$M$2:$M$1223=$B$3)+(Data!$M$2:$M$1223=$B$4) )*(Data!$L$2:$L$1223) )=0,"N/A",SUMPRODUCT( (Data!$A$2:$A$1223=$A47)*(Data!$B$2:$B$1223=$B47)*(Data!$C$2:$C$1223=$B$1)*(Data!$D$2:$D$1223=BF$7)*( (Data!$M$2:$M$1223=$B$2)+(Data!$M$2:$M$1223=$B$3)+(Data!$M$2:$M$1223=$B$4) )*(Data!$L$2:$L$1223&lt;=BF$8) ) )</f>
        <v>N/A</v>
      </c>
      <c r="BG47" s="6" t="str">
        <f>IF( SUMPRODUCT( (Data!$A$2:$A$1223=$A47)*(Data!$B$2:$B$1223=$B47)*(Data!$C$2:$C$1223=$B$1)*(Data!$D$2:$D$1223=BG$7)*( (Data!$M$2:$M$1223=$B$2)+(Data!$M$2:$M$1223=$B$3)+(Data!$M$2:$M$1223=$B$4) )*(Data!$L$2:$L$1223) )=0,"N/A",SUMPRODUCT( (Data!$A$2:$A$1223=$A47)*(Data!$B$2:$B$1223=$B47)*(Data!$C$2:$C$1223=$B$1)*(Data!$D$2:$D$1223=BG$7)*( (Data!$M$2:$M$1223=$B$2)+(Data!$M$2:$M$1223=$B$3)+(Data!$M$2:$M$1223=$B$4) )*(Data!$L$2:$L$1223&lt;=BG$8) ) )</f>
        <v>N/A</v>
      </c>
      <c r="BH47" s="6" t="str">
        <f t="shared" si="94"/>
        <v>N/A</v>
      </c>
      <c r="BL47" s="6" t="str">
        <f t="shared" si="95"/>
        <v>N/A</v>
      </c>
      <c r="BM47" s="6" t="str">
        <f t="shared" si="108"/>
        <v>N/A</v>
      </c>
      <c r="BN47" s="6" t="str">
        <f t="shared" si="109"/>
        <v>N/A</v>
      </c>
      <c r="BO47" s="6" t="str">
        <f t="shared" si="96"/>
        <v>N/A</v>
      </c>
      <c r="BP47" s="6" t="str">
        <f t="shared" si="97"/>
        <v>N/A</v>
      </c>
      <c r="BQ47" s="6" t="str">
        <f t="shared" si="98"/>
        <v>N/A</v>
      </c>
      <c r="BR47" s="6" t="str">
        <f t="shared" si="98"/>
        <v>N/A</v>
      </c>
      <c r="BS47" s="6" t="str">
        <f t="shared" si="98"/>
        <v>N/A</v>
      </c>
      <c r="BT47" s="6" t="str">
        <f t="shared" si="99"/>
        <v>N/A</v>
      </c>
      <c r="BX47" s="6" t="str">
        <f t="shared" si="100"/>
        <v>N/A</v>
      </c>
      <c r="BY47" s="6" t="str">
        <f t="shared" si="110"/>
        <v>N/A</v>
      </c>
      <c r="BZ47" s="6" t="str">
        <f t="shared" si="111"/>
        <v>N/A</v>
      </c>
      <c r="CA47" s="6" t="str">
        <f t="shared" si="101"/>
        <v>N/A</v>
      </c>
      <c r="CB47" s="6" t="str">
        <f t="shared" si="102"/>
        <v>N/A</v>
      </c>
      <c r="CC47" s="6" t="str">
        <f t="shared" si="103"/>
        <v>N/A</v>
      </c>
      <c r="CD47" s="6" t="str">
        <f t="shared" si="103"/>
        <v>N/A</v>
      </c>
      <c r="CE47" s="6" t="str">
        <f t="shared" si="103"/>
        <v>N/A</v>
      </c>
      <c r="CF47" s="6" t="str">
        <f t="shared" si="104"/>
        <v>N/A</v>
      </c>
    </row>
    <row r="48" spans="1:84" x14ac:dyDescent="0.25">
      <c r="A48" s="24" t="s">
        <v>102</v>
      </c>
      <c r="B48" s="7" t="s">
        <v>73</v>
      </c>
      <c r="C48" s="31"/>
      <c r="D48" s="6" t="str">
        <f>IF( SUMPRODUCT( (Data!$A$2:$A$1223=$A48)*(Data!$B$2:$B$1223=$B48)*(Data!$C$2:$C$1223=$B$1)*(Data!$D$2:$D$1223=D$7)*( (Data!$M$2:$M$1223=$B$2)+(Data!$M$2:$M$1223=$B$3)+(Data!$M$2:$M$1223=$B$4) )*(Data!$E$2:$E$1223) )=0,"N/A",SUMPRODUCT( (Data!$A$2:$A$1223=$A48)*(Data!$B$2:$B$1223=$B48)*(Data!$C$2:$C$1223=$B$1)*(Data!$D$2:$D$1223=D$7)*( (Data!$M$2:$M$1223=$B$2)+(Data!$M$2:$M$1223=$B$3)+(Data!$M$2:$M$1223=$B$4) )*(Data!$E$2:$E$1223&gt;=D$8) ) )</f>
        <v>N/A</v>
      </c>
      <c r="E48" s="6" t="str">
        <f>IF( SUMPRODUCT( (Data!$A$2:$A$1223=$A48)*(Data!$B$2:$B$1223=$B48)*(Data!$C$2:$C$1223=$B$1)*(Data!$D$2:$D$1223=E$7)*( (Data!$M$2:$M$1223=$B$2)+(Data!$M$2:$M$1223=$B$3)+(Data!$M$2:$M$1223=$B$4) )*(Data!$E$2:$E$1223) )=0,"N/A",SUMPRODUCT( (Data!$A$2:$A$1223=$A48)*(Data!$B$2:$B$1223=$B48)*(Data!$C$2:$C$1223=$B$1)*(Data!$D$2:$D$1223=E$7)*( (Data!$M$2:$M$1223=$B$2)+(Data!$M$2:$M$1223=$B$3)+(Data!$M$2:$M$1223=$B$4) )*(Data!$E$2:$E$1223&gt;=E$8) ) )</f>
        <v>N/A</v>
      </c>
      <c r="F48" s="6">
        <f>IF( SUMPRODUCT( (Data!$A$2:$A$1223=$A48)*(Data!$B$2:$B$1223=$B48)*(Data!$C$2:$C$1223=$B$1)*(Data!$D$2:$D$1223=F$7)*( (Data!$M$2:$M$1223=$B$2)+(Data!$M$2:$M$1223=$B$3)+(Data!$M$2:$M$1223=$B$4) )*(Data!$E$2:$E$1223) )=0,"N/A",SUMPRODUCT( (Data!$A$2:$A$1223=$A48)*(Data!$B$2:$B$1223=$B48)*(Data!$C$2:$C$1223=$B$1)*(Data!$D$2:$D$1223=F$7)*( (Data!$M$2:$M$1223=$B$2)+(Data!$M$2:$M$1223=$B$3)+(Data!$M$2:$M$1223=$B$4) )*(Data!$E$2:$E$1223&gt;=F$8) ) )</f>
        <v>1</v>
      </c>
      <c r="G48" s="6" t="str">
        <f>IF( SUMPRODUCT( (Data!$A$2:$A$1223=$A48)*(Data!$B$2:$B$1223=$B48)*(Data!$C$2:$C$1223=$B$1)*(Data!$D$2:$D$1223=G$7)*( (Data!$M$2:$M$1223=$B$2)+(Data!$M$2:$M$1223=$B$3)+(Data!$M$2:$M$1223=$B$4) )*(Data!$E$2:$E$1223) )=0,"N/A",SUMPRODUCT( (Data!$A$2:$A$1223=$A48)*(Data!$B$2:$B$1223=$B48)*(Data!$C$2:$C$1223=$B$1)*(Data!$D$2:$D$1223=G$7)*( (Data!$M$2:$M$1223=$B$2)+(Data!$M$2:$M$1223=$B$3)+(Data!$M$2:$M$1223=$B$4) )*(Data!$E$2:$E$1223&gt;=G$8) ) )</f>
        <v>N/A</v>
      </c>
      <c r="H48" s="6" t="str">
        <f>IF( SUMPRODUCT( (Data!$A$2:$A$1223=$A48)*(Data!$B$2:$B$1223=$B48)*(Data!$C$2:$C$1223=$B$1)*(Data!$D$2:$D$1223=H$7)*( (Data!$M$2:$M$1223=$B$2)+(Data!$M$2:$M$1223=$B$3)+(Data!$M$2:$M$1223=$B$4) )*(Data!$E$2:$E$1223) )=0,"N/A",SUMPRODUCT( (Data!$A$2:$A$1223=$A48)*(Data!$B$2:$B$1223=$B48)*(Data!$C$2:$C$1223=$B$1)*(Data!$D$2:$D$1223=H$7)*( (Data!$M$2:$M$1223=$B$2)+(Data!$M$2:$M$1223=$B$3)+(Data!$M$2:$M$1223=$B$4) )*(Data!$E$2:$E$1223&gt;=H$8) ) )</f>
        <v>N/A</v>
      </c>
      <c r="I48" s="6">
        <f>IF( SUMPRODUCT( (Data!$A$2:$A$1223=$A48)*(Data!$B$2:$B$1223=$B48)*(Data!$C$2:$C$1223=$B$1)*(Data!$D$2:$D$1223=I$7)*( (Data!$M$2:$M$1223=$B$2)+(Data!$M$2:$M$1223=$B$3)+(Data!$M$2:$M$1223=$B$4) )*(Data!$E$2:$E$1223) )=0,"N/A",SUMPRODUCT( (Data!$A$2:$A$1223=$A48)*(Data!$B$2:$B$1223=$B48)*(Data!$C$2:$C$1223=$B$1)*(Data!$D$2:$D$1223=I$7)*( (Data!$M$2:$M$1223=$B$2)+(Data!$M$2:$M$1223=$B$3)+(Data!$M$2:$M$1223=$B$4) )*(Data!$E$2:$E$1223&gt;=I$8) ) )</f>
        <v>1</v>
      </c>
      <c r="J48" s="6" t="str">
        <f>IF( SUMPRODUCT( (Data!$A$2:$A$1223=$A48)*(Data!$B$2:$B$1223=$B48)*(Data!$C$2:$C$1223=$B$1)*(Data!$D$2:$D$1223=J$7)*( (Data!$M$2:$M$1223=$B$2)+(Data!$M$2:$M$1223=$B$3)+(Data!$M$2:$M$1223=$B$4) )*(Data!$E$2:$E$1223) )=0,"N/A",SUMPRODUCT( (Data!$A$2:$A$1223=$A48)*(Data!$B$2:$B$1223=$B48)*(Data!$C$2:$C$1223=$B$1)*(Data!$D$2:$D$1223=J$7)*( (Data!$M$2:$M$1223=$B$2)+(Data!$M$2:$M$1223=$B$3)+(Data!$M$2:$M$1223=$B$4) )*(Data!$E$2:$E$1223&gt;=J$8) ) )</f>
        <v>N/A</v>
      </c>
      <c r="K48" s="6">
        <f>IF( SUMPRODUCT( (Data!$A$2:$A$1223=$A48)*(Data!$B$2:$B$1223=$B48)*(Data!$C$2:$C$1223=$B$1)*(Data!$D$2:$D$1223=K$7)*( (Data!$M$2:$M$1223=$B$2)+(Data!$M$2:$M$1223=$B$3)+(Data!$M$2:$M$1223=$B$4) )*(Data!$E$2:$E$1223) )=0,"N/A",SUMPRODUCT( (Data!$A$2:$A$1223=$A48)*(Data!$B$2:$B$1223=$B48)*(Data!$C$2:$C$1223=$B$1)*(Data!$D$2:$D$1223=K$7)*( (Data!$M$2:$M$1223=$B$2)+(Data!$M$2:$M$1223=$B$3)+(Data!$M$2:$M$1223=$B$4) )*(Data!$E$2:$E$1223&gt;=K$8) ) )</f>
        <v>1</v>
      </c>
      <c r="L48" s="6">
        <f t="shared" si="105"/>
        <v>1</v>
      </c>
      <c r="P48" s="6" t="str">
        <f>IF( SUMPRODUCT( (Data!$A$2:$A$1223=$A48)*(Data!$B$2:$B$1223=$B48)*(Data!$C$2:$C$1223=$B$1)*(Data!$D$2:$D$1223=P$7)*( (Data!$M$2:$M$1223=$B$2)+(Data!$M$2:$M$1223=$B$3)+(Data!$M$2:$M$1223=$B$4) )*(Data!$K$2:$K$1223) )=0,"N/A",SUMPRODUCT( (Data!$A$2:$A$1223=$A48)*(Data!$B$2:$B$1223=$B48)*(Data!$C$2:$C$1223=$B$1)*(Data!$D$2:$D$1223=P$7)*( (Data!$M$2:$M$1223=$B$2)+(Data!$M$2:$M$1223=$B$3)+(Data!$M$2:$M$1223=$B$4) )*(Data!$K$2:$K$1223&lt;=P$8) ) )</f>
        <v>N/A</v>
      </c>
      <c r="Q48" s="6" t="str">
        <f>IF( SUMPRODUCT( (Data!$A$2:$A$1223=$A48)*(Data!$B$2:$B$1223=$B48)*(Data!$C$2:$C$1223=$B$1)*(Data!$D$2:$D$1223=Q$7)*( (Data!$M$2:$M$1223=$B$2)+(Data!$M$2:$M$1223=$B$3)+(Data!$M$2:$M$1223=$B$4) )*(Data!$K$2:$K$1223) )=0,"N/A",SUMPRODUCT( (Data!$A$2:$A$1223=$A48)*(Data!$B$2:$B$1223=$B48)*(Data!$C$2:$C$1223=$B$1)*(Data!$D$2:$D$1223=Q$7)*( (Data!$M$2:$M$1223=$B$2)+(Data!$M$2:$M$1223=$B$3)+(Data!$M$2:$M$1223=$B$4) )*(Data!$K$2:$K$1223&lt;=Q$8) ) )</f>
        <v>N/A</v>
      </c>
      <c r="R48" s="6">
        <f>IF( SUMPRODUCT( (Data!$A$2:$A$1223=$A48)*(Data!$B$2:$B$1223=$B48)*(Data!$C$2:$C$1223=$B$1)*(Data!$D$2:$D$1223=R$7)*( (Data!$M$2:$M$1223=$B$2)+(Data!$M$2:$M$1223=$B$3)+(Data!$M$2:$M$1223=$B$4) )*(Data!$K$2:$K$1223) )=0,"N/A",SUMPRODUCT( (Data!$A$2:$A$1223=$A48)*(Data!$B$2:$B$1223=$B48)*(Data!$C$2:$C$1223=$B$1)*(Data!$D$2:$D$1223=R$7)*( (Data!$M$2:$M$1223=$B$2)+(Data!$M$2:$M$1223=$B$3)+(Data!$M$2:$M$1223=$B$4) )*(Data!$K$2:$K$1223&lt;=R$8) ) )</f>
        <v>1</v>
      </c>
      <c r="S48" s="6" t="str">
        <f>IF( SUMPRODUCT( (Data!$A$2:$A$1223=$A48)*(Data!$B$2:$B$1223=$B48)*(Data!$C$2:$C$1223=$B$1)*(Data!$D$2:$D$1223=S$7)*( (Data!$M$2:$M$1223=$B$2)+(Data!$M$2:$M$1223=$B$3)+(Data!$M$2:$M$1223=$B$4) )*(Data!$K$2:$K$1223) )=0,"N/A",SUMPRODUCT( (Data!$A$2:$A$1223=$A48)*(Data!$B$2:$B$1223=$B48)*(Data!$C$2:$C$1223=$B$1)*(Data!$D$2:$D$1223=S$7)*( (Data!$M$2:$M$1223=$B$2)+(Data!$M$2:$M$1223=$B$3)+(Data!$M$2:$M$1223=$B$4) )*(Data!$K$2:$K$1223&lt;=S$8) ) )</f>
        <v>N/A</v>
      </c>
      <c r="T48" s="6" t="str">
        <f>IF( SUMPRODUCT( (Data!$A$2:$A$1223=$A48)*(Data!$B$2:$B$1223=$B48)*(Data!$C$2:$C$1223=$B$1)*(Data!$D$2:$D$1223=T$7)*( (Data!$M$2:$M$1223=$B$2)+(Data!$M$2:$M$1223=$B$3)+(Data!$M$2:$M$1223=$B$4) )*(Data!$K$2:$K$1223) )=0,"N/A",SUMPRODUCT( (Data!$A$2:$A$1223=$A48)*(Data!$B$2:$B$1223=$B48)*(Data!$C$2:$C$1223=$B$1)*(Data!$D$2:$D$1223=T$7)*( (Data!$M$2:$M$1223=$B$2)+(Data!$M$2:$M$1223=$B$3)+(Data!$M$2:$M$1223=$B$4) )*(Data!$K$2:$K$1223&lt;=T$8) ) )</f>
        <v>N/A</v>
      </c>
      <c r="U48" s="6">
        <f>IF( SUMPRODUCT( (Data!$A$2:$A$1223=$A48)*(Data!$B$2:$B$1223=$B48)*(Data!$C$2:$C$1223=$B$1)*(Data!$D$2:$D$1223=U$7)*( (Data!$M$2:$M$1223=$B$2)+(Data!$M$2:$M$1223=$B$3)+(Data!$M$2:$M$1223=$B$4) )*(Data!$K$2:$K$1223) )=0,"N/A",SUMPRODUCT( (Data!$A$2:$A$1223=$A48)*(Data!$B$2:$B$1223=$B48)*(Data!$C$2:$C$1223=$B$1)*(Data!$D$2:$D$1223=U$7)*( (Data!$M$2:$M$1223=$B$2)+(Data!$M$2:$M$1223=$B$3)+(Data!$M$2:$M$1223=$B$4) )*(Data!$K$2:$K$1223&lt;=U$8) ) )</f>
        <v>1</v>
      </c>
      <c r="V48" s="6" t="str">
        <f>IF( SUMPRODUCT( (Data!$A$2:$A$1223=$A48)*(Data!$B$2:$B$1223=$B48)*(Data!$C$2:$C$1223=$B$1)*(Data!$D$2:$D$1223=V$7)*( (Data!$M$2:$M$1223=$B$2)+(Data!$M$2:$M$1223=$B$3)+(Data!$M$2:$M$1223=$B$4) )*(Data!$K$2:$K$1223) )=0,"N/A",SUMPRODUCT( (Data!$A$2:$A$1223=$A48)*(Data!$B$2:$B$1223=$B48)*(Data!$C$2:$C$1223=$B$1)*(Data!$D$2:$D$1223=V$7)*( (Data!$M$2:$M$1223=$B$2)+(Data!$M$2:$M$1223=$B$3)+(Data!$M$2:$M$1223=$B$4) )*(Data!$K$2:$K$1223&lt;=V$8) ) )</f>
        <v>N/A</v>
      </c>
      <c r="W48" s="6">
        <f>IF( SUMPRODUCT( (Data!$A$2:$A$1223=$A48)*(Data!$B$2:$B$1223=$B48)*(Data!$C$2:$C$1223=$B$1)*(Data!$D$2:$D$1223=W$7)*( (Data!$M$2:$M$1223=$B$2)+(Data!$M$2:$M$1223=$B$3)+(Data!$M$2:$M$1223=$B$4) )*(Data!$K$2:$K$1223) )=0,"N/A",SUMPRODUCT( (Data!$A$2:$A$1223=$A48)*(Data!$B$2:$B$1223=$B48)*(Data!$C$2:$C$1223=$B$1)*(Data!$D$2:$D$1223=W$7)*( (Data!$M$2:$M$1223=$B$2)+(Data!$M$2:$M$1223=$B$3)+(Data!$M$2:$M$1223=$B$4) )*(Data!$K$2:$K$1223&lt;=W$8) ) )</f>
        <v>1</v>
      </c>
      <c r="X48" s="6">
        <f t="shared" si="87"/>
        <v>1</v>
      </c>
      <c r="AB48" s="6" t="str">
        <f t="shared" si="88"/>
        <v>N/A</v>
      </c>
      <c r="AC48" s="6" t="str">
        <f t="shared" si="106"/>
        <v>N/A</v>
      </c>
      <c r="AD48" s="6">
        <f t="shared" si="107"/>
        <v>1</v>
      </c>
      <c r="AE48" s="6" t="str">
        <f t="shared" si="89"/>
        <v>N/A</v>
      </c>
      <c r="AF48" s="6" t="str">
        <f t="shared" si="90"/>
        <v>N/A</v>
      </c>
      <c r="AG48" s="6">
        <f t="shared" si="91"/>
        <v>1</v>
      </c>
      <c r="AH48" s="6" t="str">
        <f t="shared" si="91"/>
        <v>N/A</v>
      </c>
      <c r="AI48" s="6">
        <f t="shared" si="91"/>
        <v>1</v>
      </c>
      <c r="AJ48" s="6">
        <f t="shared" si="92"/>
        <v>1</v>
      </c>
      <c r="AN48" s="6" t="str">
        <f>IF( SUMPRODUCT( (Data!$A$2:$A$1223=$A48)*(Data!$B$2:$B$1223=$B48)*(Data!$C$2:$C$1223=$B$1)*(Data!$D$2:$D$1223=AN$7)*( (Data!$M$2:$M$1223=$B$2)+(Data!$M$2:$M$1223=$B$3)+(Data!$M$2:$M$1223=$B$4) )*(Data!$F$2:$F$1223) )=0,"N/A",SUMPRODUCT( (Data!$A$2:$A$1223=$A48)*(Data!$B$2:$B$1223=$B48)*(Data!$C$2:$C$1223=$B$1)*(Data!$D$2:$D$1223=AN$7)*( (Data!$M$2:$M$1223=$B$2)+(Data!$M$2:$M$1223=$B$3)+(Data!$M$2:$M$1223=$B$4) )*(Data!$F$2:$F$1223&gt;=AN$8) ) )</f>
        <v>N/A</v>
      </c>
      <c r="AO48" s="6" t="str">
        <f>IF( SUMPRODUCT( (Data!$A$2:$A$1223=$A48)*(Data!$B$2:$B$1223=$B48)*(Data!$C$2:$C$1223=$B$1)*(Data!$D$2:$D$1223=AO$7)*( (Data!$M$2:$M$1223=$B$2)+(Data!$M$2:$M$1223=$B$3)+(Data!$M$2:$M$1223=$B$4) )*(Data!$F$2:$F$1223) )=0,"N/A",SUMPRODUCT( (Data!$A$2:$A$1223=$A48)*(Data!$B$2:$B$1223=$B48)*(Data!$C$2:$C$1223=$B$1)*(Data!$D$2:$D$1223=AO$7)*( (Data!$M$2:$M$1223=$B$2)+(Data!$M$2:$M$1223=$B$3)+(Data!$M$2:$M$1223=$B$4) )*(Data!$F$2:$F$1223&gt;=AO$8) ) )</f>
        <v>N/A</v>
      </c>
      <c r="AP48" s="6" t="str">
        <f>IF( SUMPRODUCT( (Data!$A$2:$A$1223=$A48)*(Data!$B$2:$B$1223=$B48)*(Data!$C$2:$C$1223=$B$1)*(Data!$D$2:$D$1223=AP$7)*( (Data!$M$2:$M$1223=$B$2)+(Data!$M$2:$M$1223=$B$3)+(Data!$M$2:$M$1223=$B$4) )*(Data!$F$2:$F$1223) )=0,"N/A",SUMPRODUCT( (Data!$A$2:$A$1223=$A48)*(Data!$B$2:$B$1223=$B48)*(Data!$C$2:$C$1223=$B$1)*(Data!$D$2:$D$1223=AP$7)*( (Data!$M$2:$M$1223=$B$2)+(Data!$M$2:$M$1223=$B$3)+(Data!$M$2:$M$1223=$B$4) )*(Data!$F$2:$F$1223&gt;=AP$8) ) )</f>
        <v>N/A</v>
      </c>
      <c r="AQ48" s="6" t="str">
        <f>IF( SUMPRODUCT( (Data!$A$2:$A$1223=$A48)*(Data!$B$2:$B$1223=$B48)*(Data!$C$2:$C$1223=$B$1)*(Data!$D$2:$D$1223=AQ$7)*( (Data!$M$2:$M$1223=$B$2)+(Data!$M$2:$M$1223=$B$3)+(Data!$M$2:$M$1223=$B$4) )*(Data!$F$2:$F$1223) )=0,"N/A",SUMPRODUCT( (Data!$A$2:$A$1223=$A48)*(Data!$B$2:$B$1223=$B48)*(Data!$C$2:$C$1223=$B$1)*(Data!$D$2:$D$1223=AQ$7)*( (Data!$M$2:$M$1223=$B$2)+(Data!$M$2:$M$1223=$B$3)+(Data!$M$2:$M$1223=$B$4) )*(Data!$F$2:$F$1223&gt;=AQ$8) ) )</f>
        <v>N/A</v>
      </c>
      <c r="AR48" s="6" t="str">
        <f>IF( SUMPRODUCT( (Data!$A$2:$A$1223=$A48)*(Data!$B$2:$B$1223=$B48)*(Data!$C$2:$C$1223=$B$1)*(Data!$D$2:$D$1223=AR$7)*( (Data!$M$2:$M$1223=$B$2)+(Data!$M$2:$M$1223=$B$3)+(Data!$M$2:$M$1223=$B$4) )*(Data!$F$2:$F$1223) )=0,"N/A",SUMPRODUCT( (Data!$A$2:$A$1223=$A48)*(Data!$B$2:$B$1223=$B48)*(Data!$C$2:$C$1223=$B$1)*(Data!$D$2:$D$1223=AR$7)*( (Data!$M$2:$M$1223=$B$2)+(Data!$M$2:$M$1223=$B$3)+(Data!$M$2:$M$1223=$B$4) )*(Data!$F$2:$F$1223&gt;=AR$8) ) )</f>
        <v>N/A</v>
      </c>
      <c r="AS48" s="6" t="str">
        <f>IF( SUMPRODUCT( (Data!$A$2:$A$1223=$A48)*(Data!$B$2:$B$1223=$B48)*(Data!$C$2:$C$1223=$B$1)*(Data!$D$2:$D$1223=AS$7)*( (Data!$M$2:$M$1223=$B$2)+(Data!$M$2:$M$1223=$B$3)+(Data!$M$2:$M$1223=$B$4) )*(Data!$F$2:$F$1223) )=0,"N/A",SUMPRODUCT( (Data!$A$2:$A$1223=$A48)*(Data!$B$2:$B$1223=$B48)*(Data!$C$2:$C$1223=$B$1)*(Data!$D$2:$D$1223=AS$7)*( (Data!$M$2:$M$1223=$B$2)+(Data!$M$2:$M$1223=$B$3)+(Data!$M$2:$M$1223=$B$4) )*(Data!$F$2:$F$1223&gt;=AS$8) ) )</f>
        <v>N/A</v>
      </c>
      <c r="AT48" s="6" t="str">
        <f>IF( SUMPRODUCT( (Data!$A$2:$A$1223=$A48)*(Data!$B$2:$B$1223=$B48)*(Data!$C$2:$C$1223=$B$1)*(Data!$D$2:$D$1223=AT$7)*( (Data!$M$2:$M$1223=$B$2)+(Data!$M$2:$M$1223=$B$3)+(Data!$M$2:$M$1223=$B$4) )*(Data!$F$2:$F$1223) )=0,"N/A",SUMPRODUCT( (Data!$A$2:$A$1223=$A48)*(Data!$B$2:$B$1223=$B48)*(Data!$C$2:$C$1223=$B$1)*(Data!$D$2:$D$1223=AT$7)*( (Data!$M$2:$M$1223=$B$2)+(Data!$M$2:$M$1223=$B$3)+(Data!$M$2:$M$1223=$B$4) )*(Data!$F$2:$F$1223&gt;=AT$8) ) )</f>
        <v>N/A</v>
      </c>
      <c r="AU48" s="6" t="str">
        <f>IF( SUMPRODUCT( (Data!$A$2:$A$1223=$A48)*(Data!$B$2:$B$1223=$B48)*(Data!$C$2:$C$1223=$B$1)*(Data!$D$2:$D$1223=AU$7)*( (Data!$M$2:$M$1223=$B$2)+(Data!$M$2:$M$1223=$B$3)+(Data!$M$2:$M$1223=$B$4) )*(Data!$F$2:$F$1223) )=0,"N/A",SUMPRODUCT( (Data!$A$2:$A$1223=$A48)*(Data!$B$2:$B$1223=$B48)*(Data!$C$2:$C$1223=$B$1)*(Data!$D$2:$D$1223=AU$7)*( (Data!$M$2:$M$1223=$B$2)+(Data!$M$2:$M$1223=$B$3)+(Data!$M$2:$M$1223=$B$4) )*(Data!$F$2:$F$1223&gt;=AU$8) ) )</f>
        <v>N/A</v>
      </c>
      <c r="AV48" s="6" t="str">
        <f t="shared" si="93"/>
        <v>N/A</v>
      </c>
      <c r="AZ48" s="6" t="str">
        <f>IF( SUMPRODUCT( (Data!$A$2:$A$1223=$A48)*(Data!$B$2:$B$1223=$B48)*(Data!$C$2:$C$1223=$B$1)*(Data!$D$2:$D$1223=AZ$7)*( (Data!$M$2:$M$1223=$B$2)+(Data!$M$2:$M$1223=$B$3)+(Data!$M$2:$M$1223=$B$4) )*(Data!$L$2:$L$1223) )=0,"N/A",SUMPRODUCT( (Data!$A$2:$A$1223=$A48)*(Data!$B$2:$B$1223=$B48)*(Data!$C$2:$C$1223=$B$1)*(Data!$D$2:$D$1223=AZ$7)*( (Data!$M$2:$M$1223=$B$2)+(Data!$M$2:$M$1223=$B$3)+(Data!$M$2:$M$1223=$B$4) )*(Data!$L$2:$L$1223&lt;=AZ$8) ) )</f>
        <v>N/A</v>
      </c>
      <c r="BA48" s="6" t="str">
        <f>IF( SUMPRODUCT( (Data!$A$2:$A$1223=$A48)*(Data!$B$2:$B$1223=$B48)*(Data!$C$2:$C$1223=$B$1)*(Data!$D$2:$D$1223=BA$7)*( (Data!$M$2:$M$1223=$B$2)+(Data!$M$2:$M$1223=$B$3)+(Data!$M$2:$M$1223=$B$4) )*(Data!$L$2:$L$1223) )=0,"N/A",SUMPRODUCT( (Data!$A$2:$A$1223=$A48)*(Data!$B$2:$B$1223=$B48)*(Data!$C$2:$C$1223=$B$1)*(Data!$D$2:$D$1223=BA$7)*( (Data!$M$2:$M$1223=$B$2)+(Data!$M$2:$M$1223=$B$3)+(Data!$M$2:$M$1223=$B$4) )*(Data!$L$2:$L$1223&lt;=BA$8) ) )</f>
        <v>N/A</v>
      </c>
      <c r="BB48" s="6" t="str">
        <f>IF( SUMPRODUCT( (Data!$A$2:$A$1223=$A48)*(Data!$B$2:$B$1223=$B48)*(Data!$C$2:$C$1223=$B$1)*(Data!$D$2:$D$1223=BB$7)*( (Data!$M$2:$M$1223=$B$2)+(Data!$M$2:$M$1223=$B$3)+(Data!$M$2:$M$1223=$B$4) )*(Data!$L$2:$L$1223) )=0,"N/A",SUMPRODUCT( (Data!$A$2:$A$1223=$A48)*(Data!$B$2:$B$1223=$B48)*(Data!$C$2:$C$1223=$B$1)*(Data!$D$2:$D$1223=BB$7)*( (Data!$M$2:$M$1223=$B$2)+(Data!$M$2:$M$1223=$B$3)+(Data!$M$2:$M$1223=$B$4) )*(Data!$L$2:$L$1223&lt;=BB$8) ) )</f>
        <v>N/A</v>
      </c>
      <c r="BC48" s="6" t="str">
        <f>IF( SUMPRODUCT( (Data!$A$2:$A$1223=$A48)*(Data!$B$2:$B$1223=$B48)*(Data!$C$2:$C$1223=$B$1)*(Data!$D$2:$D$1223=BC$7)*( (Data!$M$2:$M$1223=$B$2)+(Data!$M$2:$M$1223=$B$3)+(Data!$M$2:$M$1223=$B$4) )*(Data!$L$2:$L$1223) )=0,"N/A",SUMPRODUCT( (Data!$A$2:$A$1223=$A48)*(Data!$B$2:$B$1223=$B48)*(Data!$C$2:$C$1223=$B$1)*(Data!$D$2:$D$1223=BC$7)*( (Data!$M$2:$M$1223=$B$2)+(Data!$M$2:$M$1223=$B$3)+(Data!$M$2:$M$1223=$B$4) )*(Data!$L$2:$L$1223&lt;=BC$8) ) )</f>
        <v>N/A</v>
      </c>
      <c r="BD48" s="6" t="str">
        <f>IF( SUMPRODUCT( (Data!$A$2:$A$1223=$A48)*(Data!$B$2:$B$1223=$B48)*(Data!$C$2:$C$1223=$B$1)*(Data!$D$2:$D$1223=BD$7)*( (Data!$M$2:$M$1223=$B$2)+(Data!$M$2:$M$1223=$B$3)+(Data!$M$2:$M$1223=$B$4) )*(Data!$L$2:$L$1223) )=0,"N/A",SUMPRODUCT( (Data!$A$2:$A$1223=$A48)*(Data!$B$2:$B$1223=$B48)*(Data!$C$2:$C$1223=$B$1)*(Data!$D$2:$D$1223=BD$7)*( (Data!$M$2:$M$1223=$B$2)+(Data!$M$2:$M$1223=$B$3)+(Data!$M$2:$M$1223=$B$4) )*(Data!$L$2:$L$1223&lt;=BD$8) ) )</f>
        <v>N/A</v>
      </c>
      <c r="BE48" s="6" t="str">
        <f>IF( SUMPRODUCT( (Data!$A$2:$A$1223=$A48)*(Data!$B$2:$B$1223=$B48)*(Data!$C$2:$C$1223=$B$1)*(Data!$D$2:$D$1223=BE$7)*( (Data!$M$2:$M$1223=$B$2)+(Data!$M$2:$M$1223=$B$3)+(Data!$M$2:$M$1223=$B$4) )*(Data!$L$2:$L$1223) )=0,"N/A",SUMPRODUCT( (Data!$A$2:$A$1223=$A48)*(Data!$B$2:$B$1223=$B48)*(Data!$C$2:$C$1223=$B$1)*(Data!$D$2:$D$1223=BE$7)*( (Data!$M$2:$M$1223=$B$2)+(Data!$M$2:$M$1223=$B$3)+(Data!$M$2:$M$1223=$B$4) )*(Data!$L$2:$L$1223&lt;=BE$8) ) )</f>
        <v>N/A</v>
      </c>
      <c r="BF48" s="6" t="str">
        <f>IF( SUMPRODUCT( (Data!$A$2:$A$1223=$A48)*(Data!$B$2:$B$1223=$B48)*(Data!$C$2:$C$1223=$B$1)*(Data!$D$2:$D$1223=BF$7)*( (Data!$M$2:$M$1223=$B$2)+(Data!$M$2:$M$1223=$B$3)+(Data!$M$2:$M$1223=$B$4) )*(Data!$L$2:$L$1223) )=0,"N/A",SUMPRODUCT( (Data!$A$2:$A$1223=$A48)*(Data!$B$2:$B$1223=$B48)*(Data!$C$2:$C$1223=$B$1)*(Data!$D$2:$D$1223=BF$7)*( (Data!$M$2:$M$1223=$B$2)+(Data!$M$2:$M$1223=$B$3)+(Data!$M$2:$M$1223=$B$4) )*(Data!$L$2:$L$1223&lt;=BF$8) ) )</f>
        <v>N/A</v>
      </c>
      <c r="BG48" s="6" t="str">
        <f>IF( SUMPRODUCT( (Data!$A$2:$A$1223=$A48)*(Data!$B$2:$B$1223=$B48)*(Data!$C$2:$C$1223=$B$1)*(Data!$D$2:$D$1223=BG$7)*( (Data!$M$2:$M$1223=$B$2)+(Data!$M$2:$M$1223=$B$3)+(Data!$M$2:$M$1223=$B$4) )*(Data!$L$2:$L$1223) )=0,"N/A",SUMPRODUCT( (Data!$A$2:$A$1223=$A48)*(Data!$B$2:$B$1223=$B48)*(Data!$C$2:$C$1223=$B$1)*(Data!$D$2:$D$1223=BG$7)*( (Data!$M$2:$M$1223=$B$2)+(Data!$M$2:$M$1223=$B$3)+(Data!$M$2:$M$1223=$B$4) )*(Data!$L$2:$L$1223&lt;=BG$8) ) )</f>
        <v>N/A</v>
      </c>
      <c r="BH48" s="6" t="str">
        <f t="shared" si="94"/>
        <v>N/A</v>
      </c>
      <c r="BL48" s="6" t="str">
        <f t="shared" si="95"/>
        <v>N/A</v>
      </c>
      <c r="BM48" s="6" t="str">
        <f t="shared" si="108"/>
        <v>N/A</v>
      </c>
      <c r="BN48" s="6" t="str">
        <f t="shared" si="109"/>
        <v>N/A</v>
      </c>
      <c r="BO48" s="6" t="str">
        <f t="shared" si="96"/>
        <v>N/A</v>
      </c>
      <c r="BP48" s="6" t="str">
        <f t="shared" si="97"/>
        <v>N/A</v>
      </c>
      <c r="BQ48" s="6" t="str">
        <f t="shared" si="98"/>
        <v>N/A</v>
      </c>
      <c r="BR48" s="6" t="str">
        <f t="shared" si="98"/>
        <v>N/A</v>
      </c>
      <c r="BS48" s="6" t="str">
        <f t="shared" si="98"/>
        <v>N/A</v>
      </c>
      <c r="BT48" s="6" t="str">
        <f t="shared" si="99"/>
        <v>N/A</v>
      </c>
      <c r="BX48" s="6" t="str">
        <f t="shared" si="100"/>
        <v>N/A</v>
      </c>
      <c r="BY48" s="6" t="str">
        <f t="shared" si="110"/>
        <v>N/A</v>
      </c>
      <c r="BZ48" s="6" t="str">
        <f t="shared" si="111"/>
        <v>N/A</v>
      </c>
      <c r="CA48" s="6" t="str">
        <f t="shared" si="101"/>
        <v>N/A</v>
      </c>
      <c r="CB48" s="6" t="str">
        <f t="shared" si="102"/>
        <v>N/A</v>
      </c>
      <c r="CC48" s="6" t="str">
        <f t="shared" si="103"/>
        <v>N/A</v>
      </c>
      <c r="CD48" s="6" t="str">
        <f t="shared" si="103"/>
        <v>N/A</v>
      </c>
      <c r="CE48" s="6" t="str">
        <f t="shared" si="103"/>
        <v>N/A</v>
      </c>
      <c r="CF48" s="6" t="str">
        <f t="shared" si="104"/>
        <v>N/A</v>
      </c>
    </row>
    <row r="49" spans="1:84" x14ac:dyDescent="0.25">
      <c r="A49" s="24" t="s">
        <v>103</v>
      </c>
      <c r="B49" s="7" t="s">
        <v>73</v>
      </c>
      <c r="C49" s="31"/>
      <c r="D49" s="6" t="str">
        <f>IF( SUMPRODUCT( (Data!$A$2:$A$1223=$A49)*(Data!$B$2:$B$1223=$B49)*(Data!$C$2:$C$1223=$B$1)*(Data!$D$2:$D$1223=D$7)*( (Data!$M$2:$M$1223=$B$2)+(Data!$M$2:$M$1223=$B$3)+(Data!$M$2:$M$1223=$B$4) )*(Data!$E$2:$E$1223) )=0,"N/A",SUMPRODUCT( (Data!$A$2:$A$1223=$A49)*(Data!$B$2:$B$1223=$B49)*(Data!$C$2:$C$1223=$B$1)*(Data!$D$2:$D$1223=D$7)*( (Data!$M$2:$M$1223=$B$2)+(Data!$M$2:$M$1223=$B$3)+(Data!$M$2:$M$1223=$B$4) )*(Data!$E$2:$E$1223&gt;=D$8) ) )</f>
        <v>N/A</v>
      </c>
      <c r="E49" s="6" t="str">
        <f>IF( SUMPRODUCT( (Data!$A$2:$A$1223=$A49)*(Data!$B$2:$B$1223=$B49)*(Data!$C$2:$C$1223=$B$1)*(Data!$D$2:$D$1223=E$7)*( (Data!$M$2:$M$1223=$B$2)+(Data!$M$2:$M$1223=$B$3)+(Data!$M$2:$M$1223=$B$4) )*(Data!$E$2:$E$1223) )=0,"N/A",SUMPRODUCT( (Data!$A$2:$A$1223=$A49)*(Data!$B$2:$B$1223=$B49)*(Data!$C$2:$C$1223=$B$1)*(Data!$D$2:$D$1223=E$7)*( (Data!$M$2:$M$1223=$B$2)+(Data!$M$2:$M$1223=$B$3)+(Data!$M$2:$M$1223=$B$4) )*(Data!$E$2:$E$1223&gt;=E$8) ) )</f>
        <v>N/A</v>
      </c>
      <c r="F49" s="6">
        <f>IF( SUMPRODUCT( (Data!$A$2:$A$1223=$A49)*(Data!$B$2:$B$1223=$B49)*(Data!$C$2:$C$1223=$B$1)*(Data!$D$2:$D$1223=F$7)*( (Data!$M$2:$M$1223=$B$2)+(Data!$M$2:$M$1223=$B$3)+(Data!$M$2:$M$1223=$B$4) )*(Data!$E$2:$E$1223) )=0,"N/A",SUMPRODUCT( (Data!$A$2:$A$1223=$A49)*(Data!$B$2:$B$1223=$B49)*(Data!$C$2:$C$1223=$B$1)*(Data!$D$2:$D$1223=F$7)*( (Data!$M$2:$M$1223=$B$2)+(Data!$M$2:$M$1223=$B$3)+(Data!$M$2:$M$1223=$B$4) )*(Data!$E$2:$E$1223&gt;=F$8) ) )</f>
        <v>1</v>
      </c>
      <c r="G49" s="6" t="str">
        <f>IF( SUMPRODUCT( (Data!$A$2:$A$1223=$A49)*(Data!$B$2:$B$1223=$B49)*(Data!$C$2:$C$1223=$B$1)*(Data!$D$2:$D$1223=G$7)*( (Data!$M$2:$M$1223=$B$2)+(Data!$M$2:$M$1223=$B$3)+(Data!$M$2:$M$1223=$B$4) )*(Data!$E$2:$E$1223) )=0,"N/A",SUMPRODUCT( (Data!$A$2:$A$1223=$A49)*(Data!$B$2:$B$1223=$B49)*(Data!$C$2:$C$1223=$B$1)*(Data!$D$2:$D$1223=G$7)*( (Data!$M$2:$M$1223=$B$2)+(Data!$M$2:$M$1223=$B$3)+(Data!$M$2:$M$1223=$B$4) )*(Data!$E$2:$E$1223&gt;=G$8) ) )</f>
        <v>N/A</v>
      </c>
      <c r="H49" s="6" t="str">
        <f>IF( SUMPRODUCT( (Data!$A$2:$A$1223=$A49)*(Data!$B$2:$B$1223=$B49)*(Data!$C$2:$C$1223=$B$1)*(Data!$D$2:$D$1223=H$7)*( (Data!$M$2:$M$1223=$B$2)+(Data!$M$2:$M$1223=$B$3)+(Data!$M$2:$M$1223=$B$4) )*(Data!$E$2:$E$1223) )=0,"N/A",SUMPRODUCT( (Data!$A$2:$A$1223=$A49)*(Data!$B$2:$B$1223=$B49)*(Data!$C$2:$C$1223=$B$1)*(Data!$D$2:$D$1223=H$7)*( (Data!$M$2:$M$1223=$B$2)+(Data!$M$2:$M$1223=$B$3)+(Data!$M$2:$M$1223=$B$4) )*(Data!$E$2:$E$1223&gt;=H$8) ) )</f>
        <v>N/A</v>
      </c>
      <c r="I49" s="6">
        <f>IF( SUMPRODUCT( (Data!$A$2:$A$1223=$A49)*(Data!$B$2:$B$1223=$B49)*(Data!$C$2:$C$1223=$B$1)*(Data!$D$2:$D$1223=I$7)*( (Data!$M$2:$M$1223=$B$2)+(Data!$M$2:$M$1223=$B$3)+(Data!$M$2:$M$1223=$B$4) )*(Data!$E$2:$E$1223) )=0,"N/A",SUMPRODUCT( (Data!$A$2:$A$1223=$A49)*(Data!$B$2:$B$1223=$B49)*(Data!$C$2:$C$1223=$B$1)*(Data!$D$2:$D$1223=I$7)*( (Data!$M$2:$M$1223=$B$2)+(Data!$M$2:$M$1223=$B$3)+(Data!$M$2:$M$1223=$B$4) )*(Data!$E$2:$E$1223&gt;=I$8) ) )</f>
        <v>0</v>
      </c>
      <c r="J49" s="6" t="str">
        <f>IF( SUMPRODUCT( (Data!$A$2:$A$1223=$A49)*(Data!$B$2:$B$1223=$B49)*(Data!$C$2:$C$1223=$B$1)*(Data!$D$2:$D$1223=J$7)*( (Data!$M$2:$M$1223=$B$2)+(Data!$M$2:$M$1223=$B$3)+(Data!$M$2:$M$1223=$B$4) )*(Data!$E$2:$E$1223) )=0,"N/A",SUMPRODUCT( (Data!$A$2:$A$1223=$A49)*(Data!$B$2:$B$1223=$B49)*(Data!$C$2:$C$1223=$B$1)*(Data!$D$2:$D$1223=J$7)*( (Data!$M$2:$M$1223=$B$2)+(Data!$M$2:$M$1223=$B$3)+(Data!$M$2:$M$1223=$B$4) )*(Data!$E$2:$E$1223&gt;=J$8) ) )</f>
        <v>N/A</v>
      </c>
      <c r="K49" s="6">
        <f>IF( SUMPRODUCT( (Data!$A$2:$A$1223=$A49)*(Data!$B$2:$B$1223=$B49)*(Data!$C$2:$C$1223=$B$1)*(Data!$D$2:$D$1223=K$7)*( (Data!$M$2:$M$1223=$B$2)+(Data!$M$2:$M$1223=$B$3)+(Data!$M$2:$M$1223=$B$4) )*(Data!$E$2:$E$1223) )=0,"N/A",SUMPRODUCT( (Data!$A$2:$A$1223=$A49)*(Data!$B$2:$B$1223=$B49)*(Data!$C$2:$C$1223=$B$1)*(Data!$D$2:$D$1223=K$7)*( (Data!$M$2:$M$1223=$B$2)+(Data!$M$2:$M$1223=$B$3)+(Data!$M$2:$M$1223=$B$4) )*(Data!$E$2:$E$1223&gt;=K$8) ) )</f>
        <v>1</v>
      </c>
      <c r="L49" s="6">
        <f t="shared" si="105"/>
        <v>0</v>
      </c>
      <c r="P49" s="6" t="str">
        <f>IF( SUMPRODUCT( (Data!$A$2:$A$1223=$A49)*(Data!$B$2:$B$1223=$B49)*(Data!$C$2:$C$1223=$B$1)*(Data!$D$2:$D$1223=P$7)*( (Data!$M$2:$M$1223=$B$2)+(Data!$M$2:$M$1223=$B$3)+(Data!$M$2:$M$1223=$B$4) )*(Data!$K$2:$K$1223) )=0,"N/A",SUMPRODUCT( (Data!$A$2:$A$1223=$A49)*(Data!$B$2:$B$1223=$B49)*(Data!$C$2:$C$1223=$B$1)*(Data!$D$2:$D$1223=P$7)*( (Data!$M$2:$M$1223=$B$2)+(Data!$M$2:$M$1223=$B$3)+(Data!$M$2:$M$1223=$B$4) )*(Data!$K$2:$K$1223&lt;=P$8) ) )</f>
        <v>N/A</v>
      </c>
      <c r="Q49" s="6" t="str">
        <f>IF( SUMPRODUCT( (Data!$A$2:$A$1223=$A49)*(Data!$B$2:$B$1223=$B49)*(Data!$C$2:$C$1223=$B$1)*(Data!$D$2:$D$1223=Q$7)*( (Data!$M$2:$M$1223=$B$2)+(Data!$M$2:$M$1223=$B$3)+(Data!$M$2:$M$1223=$B$4) )*(Data!$K$2:$K$1223) )=0,"N/A",SUMPRODUCT( (Data!$A$2:$A$1223=$A49)*(Data!$B$2:$B$1223=$B49)*(Data!$C$2:$C$1223=$B$1)*(Data!$D$2:$D$1223=Q$7)*( (Data!$M$2:$M$1223=$B$2)+(Data!$M$2:$M$1223=$B$3)+(Data!$M$2:$M$1223=$B$4) )*(Data!$K$2:$K$1223&lt;=Q$8) ) )</f>
        <v>N/A</v>
      </c>
      <c r="R49" s="6">
        <f>IF( SUMPRODUCT( (Data!$A$2:$A$1223=$A49)*(Data!$B$2:$B$1223=$B49)*(Data!$C$2:$C$1223=$B$1)*(Data!$D$2:$D$1223=R$7)*( (Data!$M$2:$M$1223=$B$2)+(Data!$M$2:$M$1223=$B$3)+(Data!$M$2:$M$1223=$B$4) )*(Data!$K$2:$K$1223) )=0,"N/A",SUMPRODUCT( (Data!$A$2:$A$1223=$A49)*(Data!$B$2:$B$1223=$B49)*(Data!$C$2:$C$1223=$B$1)*(Data!$D$2:$D$1223=R$7)*( (Data!$M$2:$M$1223=$B$2)+(Data!$M$2:$M$1223=$B$3)+(Data!$M$2:$M$1223=$B$4) )*(Data!$K$2:$K$1223&lt;=R$8) ) )</f>
        <v>1</v>
      </c>
      <c r="S49" s="6" t="str">
        <f>IF( SUMPRODUCT( (Data!$A$2:$A$1223=$A49)*(Data!$B$2:$B$1223=$B49)*(Data!$C$2:$C$1223=$B$1)*(Data!$D$2:$D$1223=S$7)*( (Data!$M$2:$M$1223=$B$2)+(Data!$M$2:$M$1223=$B$3)+(Data!$M$2:$M$1223=$B$4) )*(Data!$K$2:$K$1223) )=0,"N/A",SUMPRODUCT( (Data!$A$2:$A$1223=$A49)*(Data!$B$2:$B$1223=$B49)*(Data!$C$2:$C$1223=$B$1)*(Data!$D$2:$D$1223=S$7)*( (Data!$M$2:$M$1223=$B$2)+(Data!$M$2:$M$1223=$B$3)+(Data!$M$2:$M$1223=$B$4) )*(Data!$K$2:$K$1223&lt;=S$8) ) )</f>
        <v>N/A</v>
      </c>
      <c r="T49" s="6" t="str">
        <f>IF( SUMPRODUCT( (Data!$A$2:$A$1223=$A49)*(Data!$B$2:$B$1223=$B49)*(Data!$C$2:$C$1223=$B$1)*(Data!$D$2:$D$1223=T$7)*( (Data!$M$2:$M$1223=$B$2)+(Data!$M$2:$M$1223=$B$3)+(Data!$M$2:$M$1223=$B$4) )*(Data!$K$2:$K$1223) )=0,"N/A",SUMPRODUCT( (Data!$A$2:$A$1223=$A49)*(Data!$B$2:$B$1223=$B49)*(Data!$C$2:$C$1223=$B$1)*(Data!$D$2:$D$1223=T$7)*( (Data!$M$2:$M$1223=$B$2)+(Data!$M$2:$M$1223=$B$3)+(Data!$M$2:$M$1223=$B$4) )*(Data!$K$2:$K$1223&lt;=T$8) ) )</f>
        <v>N/A</v>
      </c>
      <c r="U49" s="6">
        <f>IF( SUMPRODUCT( (Data!$A$2:$A$1223=$A49)*(Data!$B$2:$B$1223=$B49)*(Data!$C$2:$C$1223=$B$1)*(Data!$D$2:$D$1223=U$7)*( (Data!$M$2:$M$1223=$B$2)+(Data!$M$2:$M$1223=$B$3)+(Data!$M$2:$M$1223=$B$4) )*(Data!$K$2:$K$1223) )=0,"N/A",SUMPRODUCT( (Data!$A$2:$A$1223=$A49)*(Data!$B$2:$B$1223=$B49)*(Data!$C$2:$C$1223=$B$1)*(Data!$D$2:$D$1223=U$7)*( (Data!$M$2:$M$1223=$B$2)+(Data!$M$2:$M$1223=$B$3)+(Data!$M$2:$M$1223=$B$4) )*(Data!$K$2:$K$1223&lt;=U$8) ) )</f>
        <v>1</v>
      </c>
      <c r="V49" s="6" t="str">
        <f>IF( SUMPRODUCT( (Data!$A$2:$A$1223=$A49)*(Data!$B$2:$B$1223=$B49)*(Data!$C$2:$C$1223=$B$1)*(Data!$D$2:$D$1223=V$7)*( (Data!$M$2:$M$1223=$B$2)+(Data!$M$2:$M$1223=$B$3)+(Data!$M$2:$M$1223=$B$4) )*(Data!$K$2:$K$1223) )=0,"N/A",SUMPRODUCT( (Data!$A$2:$A$1223=$A49)*(Data!$B$2:$B$1223=$B49)*(Data!$C$2:$C$1223=$B$1)*(Data!$D$2:$D$1223=V$7)*( (Data!$M$2:$M$1223=$B$2)+(Data!$M$2:$M$1223=$B$3)+(Data!$M$2:$M$1223=$B$4) )*(Data!$K$2:$K$1223&lt;=V$8) ) )</f>
        <v>N/A</v>
      </c>
      <c r="W49" s="6">
        <f>IF( SUMPRODUCT( (Data!$A$2:$A$1223=$A49)*(Data!$B$2:$B$1223=$B49)*(Data!$C$2:$C$1223=$B$1)*(Data!$D$2:$D$1223=W$7)*( (Data!$M$2:$M$1223=$B$2)+(Data!$M$2:$M$1223=$B$3)+(Data!$M$2:$M$1223=$B$4) )*(Data!$K$2:$K$1223) )=0,"N/A",SUMPRODUCT( (Data!$A$2:$A$1223=$A49)*(Data!$B$2:$B$1223=$B49)*(Data!$C$2:$C$1223=$B$1)*(Data!$D$2:$D$1223=W$7)*( (Data!$M$2:$M$1223=$B$2)+(Data!$M$2:$M$1223=$B$3)+(Data!$M$2:$M$1223=$B$4) )*(Data!$K$2:$K$1223&lt;=W$8) ) )</f>
        <v>1</v>
      </c>
      <c r="X49" s="6">
        <f t="shared" si="87"/>
        <v>1</v>
      </c>
      <c r="AB49" s="6" t="str">
        <f t="shared" si="88"/>
        <v>N/A</v>
      </c>
      <c r="AC49" s="6" t="str">
        <f t="shared" si="106"/>
        <v>N/A</v>
      </c>
      <c r="AD49" s="6">
        <f t="shared" si="107"/>
        <v>1</v>
      </c>
      <c r="AE49" s="6" t="str">
        <f t="shared" si="89"/>
        <v>N/A</v>
      </c>
      <c r="AF49" s="6" t="str">
        <f t="shared" si="90"/>
        <v>N/A</v>
      </c>
      <c r="AG49" s="6">
        <f t="shared" si="91"/>
        <v>0</v>
      </c>
      <c r="AH49" s="6" t="str">
        <f t="shared" si="91"/>
        <v>N/A</v>
      </c>
      <c r="AI49" s="6">
        <f t="shared" si="91"/>
        <v>1</v>
      </c>
      <c r="AJ49" s="6">
        <f t="shared" si="92"/>
        <v>0</v>
      </c>
      <c r="AN49" s="6" t="str">
        <f>IF( SUMPRODUCT( (Data!$A$2:$A$1223=$A49)*(Data!$B$2:$B$1223=$B49)*(Data!$C$2:$C$1223=$B$1)*(Data!$D$2:$D$1223=AN$7)*( (Data!$M$2:$M$1223=$B$2)+(Data!$M$2:$M$1223=$B$3)+(Data!$M$2:$M$1223=$B$4) )*(Data!$F$2:$F$1223) )=0,"N/A",SUMPRODUCT( (Data!$A$2:$A$1223=$A49)*(Data!$B$2:$B$1223=$B49)*(Data!$C$2:$C$1223=$B$1)*(Data!$D$2:$D$1223=AN$7)*( (Data!$M$2:$M$1223=$B$2)+(Data!$M$2:$M$1223=$B$3)+(Data!$M$2:$M$1223=$B$4) )*(Data!$F$2:$F$1223&gt;=AN$8) ) )</f>
        <v>N/A</v>
      </c>
      <c r="AO49" s="6" t="str">
        <f>IF( SUMPRODUCT( (Data!$A$2:$A$1223=$A49)*(Data!$B$2:$B$1223=$B49)*(Data!$C$2:$C$1223=$B$1)*(Data!$D$2:$D$1223=AO$7)*( (Data!$M$2:$M$1223=$B$2)+(Data!$M$2:$M$1223=$B$3)+(Data!$M$2:$M$1223=$B$4) )*(Data!$F$2:$F$1223) )=0,"N/A",SUMPRODUCT( (Data!$A$2:$A$1223=$A49)*(Data!$B$2:$B$1223=$B49)*(Data!$C$2:$C$1223=$B$1)*(Data!$D$2:$D$1223=AO$7)*( (Data!$M$2:$M$1223=$B$2)+(Data!$M$2:$M$1223=$B$3)+(Data!$M$2:$M$1223=$B$4) )*(Data!$F$2:$F$1223&gt;=AO$8) ) )</f>
        <v>N/A</v>
      </c>
      <c r="AP49" s="6" t="str">
        <f>IF( SUMPRODUCT( (Data!$A$2:$A$1223=$A49)*(Data!$B$2:$B$1223=$B49)*(Data!$C$2:$C$1223=$B$1)*(Data!$D$2:$D$1223=AP$7)*( (Data!$M$2:$M$1223=$B$2)+(Data!$M$2:$M$1223=$B$3)+(Data!$M$2:$M$1223=$B$4) )*(Data!$F$2:$F$1223) )=0,"N/A",SUMPRODUCT( (Data!$A$2:$A$1223=$A49)*(Data!$B$2:$B$1223=$B49)*(Data!$C$2:$C$1223=$B$1)*(Data!$D$2:$D$1223=AP$7)*( (Data!$M$2:$M$1223=$B$2)+(Data!$M$2:$M$1223=$B$3)+(Data!$M$2:$M$1223=$B$4) )*(Data!$F$2:$F$1223&gt;=AP$8) ) )</f>
        <v>N/A</v>
      </c>
      <c r="AQ49" s="6" t="str">
        <f>IF( SUMPRODUCT( (Data!$A$2:$A$1223=$A49)*(Data!$B$2:$B$1223=$B49)*(Data!$C$2:$C$1223=$B$1)*(Data!$D$2:$D$1223=AQ$7)*( (Data!$M$2:$M$1223=$B$2)+(Data!$M$2:$M$1223=$B$3)+(Data!$M$2:$M$1223=$B$4) )*(Data!$F$2:$F$1223) )=0,"N/A",SUMPRODUCT( (Data!$A$2:$A$1223=$A49)*(Data!$B$2:$B$1223=$B49)*(Data!$C$2:$C$1223=$B$1)*(Data!$D$2:$D$1223=AQ$7)*( (Data!$M$2:$M$1223=$B$2)+(Data!$M$2:$M$1223=$B$3)+(Data!$M$2:$M$1223=$B$4) )*(Data!$F$2:$F$1223&gt;=AQ$8) ) )</f>
        <v>N/A</v>
      </c>
      <c r="AR49" s="6" t="str">
        <f>IF( SUMPRODUCT( (Data!$A$2:$A$1223=$A49)*(Data!$B$2:$B$1223=$B49)*(Data!$C$2:$C$1223=$B$1)*(Data!$D$2:$D$1223=AR$7)*( (Data!$M$2:$M$1223=$B$2)+(Data!$M$2:$M$1223=$B$3)+(Data!$M$2:$M$1223=$B$4) )*(Data!$F$2:$F$1223) )=0,"N/A",SUMPRODUCT( (Data!$A$2:$A$1223=$A49)*(Data!$B$2:$B$1223=$B49)*(Data!$C$2:$C$1223=$B$1)*(Data!$D$2:$D$1223=AR$7)*( (Data!$M$2:$M$1223=$B$2)+(Data!$M$2:$M$1223=$B$3)+(Data!$M$2:$M$1223=$B$4) )*(Data!$F$2:$F$1223&gt;=AR$8) ) )</f>
        <v>N/A</v>
      </c>
      <c r="AS49" s="6" t="str">
        <f>IF( SUMPRODUCT( (Data!$A$2:$A$1223=$A49)*(Data!$B$2:$B$1223=$B49)*(Data!$C$2:$C$1223=$B$1)*(Data!$D$2:$D$1223=AS$7)*( (Data!$M$2:$M$1223=$B$2)+(Data!$M$2:$M$1223=$B$3)+(Data!$M$2:$M$1223=$B$4) )*(Data!$F$2:$F$1223) )=0,"N/A",SUMPRODUCT( (Data!$A$2:$A$1223=$A49)*(Data!$B$2:$B$1223=$B49)*(Data!$C$2:$C$1223=$B$1)*(Data!$D$2:$D$1223=AS$7)*( (Data!$M$2:$M$1223=$B$2)+(Data!$M$2:$M$1223=$B$3)+(Data!$M$2:$M$1223=$B$4) )*(Data!$F$2:$F$1223&gt;=AS$8) ) )</f>
        <v>N/A</v>
      </c>
      <c r="AT49" s="6" t="str">
        <f>IF( SUMPRODUCT( (Data!$A$2:$A$1223=$A49)*(Data!$B$2:$B$1223=$B49)*(Data!$C$2:$C$1223=$B$1)*(Data!$D$2:$D$1223=AT$7)*( (Data!$M$2:$M$1223=$B$2)+(Data!$M$2:$M$1223=$B$3)+(Data!$M$2:$M$1223=$B$4) )*(Data!$F$2:$F$1223) )=0,"N/A",SUMPRODUCT( (Data!$A$2:$A$1223=$A49)*(Data!$B$2:$B$1223=$B49)*(Data!$C$2:$C$1223=$B$1)*(Data!$D$2:$D$1223=AT$7)*( (Data!$M$2:$M$1223=$B$2)+(Data!$M$2:$M$1223=$B$3)+(Data!$M$2:$M$1223=$B$4) )*(Data!$F$2:$F$1223&gt;=AT$8) ) )</f>
        <v>N/A</v>
      </c>
      <c r="AU49" s="6" t="str">
        <f>IF( SUMPRODUCT( (Data!$A$2:$A$1223=$A49)*(Data!$B$2:$B$1223=$B49)*(Data!$C$2:$C$1223=$B$1)*(Data!$D$2:$D$1223=AU$7)*( (Data!$M$2:$M$1223=$B$2)+(Data!$M$2:$M$1223=$B$3)+(Data!$M$2:$M$1223=$B$4) )*(Data!$F$2:$F$1223) )=0,"N/A",SUMPRODUCT( (Data!$A$2:$A$1223=$A49)*(Data!$B$2:$B$1223=$B49)*(Data!$C$2:$C$1223=$B$1)*(Data!$D$2:$D$1223=AU$7)*( (Data!$M$2:$M$1223=$B$2)+(Data!$M$2:$M$1223=$B$3)+(Data!$M$2:$M$1223=$B$4) )*(Data!$F$2:$F$1223&gt;=AU$8) ) )</f>
        <v>N/A</v>
      </c>
      <c r="AV49" s="6" t="str">
        <f t="shared" si="93"/>
        <v>N/A</v>
      </c>
      <c r="AZ49" s="6" t="str">
        <f>IF( SUMPRODUCT( (Data!$A$2:$A$1223=$A49)*(Data!$B$2:$B$1223=$B49)*(Data!$C$2:$C$1223=$B$1)*(Data!$D$2:$D$1223=AZ$7)*( (Data!$M$2:$M$1223=$B$2)+(Data!$M$2:$M$1223=$B$3)+(Data!$M$2:$M$1223=$B$4) )*(Data!$L$2:$L$1223) )=0,"N/A",SUMPRODUCT( (Data!$A$2:$A$1223=$A49)*(Data!$B$2:$B$1223=$B49)*(Data!$C$2:$C$1223=$B$1)*(Data!$D$2:$D$1223=AZ$7)*( (Data!$M$2:$M$1223=$B$2)+(Data!$M$2:$M$1223=$B$3)+(Data!$M$2:$M$1223=$B$4) )*(Data!$L$2:$L$1223&lt;=AZ$8) ) )</f>
        <v>N/A</v>
      </c>
      <c r="BA49" s="6" t="str">
        <f>IF( SUMPRODUCT( (Data!$A$2:$A$1223=$A49)*(Data!$B$2:$B$1223=$B49)*(Data!$C$2:$C$1223=$B$1)*(Data!$D$2:$D$1223=BA$7)*( (Data!$M$2:$M$1223=$B$2)+(Data!$M$2:$M$1223=$B$3)+(Data!$M$2:$M$1223=$B$4) )*(Data!$L$2:$L$1223) )=0,"N/A",SUMPRODUCT( (Data!$A$2:$A$1223=$A49)*(Data!$B$2:$B$1223=$B49)*(Data!$C$2:$C$1223=$B$1)*(Data!$D$2:$D$1223=BA$7)*( (Data!$M$2:$M$1223=$B$2)+(Data!$M$2:$M$1223=$B$3)+(Data!$M$2:$M$1223=$B$4) )*(Data!$L$2:$L$1223&lt;=BA$8) ) )</f>
        <v>N/A</v>
      </c>
      <c r="BB49" s="6" t="str">
        <f>IF( SUMPRODUCT( (Data!$A$2:$A$1223=$A49)*(Data!$B$2:$B$1223=$B49)*(Data!$C$2:$C$1223=$B$1)*(Data!$D$2:$D$1223=BB$7)*( (Data!$M$2:$M$1223=$B$2)+(Data!$M$2:$M$1223=$B$3)+(Data!$M$2:$M$1223=$B$4) )*(Data!$L$2:$L$1223) )=0,"N/A",SUMPRODUCT( (Data!$A$2:$A$1223=$A49)*(Data!$B$2:$B$1223=$B49)*(Data!$C$2:$C$1223=$B$1)*(Data!$D$2:$D$1223=BB$7)*( (Data!$M$2:$M$1223=$B$2)+(Data!$M$2:$M$1223=$B$3)+(Data!$M$2:$M$1223=$B$4) )*(Data!$L$2:$L$1223&lt;=BB$8) ) )</f>
        <v>N/A</v>
      </c>
      <c r="BC49" s="6" t="str">
        <f>IF( SUMPRODUCT( (Data!$A$2:$A$1223=$A49)*(Data!$B$2:$B$1223=$B49)*(Data!$C$2:$C$1223=$B$1)*(Data!$D$2:$D$1223=BC$7)*( (Data!$M$2:$M$1223=$B$2)+(Data!$M$2:$M$1223=$B$3)+(Data!$M$2:$M$1223=$B$4) )*(Data!$L$2:$L$1223) )=0,"N/A",SUMPRODUCT( (Data!$A$2:$A$1223=$A49)*(Data!$B$2:$B$1223=$B49)*(Data!$C$2:$C$1223=$B$1)*(Data!$D$2:$D$1223=BC$7)*( (Data!$M$2:$M$1223=$B$2)+(Data!$M$2:$M$1223=$B$3)+(Data!$M$2:$M$1223=$B$4) )*(Data!$L$2:$L$1223&lt;=BC$8) ) )</f>
        <v>N/A</v>
      </c>
      <c r="BD49" s="6" t="str">
        <f>IF( SUMPRODUCT( (Data!$A$2:$A$1223=$A49)*(Data!$B$2:$B$1223=$B49)*(Data!$C$2:$C$1223=$B$1)*(Data!$D$2:$D$1223=BD$7)*( (Data!$M$2:$M$1223=$B$2)+(Data!$M$2:$M$1223=$B$3)+(Data!$M$2:$M$1223=$B$4) )*(Data!$L$2:$L$1223) )=0,"N/A",SUMPRODUCT( (Data!$A$2:$A$1223=$A49)*(Data!$B$2:$B$1223=$B49)*(Data!$C$2:$C$1223=$B$1)*(Data!$D$2:$D$1223=BD$7)*( (Data!$M$2:$M$1223=$B$2)+(Data!$M$2:$M$1223=$B$3)+(Data!$M$2:$M$1223=$B$4) )*(Data!$L$2:$L$1223&lt;=BD$8) ) )</f>
        <v>N/A</v>
      </c>
      <c r="BE49" s="6" t="str">
        <f>IF( SUMPRODUCT( (Data!$A$2:$A$1223=$A49)*(Data!$B$2:$B$1223=$B49)*(Data!$C$2:$C$1223=$B$1)*(Data!$D$2:$D$1223=BE$7)*( (Data!$M$2:$M$1223=$B$2)+(Data!$M$2:$M$1223=$B$3)+(Data!$M$2:$M$1223=$B$4) )*(Data!$L$2:$L$1223) )=0,"N/A",SUMPRODUCT( (Data!$A$2:$A$1223=$A49)*(Data!$B$2:$B$1223=$B49)*(Data!$C$2:$C$1223=$B$1)*(Data!$D$2:$D$1223=BE$7)*( (Data!$M$2:$M$1223=$B$2)+(Data!$M$2:$M$1223=$B$3)+(Data!$M$2:$M$1223=$B$4) )*(Data!$L$2:$L$1223&lt;=BE$8) ) )</f>
        <v>N/A</v>
      </c>
      <c r="BF49" s="6" t="str">
        <f>IF( SUMPRODUCT( (Data!$A$2:$A$1223=$A49)*(Data!$B$2:$B$1223=$B49)*(Data!$C$2:$C$1223=$B$1)*(Data!$D$2:$D$1223=BF$7)*( (Data!$M$2:$M$1223=$B$2)+(Data!$M$2:$M$1223=$B$3)+(Data!$M$2:$M$1223=$B$4) )*(Data!$L$2:$L$1223) )=0,"N/A",SUMPRODUCT( (Data!$A$2:$A$1223=$A49)*(Data!$B$2:$B$1223=$B49)*(Data!$C$2:$C$1223=$B$1)*(Data!$D$2:$D$1223=BF$7)*( (Data!$M$2:$M$1223=$B$2)+(Data!$M$2:$M$1223=$B$3)+(Data!$M$2:$M$1223=$B$4) )*(Data!$L$2:$L$1223&lt;=BF$8) ) )</f>
        <v>N/A</v>
      </c>
      <c r="BG49" s="6" t="str">
        <f>IF( SUMPRODUCT( (Data!$A$2:$A$1223=$A49)*(Data!$B$2:$B$1223=$B49)*(Data!$C$2:$C$1223=$B$1)*(Data!$D$2:$D$1223=BG$7)*( (Data!$M$2:$M$1223=$B$2)+(Data!$M$2:$M$1223=$B$3)+(Data!$M$2:$M$1223=$B$4) )*(Data!$L$2:$L$1223) )=0,"N/A",SUMPRODUCT( (Data!$A$2:$A$1223=$A49)*(Data!$B$2:$B$1223=$B49)*(Data!$C$2:$C$1223=$B$1)*(Data!$D$2:$D$1223=BG$7)*( (Data!$M$2:$M$1223=$B$2)+(Data!$M$2:$M$1223=$B$3)+(Data!$M$2:$M$1223=$B$4) )*(Data!$L$2:$L$1223&lt;=BG$8) ) )</f>
        <v>N/A</v>
      </c>
      <c r="BH49" s="6" t="str">
        <f t="shared" si="94"/>
        <v>N/A</v>
      </c>
      <c r="BL49" s="6" t="str">
        <f t="shared" si="95"/>
        <v>N/A</v>
      </c>
      <c r="BM49" s="6" t="str">
        <f t="shared" si="108"/>
        <v>N/A</v>
      </c>
      <c r="BN49" s="6" t="str">
        <f t="shared" si="109"/>
        <v>N/A</v>
      </c>
      <c r="BO49" s="6" t="str">
        <f t="shared" si="96"/>
        <v>N/A</v>
      </c>
      <c r="BP49" s="6" t="str">
        <f t="shared" si="97"/>
        <v>N/A</v>
      </c>
      <c r="BQ49" s="6" t="str">
        <f t="shared" si="98"/>
        <v>N/A</v>
      </c>
      <c r="BR49" s="6" t="str">
        <f t="shared" si="98"/>
        <v>N/A</v>
      </c>
      <c r="BS49" s="6" t="str">
        <f t="shared" si="98"/>
        <v>N/A</v>
      </c>
      <c r="BT49" s="6" t="str">
        <f t="shared" si="99"/>
        <v>N/A</v>
      </c>
      <c r="BX49" s="6" t="str">
        <f t="shared" si="100"/>
        <v>N/A</v>
      </c>
      <c r="BY49" s="6" t="str">
        <f t="shared" si="110"/>
        <v>N/A</v>
      </c>
      <c r="BZ49" s="6" t="str">
        <f t="shared" si="111"/>
        <v>N/A</v>
      </c>
      <c r="CA49" s="6" t="str">
        <f t="shared" si="101"/>
        <v>N/A</v>
      </c>
      <c r="CB49" s="6" t="str">
        <f t="shared" si="102"/>
        <v>N/A</v>
      </c>
      <c r="CC49" s="6" t="str">
        <f t="shared" si="103"/>
        <v>N/A</v>
      </c>
      <c r="CD49" s="6" t="str">
        <f t="shared" si="103"/>
        <v>N/A</v>
      </c>
      <c r="CE49" s="6" t="str">
        <f t="shared" si="103"/>
        <v>N/A</v>
      </c>
      <c r="CF49" s="6" t="str">
        <f t="shared" si="104"/>
        <v>N/A</v>
      </c>
    </row>
    <row r="50" spans="1:84" x14ac:dyDescent="0.25">
      <c r="A50" s="24" t="s">
        <v>104</v>
      </c>
      <c r="B50" s="7" t="s">
        <v>73</v>
      </c>
      <c r="C50" s="31"/>
      <c r="D50" s="6" t="str">
        <f>IF( SUMPRODUCT( (Data!$A$2:$A$1223=$A50)*(Data!$B$2:$B$1223=$B50)*(Data!$C$2:$C$1223=$B$1)*(Data!$D$2:$D$1223=D$7)*( (Data!$M$2:$M$1223=$B$2)+(Data!$M$2:$M$1223=$B$3)+(Data!$M$2:$M$1223=$B$4) )*(Data!$E$2:$E$1223) )=0,"N/A",SUMPRODUCT( (Data!$A$2:$A$1223=$A50)*(Data!$B$2:$B$1223=$B50)*(Data!$C$2:$C$1223=$B$1)*(Data!$D$2:$D$1223=D$7)*( (Data!$M$2:$M$1223=$B$2)+(Data!$M$2:$M$1223=$B$3)+(Data!$M$2:$M$1223=$B$4) )*(Data!$E$2:$E$1223&gt;=D$8) ) )</f>
        <v>N/A</v>
      </c>
      <c r="E50" s="6" t="str">
        <f>IF( SUMPRODUCT( (Data!$A$2:$A$1223=$A50)*(Data!$B$2:$B$1223=$B50)*(Data!$C$2:$C$1223=$B$1)*(Data!$D$2:$D$1223=E$7)*( (Data!$M$2:$M$1223=$B$2)+(Data!$M$2:$M$1223=$B$3)+(Data!$M$2:$M$1223=$B$4) )*(Data!$E$2:$E$1223) )=0,"N/A",SUMPRODUCT( (Data!$A$2:$A$1223=$A50)*(Data!$B$2:$B$1223=$B50)*(Data!$C$2:$C$1223=$B$1)*(Data!$D$2:$D$1223=E$7)*( (Data!$M$2:$M$1223=$B$2)+(Data!$M$2:$M$1223=$B$3)+(Data!$M$2:$M$1223=$B$4) )*(Data!$E$2:$E$1223&gt;=E$8) ) )</f>
        <v>N/A</v>
      </c>
      <c r="F50" s="6">
        <f>IF( SUMPRODUCT( (Data!$A$2:$A$1223=$A50)*(Data!$B$2:$B$1223=$B50)*(Data!$C$2:$C$1223=$B$1)*(Data!$D$2:$D$1223=F$7)*( (Data!$M$2:$M$1223=$B$2)+(Data!$M$2:$M$1223=$B$3)+(Data!$M$2:$M$1223=$B$4) )*(Data!$E$2:$E$1223) )=0,"N/A",SUMPRODUCT( (Data!$A$2:$A$1223=$A50)*(Data!$B$2:$B$1223=$B50)*(Data!$C$2:$C$1223=$B$1)*(Data!$D$2:$D$1223=F$7)*( (Data!$M$2:$M$1223=$B$2)+(Data!$M$2:$M$1223=$B$3)+(Data!$M$2:$M$1223=$B$4) )*(Data!$E$2:$E$1223&gt;=F$8) ) )</f>
        <v>1</v>
      </c>
      <c r="G50" s="6" t="str">
        <f>IF( SUMPRODUCT( (Data!$A$2:$A$1223=$A50)*(Data!$B$2:$B$1223=$B50)*(Data!$C$2:$C$1223=$B$1)*(Data!$D$2:$D$1223=G$7)*( (Data!$M$2:$M$1223=$B$2)+(Data!$M$2:$M$1223=$B$3)+(Data!$M$2:$M$1223=$B$4) )*(Data!$E$2:$E$1223) )=0,"N/A",SUMPRODUCT( (Data!$A$2:$A$1223=$A50)*(Data!$B$2:$B$1223=$B50)*(Data!$C$2:$C$1223=$B$1)*(Data!$D$2:$D$1223=G$7)*( (Data!$M$2:$M$1223=$B$2)+(Data!$M$2:$M$1223=$B$3)+(Data!$M$2:$M$1223=$B$4) )*(Data!$E$2:$E$1223&gt;=G$8) ) )</f>
        <v>N/A</v>
      </c>
      <c r="H50" s="6" t="str">
        <f>IF( SUMPRODUCT( (Data!$A$2:$A$1223=$A50)*(Data!$B$2:$B$1223=$B50)*(Data!$C$2:$C$1223=$B$1)*(Data!$D$2:$D$1223=H$7)*( (Data!$M$2:$M$1223=$B$2)+(Data!$M$2:$M$1223=$B$3)+(Data!$M$2:$M$1223=$B$4) )*(Data!$E$2:$E$1223) )=0,"N/A",SUMPRODUCT( (Data!$A$2:$A$1223=$A50)*(Data!$B$2:$B$1223=$B50)*(Data!$C$2:$C$1223=$B$1)*(Data!$D$2:$D$1223=H$7)*( (Data!$M$2:$M$1223=$B$2)+(Data!$M$2:$M$1223=$B$3)+(Data!$M$2:$M$1223=$B$4) )*(Data!$E$2:$E$1223&gt;=H$8) ) )</f>
        <v>N/A</v>
      </c>
      <c r="I50" s="6">
        <f>IF( SUMPRODUCT( (Data!$A$2:$A$1223=$A50)*(Data!$B$2:$B$1223=$B50)*(Data!$C$2:$C$1223=$B$1)*(Data!$D$2:$D$1223=I$7)*( (Data!$M$2:$M$1223=$B$2)+(Data!$M$2:$M$1223=$B$3)+(Data!$M$2:$M$1223=$B$4) )*(Data!$E$2:$E$1223) )=0,"N/A",SUMPRODUCT( (Data!$A$2:$A$1223=$A50)*(Data!$B$2:$B$1223=$B50)*(Data!$C$2:$C$1223=$B$1)*(Data!$D$2:$D$1223=I$7)*( (Data!$M$2:$M$1223=$B$2)+(Data!$M$2:$M$1223=$B$3)+(Data!$M$2:$M$1223=$B$4) )*(Data!$E$2:$E$1223&gt;=I$8) ) )</f>
        <v>1</v>
      </c>
      <c r="J50" s="6" t="str">
        <f>IF( SUMPRODUCT( (Data!$A$2:$A$1223=$A50)*(Data!$B$2:$B$1223=$B50)*(Data!$C$2:$C$1223=$B$1)*(Data!$D$2:$D$1223=J$7)*( (Data!$M$2:$M$1223=$B$2)+(Data!$M$2:$M$1223=$B$3)+(Data!$M$2:$M$1223=$B$4) )*(Data!$E$2:$E$1223) )=0,"N/A",SUMPRODUCT( (Data!$A$2:$A$1223=$A50)*(Data!$B$2:$B$1223=$B50)*(Data!$C$2:$C$1223=$B$1)*(Data!$D$2:$D$1223=J$7)*( (Data!$M$2:$M$1223=$B$2)+(Data!$M$2:$M$1223=$B$3)+(Data!$M$2:$M$1223=$B$4) )*(Data!$E$2:$E$1223&gt;=J$8) ) )</f>
        <v>N/A</v>
      </c>
      <c r="K50" s="6">
        <f>IF( SUMPRODUCT( (Data!$A$2:$A$1223=$A50)*(Data!$B$2:$B$1223=$B50)*(Data!$C$2:$C$1223=$B$1)*(Data!$D$2:$D$1223=K$7)*( (Data!$M$2:$M$1223=$B$2)+(Data!$M$2:$M$1223=$B$3)+(Data!$M$2:$M$1223=$B$4) )*(Data!$E$2:$E$1223) )=0,"N/A",SUMPRODUCT( (Data!$A$2:$A$1223=$A50)*(Data!$B$2:$B$1223=$B50)*(Data!$C$2:$C$1223=$B$1)*(Data!$D$2:$D$1223=K$7)*( (Data!$M$2:$M$1223=$B$2)+(Data!$M$2:$M$1223=$B$3)+(Data!$M$2:$M$1223=$B$4) )*(Data!$E$2:$E$1223&gt;=K$8) ) )</f>
        <v>1</v>
      </c>
      <c r="L50" s="6">
        <f t="shared" si="105"/>
        <v>1</v>
      </c>
      <c r="P50" s="6" t="str">
        <f>IF( SUMPRODUCT( (Data!$A$2:$A$1223=$A50)*(Data!$B$2:$B$1223=$B50)*(Data!$C$2:$C$1223=$B$1)*(Data!$D$2:$D$1223=P$7)*( (Data!$M$2:$M$1223=$B$2)+(Data!$M$2:$M$1223=$B$3)+(Data!$M$2:$M$1223=$B$4) )*(Data!$K$2:$K$1223) )=0,"N/A",SUMPRODUCT( (Data!$A$2:$A$1223=$A50)*(Data!$B$2:$B$1223=$B50)*(Data!$C$2:$C$1223=$B$1)*(Data!$D$2:$D$1223=P$7)*( (Data!$M$2:$M$1223=$B$2)+(Data!$M$2:$M$1223=$B$3)+(Data!$M$2:$M$1223=$B$4) )*(Data!$K$2:$K$1223&lt;=P$8) ) )</f>
        <v>N/A</v>
      </c>
      <c r="Q50" s="6" t="str">
        <f>IF( SUMPRODUCT( (Data!$A$2:$A$1223=$A50)*(Data!$B$2:$B$1223=$B50)*(Data!$C$2:$C$1223=$B$1)*(Data!$D$2:$D$1223=Q$7)*( (Data!$M$2:$M$1223=$B$2)+(Data!$M$2:$M$1223=$B$3)+(Data!$M$2:$M$1223=$B$4) )*(Data!$K$2:$K$1223) )=0,"N/A",SUMPRODUCT( (Data!$A$2:$A$1223=$A50)*(Data!$B$2:$B$1223=$B50)*(Data!$C$2:$C$1223=$B$1)*(Data!$D$2:$D$1223=Q$7)*( (Data!$M$2:$M$1223=$B$2)+(Data!$M$2:$M$1223=$B$3)+(Data!$M$2:$M$1223=$B$4) )*(Data!$K$2:$K$1223&lt;=Q$8) ) )</f>
        <v>N/A</v>
      </c>
      <c r="R50" s="6">
        <f>IF( SUMPRODUCT( (Data!$A$2:$A$1223=$A50)*(Data!$B$2:$B$1223=$B50)*(Data!$C$2:$C$1223=$B$1)*(Data!$D$2:$D$1223=R$7)*( (Data!$M$2:$M$1223=$B$2)+(Data!$M$2:$M$1223=$B$3)+(Data!$M$2:$M$1223=$B$4) )*(Data!$K$2:$K$1223) )=0,"N/A",SUMPRODUCT( (Data!$A$2:$A$1223=$A50)*(Data!$B$2:$B$1223=$B50)*(Data!$C$2:$C$1223=$B$1)*(Data!$D$2:$D$1223=R$7)*( (Data!$M$2:$M$1223=$B$2)+(Data!$M$2:$M$1223=$B$3)+(Data!$M$2:$M$1223=$B$4) )*(Data!$K$2:$K$1223&lt;=R$8) ) )</f>
        <v>1</v>
      </c>
      <c r="S50" s="6" t="str">
        <f>IF( SUMPRODUCT( (Data!$A$2:$A$1223=$A50)*(Data!$B$2:$B$1223=$B50)*(Data!$C$2:$C$1223=$B$1)*(Data!$D$2:$D$1223=S$7)*( (Data!$M$2:$M$1223=$B$2)+(Data!$M$2:$M$1223=$B$3)+(Data!$M$2:$M$1223=$B$4) )*(Data!$K$2:$K$1223) )=0,"N/A",SUMPRODUCT( (Data!$A$2:$A$1223=$A50)*(Data!$B$2:$B$1223=$B50)*(Data!$C$2:$C$1223=$B$1)*(Data!$D$2:$D$1223=S$7)*( (Data!$M$2:$M$1223=$B$2)+(Data!$M$2:$M$1223=$B$3)+(Data!$M$2:$M$1223=$B$4) )*(Data!$K$2:$K$1223&lt;=S$8) ) )</f>
        <v>N/A</v>
      </c>
      <c r="T50" s="6" t="str">
        <f>IF( SUMPRODUCT( (Data!$A$2:$A$1223=$A50)*(Data!$B$2:$B$1223=$B50)*(Data!$C$2:$C$1223=$B$1)*(Data!$D$2:$D$1223=T$7)*( (Data!$M$2:$M$1223=$B$2)+(Data!$M$2:$M$1223=$B$3)+(Data!$M$2:$M$1223=$B$4) )*(Data!$K$2:$K$1223) )=0,"N/A",SUMPRODUCT( (Data!$A$2:$A$1223=$A50)*(Data!$B$2:$B$1223=$B50)*(Data!$C$2:$C$1223=$B$1)*(Data!$D$2:$D$1223=T$7)*( (Data!$M$2:$M$1223=$B$2)+(Data!$M$2:$M$1223=$B$3)+(Data!$M$2:$M$1223=$B$4) )*(Data!$K$2:$K$1223&lt;=T$8) ) )</f>
        <v>N/A</v>
      </c>
      <c r="U50" s="6">
        <f>IF( SUMPRODUCT( (Data!$A$2:$A$1223=$A50)*(Data!$B$2:$B$1223=$B50)*(Data!$C$2:$C$1223=$B$1)*(Data!$D$2:$D$1223=U$7)*( (Data!$M$2:$M$1223=$B$2)+(Data!$M$2:$M$1223=$B$3)+(Data!$M$2:$M$1223=$B$4) )*(Data!$K$2:$K$1223) )=0,"N/A",SUMPRODUCT( (Data!$A$2:$A$1223=$A50)*(Data!$B$2:$B$1223=$B50)*(Data!$C$2:$C$1223=$B$1)*(Data!$D$2:$D$1223=U$7)*( (Data!$M$2:$M$1223=$B$2)+(Data!$M$2:$M$1223=$B$3)+(Data!$M$2:$M$1223=$B$4) )*(Data!$K$2:$K$1223&lt;=U$8) ) )</f>
        <v>1</v>
      </c>
      <c r="V50" s="6" t="str">
        <f>IF( SUMPRODUCT( (Data!$A$2:$A$1223=$A50)*(Data!$B$2:$B$1223=$B50)*(Data!$C$2:$C$1223=$B$1)*(Data!$D$2:$D$1223=V$7)*( (Data!$M$2:$M$1223=$B$2)+(Data!$M$2:$M$1223=$B$3)+(Data!$M$2:$M$1223=$B$4) )*(Data!$K$2:$K$1223) )=0,"N/A",SUMPRODUCT( (Data!$A$2:$A$1223=$A50)*(Data!$B$2:$B$1223=$B50)*(Data!$C$2:$C$1223=$B$1)*(Data!$D$2:$D$1223=V$7)*( (Data!$M$2:$M$1223=$B$2)+(Data!$M$2:$M$1223=$B$3)+(Data!$M$2:$M$1223=$B$4) )*(Data!$K$2:$K$1223&lt;=V$8) ) )</f>
        <v>N/A</v>
      </c>
      <c r="W50" s="6">
        <f>IF( SUMPRODUCT( (Data!$A$2:$A$1223=$A50)*(Data!$B$2:$B$1223=$B50)*(Data!$C$2:$C$1223=$B$1)*(Data!$D$2:$D$1223=W$7)*( (Data!$M$2:$M$1223=$B$2)+(Data!$M$2:$M$1223=$B$3)+(Data!$M$2:$M$1223=$B$4) )*(Data!$K$2:$K$1223) )=0,"N/A",SUMPRODUCT( (Data!$A$2:$A$1223=$A50)*(Data!$B$2:$B$1223=$B50)*(Data!$C$2:$C$1223=$B$1)*(Data!$D$2:$D$1223=W$7)*( (Data!$M$2:$M$1223=$B$2)+(Data!$M$2:$M$1223=$B$3)+(Data!$M$2:$M$1223=$B$4) )*(Data!$K$2:$K$1223&lt;=W$8) ) )</f>
        <v>1</v>
      </c>
      <c r="X50" s="6">
        <f t="shared" si="87"/>
        <v>1</v>
      </c>
      <c r="AB50" s="6" t="str">
        <f t="shared" si="88"/>
        <v>N/A</v>
      </c>
      <c r="AC50" s="6" t="str">
        <f t="shared" si="106"/>
        <v>N/A</v>
      </c>
      <c r="AD50" s="6">
        <f t="shared" si="107"/>
        <v>1</v>
      </c>
      <c r="AE50" s="6" t="str">
        <f t="shared" si="89"/>
        <v>N/A</v>
      </c>
      <c r="AF50" s="6" t="str">
        <f t="shared" si="90"/>
        <v>N/A</v>
      </c>
      <c r="AG50" s="6">
        <f t="shared" si="91"/>
        <v>1</v>
      </c>
      <c r="AH50" s="6" t="str">
        <f t="shared" si="91"/>
        <v>N/A</v>
      </c>
      <c r="AI50" s="6">
        <f t="shared" si="91"/>
        <v>1</v>
      </c>
      <c r="AJ50" s="6">
        <f t="shared" si="92"/>
        <v>1</v>
      </c>
      <c r="AN50" s="6" t="str">
        <f>IF( SUMPRODUCT( (Data!$A$2:$A$1223=$A50)*(Data!$B$2:$B$1223=$B50)*(Data!$C$2:$C$1223=$B$1)*(Data!$D$2:$D$1223=AN$7)*( (Data!$M$2:$M$1223=$B$2)+(Data!$M$2:$M$1223=$B$3)+(Data!$M$2:$M$1223=$B$4) )*(Data!$F$2:$F$1223) )=0,"N/A",SUMPRODUCT( (Data!$A$2:$A$1223=$A50)*(Data!$B$2:$B$1223=$B50)*(Data!$C$2:$C$1223=$B$1)*(Data!$D$2:$D$1223=AN$7)*( (Data!$M$2:$M$1223=$B$2)+(Data!$M$2:$M$1223=$B$3)+(Data!$M$2:$M$1223=$B$4) )*(Data!$F$2:$F$1223&gt;=AN$8) ) )</f>
        <v>N/A</v>
      </c>
      <c r="AO50" s="6" t="str">
        <f>IF( SUMPRODUCT( (Data!$A$2:$A$1223=$A50)*(Data!$B$2:$B$1223=$B50)*(Data!$C$2:$C$1223=$B$1)*(Data!$D$2:$D$1223=AO$7)*( (Data!$M$2:$M$1223=$B$2)+(Data!$M$2:$M$1223=$B$3)+(Data!$M$2:$M$1223=$B$4) )*(Data!$F$2:$F$1223) )=0,"N/A",SUMPRODUCT( (Data!$A$2:$A$1223=$A50)*(Data!$B$2:$B$1223=$B50)*(Data!$C$2:$C$1223=$B$1)*(Data!$D$2:$D$1223=AO$7)*( (Data!$M$2:$M$1223=$B$2)+(Data!$M$2:$M$1223=$B$3)+(Data!$M$2:$M$1223=$B$4) )*(Data!$F$2:$F$1223&gt;=AO$8) ) )</f>
        <v>N/A</v>
      </c>
      <c r="AP50" s="6" t="str">
        <f>IF( SUMPRODUCT( (Data!$A$2:$A$1223=$A50)*(Data!$B$2:$B$1223=$B50)*(Data!$C$2:$C$1223=$B$1)*(Data!$D$2:$D$1223=AP$7)*( (Data!$M$2:$M$1223=$B$2)+(Data!$M$2:$M$1223=$B$3)+(Data!$M$2:$M$1223=$B$4) )*(Data!$F$2:$F$1223) )=0,"N/A",SUMPRODUCT( (Data!$A$2:$A$1223=$A50)*(Data!$B$2:$B$1223=$B50)*(Data!$C$2:$C$1223=$B$1)*(Data!$D$2:$D$1223=AP$7)*( (Data!$M$2:$M$1223=$B$2)+(Data!$M$2:$M$1223=$B$3)+(Data!$M$2:$M$1223=$B$4) )*(Data!$F$2:$F$1223&gt;=AP$8) ) )</f>
        <v>N/A</v>
      </c>
      <c r="AQ50" s="6" t="str">
        <f>IF( SUMPRODUCT( (Data!$A$2:$A$1223=$A50)*(Data!$B$2:$B$1223=$B50)*(Data!$C$2:$C$1223=$B$1)*(Data!$D$2:$D$1223=AQ$7)*( (Data!$M$2:$M$1223=$B$2)+(Data!$M$2:$M$1223=$B$3)+(Data!$M$2:$M$1223=$B$4) )*(Data!$F$2:$F$1223) )=0,"N/A",SUMPRODUCT( (Data!$A$2:$A$1223=$A50)*(Data!$B$2:$B$1223=$B50)*(Data!$C$2:$C$1223=$B$1)*(Data!$D$2:$D$1223=AQ$7)*( (Data!$M$2:$M$1223=$B$2)+(Data!$M$2:$M$1223=$B$3)+(Data!$M$2:$M$1223=$B$4) )*(Data!$F$2:$F$1223&gt;=AQ$8) ) )</f>
        <v>N/A</v>
      </c>
      <c r="AR50" s="6" t="str">
        <f>IF( SUMPRODUCT( (Data!$A$2:$A$1223=$A50)*(Data!$B$2:$B$1223=$B50)*(Data!$C$2:$C$1223=$B$1)*(Data!$D$2:$D$1223=AR$7)*( (Data!$M$2:$M$1223=$B$2)+(Data!$M$2:$M$1223=$B$3)+(Data!$M$2:$M$1223=$B$4) )*(Data!$F$2:$F$1223) )=0,"N/A",SUMPRODUCT( (Data!$A$2:$A$1223=$A50)*(Data!$B$2:$B$1223=$B50)*(Data!$C$2:$C$1223=$B$1)*(Data!$D$2:$D$1223=AR$7)*( (Data!$M$2:$M$1223=$B$2)+(Data!$M$2:$M$1223=$B$3)+(Data!$M$2:$M$1223=$B$4) )*(Data!$F$2:$F$1223&gt;=AR$8) ) )</f>
        <v>N/A</v>
      </c>
      <c r="AS50" s="6" t="str">
        <f>IF( SUMPRODUCT( (Data!$A$2:$A$1223=$A50)*(Data!$B$2:$B$1223=$B50)*(Data!$C$2:$C$1223=$B$1)*(Data!$D$2:$D$1223=AS$7)*( (Data!$M$2:$M$1223=$B$2)+(Data!$M$2:$M$1223=$B$3)+(Data!$M$2:$M$1223=$B$4) )*(Data!$F$2:$F$1223) )=0,"N/A",SUMPRODUCT( (Data!$A$2:$A$1223=$A50)*(Data!$B$2:$B$1223=$B50)*(Data!$C$2:$C$1223=$B$1)*(Data!$D$2:$D$1223=AS$7)*( (Data!$M$2:$M$1223=$B$2)+(Data!$M$2:$M$1223=$B$3)+(Data!$M$2:$M$1223=$B$4) )*(Data!$F$2:$F$1223&gt;=AS$8) ) )</f>
        <v>N/A</v>
      </c>
      <c r="AT50" s="6" t="str">
        <f>IF( SUMPRODUCT( (Data!$A$2:$A$1223=$A50)*(Data!$B$2:$B$1223=$B50)*(Data!$C$2:$C$1223=$B$1)*(Data!$D$2:$D$1223=AT$7)*( (Data!$M$2:$M$1223=$B$2)+(Data!$M$2:$M$1223=$B$3)+(Data!$M$2:$M$1223=$B$4) )*(Data!$F$2:$F$1223) )=0,"N/A",SUMPRODUCT( (Data!$A$2:$A$1223=$A50)*(Data!$B$2:$B$1223=$B50)*(Data!$C$2:$C$1223=$B$1)*(Data!$D$2:$D$1223=AT$7)*( (Data!$M$2:$M$1223=$B$2)+(Data!$M$2:$M$1223=$B$3)+(Data!$M$2:$M$1223=$B$4) )*(Data!$F$2:$F$1223&gt;=AT$8) ) )</f>
        <v>N/A</v>
      </c>
      <c r="AU50" s="6" t="str">
        <f>IF( SUMPRODUCT( (Data!$A$2:$A$1223=$A50)*(Data!$B$2:$B$1223=$B50)*(Data!$C$2:$C$1223=$B$1)*(Data!$D$2:$D$1223=AU$7)*( (Data!$M$2:$M$1223=$B$2)+(Data!$M$2:$M$1223=$B$3)+(Data!$M$2:$M$1223=$B$4) )*(Data!$F$2:$F$1223) )=0,"N/A",SUMPRODUCT( (Data!$A$2:$A$1223=$A50)*(Data!$B$2:$B$1223=$B50)*(Data!$C$2:$C$1223=$B$1)*(Data!$D$2:$D$1223=AU$7)*( (Data!$M$2:$M$1223=$B$2)+(Data!$M$2:$M$1223=$B$3)+(Data!$M$2:$M$1223=$B$4) )*(Data!$F$2:$F$1223&gt;=AU$8) ) )</f>
        <v>N/A</v>
      </c>
      <c r="AV50" s="6" t="str">
        <f t="shared" si="93"/>
        <v>N/A</v>
      </c>
      <c r="AZ50" s="6" t="str">
        <f>IF( SUMPRODUCT( (Data!$A$2:$A$1223=$A50)*(Data!$B$2:$B$1223=$B50)*(Data!$C$2:$C$1223=$B$1)*(Data!$D$2:$D$1223=AZ$7)*( (Data!$M$2:$M$1223=$B$2)+(Data!$M$2:$M$1223=$B$3)+(Data!$M$2:$M$1223=$B$4) )*(Data!$L$2:$L$1223) )=0,"N/A",SUMPRODUCT( (Data!$A$2:$A$1223=$A50)*(Data!$B$2:$B$1223=$B50)*(Data!$C$2:$C$1223=$B$1)*(Data!$D$2:$D$1223=AZ$7)*( (Data!$M$2:$M$1223=$B$2)+(Data!$M$2:$M$1223=$B$3)+(Data!$M$2:$M$1223=$B$4) )*(Data!$L$2:$L$1223&lt;=AZ$8) ) )</f>
        <v>N/A</v>
      </c>
      <c r="BA50" s="6" t="str">
        <f>IF( SUMPRODUCT( (Data!$A$2:$A$1223=$A50)*(Data!$B$2:$B$1223=$B50)*(Data!$C$2:$C$1223=$B$1)*(Data!$D$2:$D$1223=BA$7)*( (Data!$M$2:$M$1223=$B$2)+(Data!$M$2:$M$1223=$B$3)+(Data!$M$2:$M$1223=$B$4) )*(Data!$L$2:$L$1223) )=0,"N/A",SUMPRODUCT( (Data!$A$2:$A$1223=$A50)*(Data!$B$2:$B$1223=$B50)*(Data!$C$2:$C$1223=$B$1)*(Data!$D$2:$D$1223=BA$7)*( (Data!$M$2:$M$1223=$B$2)+(Data!$M$2:$M$1223=$B$3)+(Data!$M$2:$M$1223=$B$4) )*(Data!$L$2:$L$1223&lt;=BA$8) ) )</f>
        <v>N/A</v>
      </c>
      <c r="BB50" s="6" t="str">
        <f>IF( SUMPRODUCT( (Data!$A$2:$A$1223=$A50)*(Data!$B$2:$B$1223=$B50)*(Data!$C$2:$C$1223=$B$1)*(Data!$D$2:$D$1223=BB$7)*( (Data!$M$2:$M$1223=$B$2)+(Data!$M$2:$M$1223=$B$3)+(Data!$M$2:$M$1223=$B$4) )*(Data!$L$2:$L$1223) )=0,"N/A",SUMPRODUCT( (Data!$A$2:$A$1223=$A50)*(Data!$B$2:$B$1223=$B50)*(Data!$C$2:$C$1223=$B$1)*(Data!$D$2:$D$1223=BB$7)*( (Data!$M$2:$M$1223=$B$2)+(Data!$M$2:$M$1223=$B$3)+(Data!$M$2:$M$1223=$B$4) )*(Data!$L$2:$L$1223&lt;=BB$8) ) )</f>
        <v>N/A</v>
      </c>
      <c r="BC50" s="6" t="str">
        <f>IF( SUMPRODUCT( (Data!$A$2:$A$1223=$A50)*(Data!$B$2:$B$1223=$B50)*(Data!$C$2:$C$1223=$B$1)*(Data!$D$2:$D$1223=BC$7)*( (Data!$M$2:$M$1223=$B$2)+(Data!$M$2:$M$1223=$B$3)+(Data!$M$2:$M$1223=$B$4) )*(Data!$L$2:$L$1223) )=0,"N/A",SUMPRODUCT( (Data!$A$2:$A$1223=$A50)*(Data!$B$2:$B$1223=$B50)*(Data!$C$2:$C$1223=$B$1)*(Data!$D$2:$D$1223=BC$7)*( (Data!$M$2:$M$1223=$B$2)+(Data!$M$2:$M$1223=$B$3)+(Data!$M$2:$M$1223=$B$4) )*(Data!$L$2:$L$1223&lt;=BC$8) ) )</f>
        <v>N/A</v>
      </c>
      <c r="BD50" s="6" t="str">
        <f>IF( SUMPRODUCT( (Data!$A$2:$A$1223=$A50)*(Data!$B$2:$B$1223=$B50)*(Data!$C$2:$C$1223=$B$1)*(Data!$D$2:$D$1223=BD$7)*( (Data!$M$2:$M$1223=$B$2)+(Data!$M$2:$M$1223=$B$3)+(Data!$M$2:$M$1223=$B$4) )*(Data!$L$2:$L$1223) )=0,"N/A",SUMPRODUCT( (Data!$A$2:$A$1223=$A50)*(Data!$B$2:$B$1223=$B50)*(Data!$C$2:$C$1223=$B$1)*(Data!$D$2:$D$1223=BD$7)*( (Data!$M$2:$M$1223=$B$2)+(Data!$M$2:$M$1223=$B$3)+(Data!$M$2:$M$1223=$B$4) )*(Data!$L$2:$L$1223&lt;=BD$8) ) )</f>
        <v>N/A</v>
      </c>
      <c r="BE50" s="6" t="str">
        <f>IF( SUMPRODUCT( (Data!$A$2:$A$1223=$A50)*(Data!$B$2:$B$1223=$B50)*(Data!$C$2:$C$1223=$B$1)*(Data!$D$2:$D$1223=BE$7)*( (Data!$M$2:$M$1223=$B$2)+(Data!$M$2:$M$1223=$B$3)+(Data!$M$2:$M$1223=$B$4) )*(Data!$L$2:$L$1223) )=0,"N/A",SUMPRODUCT( (Data!$A$2:$A$1223=$A50)*(Data!$B$2:$B$1223=$B50)*(Data!$C$2:$C$1223=$B$1)*(Data!$D$2:$D$1223=BE$7)*( (Data!$M$2:$M$1223=$B$2)+(Data!$M$2:$M$1223=$B$3)+(Data!$M$2:$M$1223=$B$4) )*(Data!$L$2:$L$1223&lt;=BE$8) ) )</f>
        <v>N/A</v>
      </c>
      <c r="BF50" s="6" t="str">
        <f>IF( SUMPRODUCT( (Data!$A$2:$A$1223=$A50)*(Data!$B$2:$B$1223=$B50)*(Data!$C$2:$C$1223=$B$1)*(Data!$D$2:$D$1223=BF$7)*( (Data!$M$2:$M$1223=$B$2)+(Data!$M$2:$M$1223=$B$3)+(Data!$M$2:$M$1223=$B$4) )*(Data!$L$2:$L$1223) )=0,"N/A",SUMPRODUCT( (Data!$A$2:$A$1223=$A50)*(Data!$B$2:$B$1223=$B50)*(Data!$C$2:$C$1223=$B$1)*(Data!$D$2:$D$1223=BF$7)*( (Data!$M$2:$M$1223=$B$2)+(Data!$M$2:$M$1223=$B$3)+(Data!$M$2:$M$1223=$B$4) )*(Data!$L$2:$L$1223&lt;=BF$8) ) )</f>
        <v>N/A</v>
      </c>
      <c r="BG50" s="6" t="str">
        <f>IF( SUMPRODUCT( (Data!$A$2:$A$1223=$A50)*(Data!$B$2:$B$1223=$B50)*(Data!$C$2:$C$1223=$B$1)*(Data!$D$2:$D$1223=BG$7)*( (Data!$M$2:$M$1223=$B$2)+(Data!$M$2:$M$1223=$B$3)+(Data!$M$2:$M$1223=$B$4) )*(Data!$L$2:$L$1223) )=0,"N/A",SUMPRODUCT( (Data!$A$2:$A$1223=$A50)*(Data!$B$2:$B$1223=$B50)*(Data!$C$2:$C$1223=$B$1)*(Data!$D$2:$D$1223=BG$7)*( (Data!$M$2:$M$1223=$B$2)+(Data!$M$2:$M$1223=$B$3)+(Data!$M$2:$M$1223=$B$4) )*(Data!$L$2:$L$1223&lt;=BG$8) ) )</f>
        <v>N/A</v>
      </c>
      <c r="BH50" s="6" t="str">
        <f t="shared" si="94"/>
        <v>N/A</v>
      </c>
      <c r="BL50" s="6" t="str">
        <f t="shared" si="95"/>
        <v>N/A</v>
      </c>
      <c r="BM50" s="6" t="str">
        <f t="shared" si="108"/>
        <v>N/A</v>
      </c>
      <c r="BN50" s="6" t="str">
        <f t="shared" si="109"/>
        <v>N/A</v>
      </c>
      <c r="BO50" s="6" t="str">
        <f t="shared" si="96"/>
        <v>N/A</v>
      </c>
      <c r="BP50" s="6" t="str">
        <f t="shared" si="97"/>
        <v>N/A</v>
      </c>
      <c r="BQ50" s="6" t="str">
        <f t="shared" si="98"/>
        <v>N/A</v>
      </c>
      <c r="BR50" s="6" t="str">
        <f t="shared" si="98"/>
        <v>N/A</v>
      </c>
      <c r="BS50" s="6" t="str">
        <f t="shared" si="98"/>
        <v>N/A</v>
      </c>
      <c r="BT50" s="6" t="str">
        <f t="shared" si="99"/>
        <v>N/A</v>
      </c>
      <c r="BX50" s="6" t="str">
        <f t="shared" si="100"/>
        <v>N/A</v>
      </c>
      <c r="BY50" s="6" t="str">
        <f t="shared" si="110"/>
        <v>N/A</v>
      </c>
      <c r="BZ50" s="6" t="str">
        <f t="shared" si="111"/>
        <v>N/A</v>
      </c>
      <c r="CA50" s="6" t="str">
        <f t="shared" si="101"/>
        <v>N/A</v>
      </c>
      <c r="CB50" s="6" t="str">
        <f t="shared" si="102"/>
        <v>N/A</v>
      </c>
      <c r="CC50" s="6" t="str">
        <f t="shared" si="103"/>
        <v>N/A</v>
      </c>
      <c r="CD50" s="6" t="str">
        <f t="shared" si="103"/>
        <v>N/A</v>
      </c>
      <c r="CE50" s="6" t="str">
        <f t="shared" si="103"/>
        <v>N/A</v>
      </c>
      <c r="CF50" s="6" t="str">
        <f t="shared" si="104"/>
        <v>N/A</v>
      </c>
    </row>
    <row r="51" spans="1:84" x14ac:dyDescent="0.25">
      <c r="A51" s="24" t="s">
        <v>105</v>
      </c>
      <c r="B51" s="7" t="s">
        <v>73</v>
      </c>
      <c r="C51" s="31"/>
      <c r="D51" s="6" t="str">
        <f>IF( SUMPRODUCT( (Data!$A$2:$A$1223=$A51)*(Data!$B$2:$B$1223=$B51)*(Data!$C$2:$C$1223=$B$1)*(Data!$D$2:$D$1223=D$7)*( (Data!$M$2:$M$1223=$B$2)+(Data!$M$2:$M$1223=$B$3)+(Data!$M$2:$M$1223=$B$4) )*(Data!$E$2:$E$1223) )=0,"N/A",SUMPRODUCT( (Data!$A$2:$A$1223=$A51)*(Data!$B$2:$B$1223=$B51)*(Data!$C$2:$C$1223=$B$1)*(Data!$D$2:$D$1223=D$7)*( (Data!$M$2:$M$1223=$B$2)+(Data!$M$2:$M$1223=$B$3)+(Data!$M$2:$M$1223=$B$4) )*(Data!$E$2:$E$1223&gt;=D$8) ) )</f>
        <v>N/A</v>
      </c>
      <c r="E51" s="6" t="str">
        <f>IF( SUMPRODUCT( (Data!$A$2:$A$1223=$A51)*(Data!$B$2:$B$1223=$B51)*(Data!$C$2:$C$1223=$B$1)*(Data!$D$2:$D$1223=E$7)*( (Data!$M$2:$M$1223=$B$2)+(Data!$M$2:$M$1223=$B$3)+(Data!$M$2:$M$1223=$B$4) )*(Data!$E$2:$E$1223) )=0,"N/A",SUMPRODUCT( (Data!$A$2:$A$1223=$A51)*(Data!$B$2:$B$1223=$B51)*(Data!$C$2:$C$1223=$B$1)*(Data!$D$2:$D$1223=E$7)*( (Data!$M$2:$M$1223=$B$2)+(Data!$M$2:$M$1223=$B$3)+(Data!$M$2:$M$1223=$B$4) )*(Data!$E$2:$E$1223&gt;=E$8) ) )</f>
        <v>N/A</v>
      </c>
      <c r="F51" s="6">
        <f>IF( SUMPRODUCT( (Data!$A$2:$A$1223=$A51)*(Data!$B$2:$B$1223=$B51)*(Data!$C$2:$C$1223=$B$1)*(Data!$D$2:$D$1223=F$7)*( (Data!$M$2:$M$1223=$B$2)+(Data!$M$2:$M$1223=$B$3)+(Data!$M$2:$M$1223=$B$4) )*(Data!$E$2:$E$1223) )=0,"N/A",SUMPRODUCT( (Data!$A$2:$A$1223=$A51)*(Data!$B$2:$B$1223=$B51)*(Data!$C$2:$C$1223=$B$1)*(Data!$D$2:$D$1223=F$7)*( (Data!$M$2:$M$1223=$B$2)+(Data!$M$2:$M$1223=$B$3)+(Data!$M$2:$M$1223=$B$4) )*(Data!$E$2:$E$1223&gt;=F$8) ) )</f>
        <v>1</v>
      </c>
      <c r="G51" s="6" t="str">
        <f>IF( SUMPRODUCT( (Data!$A$2:$A$1223=$A51)*(Data!$B$2:$B$1223=$B51)*(Data!$C$2:$C$1223=$B$1)*(Data!$D$2:$D$1223=G$7)*( (Data!$M$2:$M$1223=$B$2)+(Data!$M$2:$M$1223=$B$3)+(Data!$M$2:$M$1223=$B$4) )*(Data!$E$2:$E$1223) )=0,"N/A",SUMPRODUCT( (Data!$A$2:$A$1223=$A51)*(Data!$B$2:$B$1223=$B51)*(Data!$C$2:$C$1223=$B$1)*(Data!$D$2:$D$1223=G$7)*( (Data!$M$2:$M$1223=$B$2)+(Data!$M$2:$M$1223=$B$3)+(Data!$M$2:$M$1223=$B$4) )*(Data!$E$2:$E$1223&gt;=G$8) ) )</f>
        <v>N/A</v>
      </c>
      <c r="H51" s="6" t="str">
        <f>IF( SUMPRODUCT( (Data!$A$2:$A$1223=$A51)*(Data!$B$2:$B$1223=$B51)*(Data!$C$2:$C$1223=$B$1)*(Data!$D$2:$D$1223=H$7)*( (Data!$M$2:$M$1223=$B$2)+(Data!$M$2:$M$1223=$B$3)+(Data!$M$2:$M$1223=$B$4) )*(Data!$E$2:$E$1223) )=0,"N/A",SUMPRODUCT( (Data!$A$2:$A$1223=$A51)*(Data!$B$2:$B$1223=$B51)*(Data!$C$2:$C$1223=$B$1)*(Data!$D$2:$D$1223=H$7)*( (Data!$M$2:$M$1223=$B$2)+(Data!$M$2:$M$1223=$B$3)+(Data!$M$2:$M$1223=$B$4) )*(Data!$E$2:$E$1223&gt;=H$8) ) )</f>
        <v>N/A</v>
      </c>
      <c r="I51" s="6">
        <f>IF( SUMPRODUCT( (Data!$A$2:$A$1223=$A51)*(Data!$B$2:$B$1223=$B51)*(Data!$C$2:$C$1223=$B$1)*(Data!$D$2:$D$1223=I$7)*( (Data!$M$2:$M$1223=$B$2)+(Data!$M$2:$M$1223=$B$3)+(Data!$M$2:$M$1223=$B$4) )*(Data!$E$2:$E$1223) )=0,"N/A",SUMPRODUCT( (Data!$A$2:$A$1223=$A51)*(Data!$B$2:$B$1223=$B51)*(Data!$C$2:$C$1223=$B$1)*(Data!$D$2:$D$1223=I$7)*( (Data!$M$2:$M$1223=$B$2)+(Data!$M$2:$M$1223=$B$3)+(Data!$M$2:$M$1223=$B$4) )*(Data!$E$2:$E$1223&gt;=I$8) ) )</f>
        <v>1</v>
      </c>
      <c r="J51" s="6" t="str">
        <f>IF( SUMPRODUCT( (Data!$A$2:$A$1223=$A51)*(Data!$B$2:$B$1223=$B51)*(Data!$C$2:$C$1223=$B$1)*(Data!$D$2:$D$1223=J$7)*( (Data!$M$2:$M$1223=$B$2)+(Data!$M$2:$M$1223=$B$3)+(Data!$M$2:$M$1223=$B$4) )*(Data!$E$2:$E$1223) )=0,"N/A",SUMPRODUCT( (Data!$A$2:$A$1223=$A51)*(Data!$B$2:$B$1223=$B51)*(Data!$C$2:$C$1223=$B$1)*(Data!$D$2:$D$1223=J$7)*( (Data!$M$2:$M$1223=$B$2)+(Data!$M$2:$M$1223=$B$3)+(Data!$M$2:$M$1223=$B$4) )*(Data!$E$2:$E$1223&gt;=J$8) ) )</f>
        <v>N/A</v>
      </c>
      <c r="K51" s="6">
        <f>IF( SUMPRODUCT( (Data!$A$2:$A$1223=$A51)*(Data!$B$2:$B$1223=$B51)*(Data!$C$2:$C$1223=$B$1)*(Data!$D$2:$D$1223=K$7)*( (Data!$M$2:$M$1223=$B$2)+(Data!$M$2:$M$1223=$B$3)+(Data!$M$2:$M$1223=$B$4) )*(Data!$E$2:$E$1223) )=0,"N/A",SUMPRODUCT( (Data!$A$2:$A$1223=$A51)*(Data!$B$2:$B$1223=$B51)*(Data!$C$2:$C$1223=$B$1)*(Data!$D$2:$D$1223=K$7)*( (Data!$M$2:$M$1223=$B$2)+(Data!$M$2:$M$1223=$B$3)+(Data!$M$2:$M$1223=$B$4) )*(Data!$E$2:$E$1223&gt;=K$8) ) )</f>
        <v>1</v>
      </c>
      <c r="L51" s="6">
        <f t="shared" si="105"/>
        <v>1</v>
      </c>
      <c r="P51" s="6" t="str">
        <f>IF( SUMPRODUCT( (Data!$A$2:$A$1223=$A51)*(Data!$B$2:$B$1223=$B51)*(Data!$C$2:$C$1223=$B$1)*(Data!$D$2:$D$1223=P$7)*( (Data!$M$2:$M$1223=$B$2)+(Data!$M$2:$M$1223=$B$3)+(Data!$M$2:$M$1223=$B$4) )*(Data!$K$2:$K$1223) )=0,"N/A",SUMPRODUCT( (Data!$A$2:$A$1223=$A51)*(Data!$B$2:$B$1223=$B51)*(Data!$C$2:$C$1223=$B$1)*(Data!$D$2:$D$1223=P$7)*( (Data!$M$2:$M$1223=$B$2)+(Data!$M$2:$M$1223=$B$3)+(Data!$M$2:$M$1223=$B$4) )*(Data!$K$2:$K$1223&lt;=P$8) ) )</f>
        <v>N/A</v>
      </c>
      <c r="Q51" s="6" t="str">
        <f>IF( SUMPRODUCT( (Data!$A$2:$A$1223=$A51)*(Data!$B$2:$B$1223=$B51)*(Data!$C$2:$C$1223=$B$1)*(Data!$D$2:$D$1223=Q$7)*( (Data!$M$2:$M$1223=$B$2)+(Data!$M$2:$M$1223=$B$3)+(Data!$M$2:$M$1223=$B$4) )*(Data!$K$2:$K$1223) )=0,"N/A",SUMPRODUCT( (Data!$A$2:$A$1223=$A51)*(Data!$B$2:$B$1223=$B51)*(Data!$C$2:$C$1223=$B$1)*(Data!$D$2:$D$1223=Q$7)*( (Data!$M$2:$M$1223=$B$2)+(Data!$M$2:$M$1223=$B$3)+(Data!$M$2:$M$1223=$B$4) )*(Data!$K$2:$K$1223&lt;=Q$8) ) )</f>
        <v>N/A</v>
      </c>
      <c r="R51" s="6">
        <f>IF( SUMPRODUCT( (Data!$A$2:$A$1223=$A51)*(Data!$B$2:$B$1223=$B51)*(Data!$C$2:$C$1223=$B$1)*(Data!$D$2:$D$1223=R$7)*( (Data!$M$2:$M$1223=$B$2)+(Data!$M$2:$M$1223=$B$3)+(Data!$M$2:$M$1223=$B$4) )*(Data!$K$2:$K$1223) )=0,"N/A",SUMPRODUCT( (Data!$A$2:$A$1223=$A51)*(Data!$B$2:$B$1223=$B51)*(Data!$C$2:$C$1223=$B$1)*(Data!$D$2:$D$1223=R$7)*( (Data!$M$2:$M$1223=$B$2)+(Data!$M$2:$M$1223=$B$3)+(Data!$M$2:$M$1223=$B$4) )*(Data!$K$2:$K$1223&lt;=R$8) ) )</f>
        <v>1</v>
      </c>
      <c r="S51" s="6" t="str">
        <f>IF( SUMPRODUCT( (Data!$A$2:$A$1223=$A51)*(Data!$B$2:$B$1223=$B51)*(Data!$C$2:$C$1223=$B$1)*(Data!$D$2:$D$1223=S$7)*( (Data!$M$2:$M$1223=$B$2)+(Data!$M$2:$M$1223=$B$3)+(Data!$M$2:$M$1223=$B$4) )*(Data!$K$2:$K$1223) )=0,"N/A",SUMPRODUCT( (Data!$A$2:$A$1223=$A51)*(Data!$B$2:$B$1223=$B51)*(Data!$C$2:$C$1223=$B$1)*(Data!$D$2:$D$1223=S$7)*( (Data!$M$2:$M$1223=$B$2)+(Data!$M$2:$M$1223=$B$3)+(Data!$M$2:$M$1223=$B$4) )*(Data!$K$2:$K$1223&lt;=S$8) ) )</f>
        <v>N/A</v>
      </c>
      <c r="T51" s="6" t="str">
        <f>IF( SUMPRODUCT( (Data!$A$2:$A$1223=$A51)*(Data!$B$2:$B$1223=$B51)*(Data!$C$2:$C$1223=$B$1)*(Data!$D$2:$D$1223=T$7)*( (Data!$M$2:$M$1223=$B$2)+(Data!$M$2:$M$1223=$B$3)+(Data!$M$2:$M$1223=$B$4) )*(Data!$K$2:$K$1223) )=0,"N/A",SUMPRODUCT( (Data!$A$2:$A$1223=$A51)*(Data!$B$2:$B$1223=$B51)*(Data!$C$2:$C$1223=$B$1)*(Data!$D$2:$D$1223=T$7)*( (Data!$M$2:$M$1223=$B$2)+(Data!$M$2:$M$1223=$B$3)+(Data!$M$2:$M$1223=$B$4) )*(Data!$K$2:$K$1223&lt;=T$8) ) )</f>
        <v>N/A</v>
      </c>
      <c r="U51" s="6">
        <f>IF( SUMPRODUCT( (Data!$A$2:$A$1223=$A51)*(Data!$B$2:$B$1223=$B51)*(Data!$C$2:$C$1223=$B$1)*(Data!$D$2:$D$1223=U$7)*( (Data!$M$2:$M$1223=$B$2)+(Data!$M$2:$M$1223=$B$3)+(Data!$M$2:$M$1223=$B$4) )*(Data!$K$2:$K$1223) )=0,"N/A",SUMPRODUCT( (Data!$A$2:$A$1223=$A51)*(Data!$B$2:$B$1223=$B51)*(Data!$C$2:$C$1223=$B$1)*(Data!$D$2:$D$1223=U$7)*( (Data!$M$2:$M$1223=$B$2)+(Data!$M$2:$M$1223=$B$3)+(Data!$M$2:$M$1223=$B$4) )*(Data!$K$2:$K$1223&lt;=U$8) ) )</f>
        <v>1</v>
      </c>
      <c r="V51" s="6" t="str">
        <f>IF( SUMPRODUCT( (Data!$A$2:$A$1223=$A51)*(Data!$B$2:$B$1223=$B51)*(Data!$C$2:$C$1223=$B$1)*(Data!$D$2:$D$1223=V$7)*( (Data!$M$2:$M$1223=$B$2)+(Data!$M$2:$M$1223=$B$3)+(Data!$M$2:$M$1223=$B$4) )*(Data!$K$2:$K$1223) )=0,"N/A",SUMPRODUCT( (Data!$A$2:$A$1223=$A51)*(Data!$B$2:$B$1223=$B51)*(Data!$C$2:$C$1223=$B$1)*(Data!$D$2:$D$1223=V$7)*( (Data!$M$2:$M$1223=$B$2)+(Data!$M$2:$M$1223=$B$3)+(Data!$M$2:$M$1223=$B$4) )*(Data!$K$2:$K$1223&lt;=V$8) ) )</f>
        <v>N/A</v>
      </c>
      <c r="W51" s="6">
        <f>IF( SUMPRODUCT( (Data!$A$2:$A$1223=$A51)*(Data!$B$2:$B$1223=$B51)*(Data!$C$2:$C$1223=$B$1)*(Data!$D$2:$D$1223=W$7)*( (Data!$M$2:$M$1223=$B$2)+(Data!$M$2:$M$1223=$B$3)+(Data!$M$2:$M$1223=$B$4) )*(Data!$K$2:$K$1223) )=0,"N/A",SUMPRODUCT( (Data!$A$2:$A$1223=$A51)*(Data!$B$2:$B$1223=$B51)*(Data!$C$2:$C$1223=$B$1)*(Data!$D$2:$D$1223=W$7)*( (Data!$M$2:$M$1223=$B$2)+(Data!$M$2:$M$1223=$B$3)+(Data!$M$2:$M$1223=$B$4) )*(Data!$K$2:$K$1223&lt;=W$8) ) )</f>
        <v>1</v>
      </c>
      <c r="X51" s="6">
        <f t="shared" si="87"/>
        <v>1</v>
      </c>
      <c r="AB51" s="6" t="str">
        <f t="shared" si="88"/>
        <v>N/A</v>
      </c>
      <c r="AC51" s="6" t="str">
        <f t="shared" si="106"/>
        <v>N/A</v>
      </c>
      <c r="AD51" s="6">
        <f t="shared" si="107"/>
        <v>1</v>
      </c>
      <c r="AE51" s="6" t="str">
        <f t="shared" si="89"/>
        <v>N/A</v>
      </c>
      <c r="AF51" s="6" t="str">
        <f t="shared" si="90"/>
        <v>N/A</v>
      </c>
      <c r="AG51" s="6">
        <f t="shared" si="91"/>
        <v>1</v>
      </c>
      <c r="AH51" s="6" t="str">
        <f t="shared" si="91"/>
        <v>N/A</v>
      </c>
      <c r="AI51" s="6">
        <f t="shared" si="91"/>
        <v>1</v>
      </c>
      <c r="AJ51" s="6">
        <f t="shared" si="92"/>
        <v>1</v>
      </c>
      <c r="AN51" s="6" t="str">
        <f>IF( SUMPRODUCT( (Data!$A$2:$A$1223=$A51)*(Data!$B$2:$B$1223=$B51)*(Data!$C$2:$C$1223=$B$1)*(Data!$D$2:$D$1223=AN$7)*( (Data!$M$2:$M$1223=$B$2)+(Data!$M$2:$M$1223=$B$3)+(Data!$M$2:$M$1223=$B$4) )*(Data!$F$2:$F$1223) )=0,"N/A",SUMPRODUCT( (Data!$A$2:$A$1223=$A51)*(Data!$B$2:$B$1223=$B51)*(Data!$C$2:$C$1223=$B$1)*(Data!$D$2:$D$1223=AN$7)*( (Data!$M$2:$M$1223=$B$2)+(Data!$M$2:$M$1223=$B$3)+(Data!$M$2:$M$1223=$B$4) )*(Data!$F$2:$F$1223&gt;=AN$8) ) )</f>
        <v>N/A</v>
      </c>
      <c r="AO51" s="6" t="str">
        <f>IF( SUMPRODUCT( (Data!$A$2:$A$1223=$A51)*(Data!$B$2:$B$1223=$B51)*(Data!$C$2:$C$1223=$B$1)*(Data!$D$2:$D$1223=AO$7)*( (Data!$M$2:$M$1223=$B$2)+(Data!$M$2:$M$1223=$B$3)+(Data!$M$2:$M$1223=$B$4) )*(Data!$F$2:$F$1223) )=0,"N/A",SUMPRODUCT( (Data!$A$2:$A$1223=$A51)*(Data!$B$2:$B$1223=$B51)*(Data!$C$2:$C$1223=$B$1)*(Data!$D$2:$D$1223=AO$7)*( (Data!$M$2:$M$1223=$B$2)+(Data!$M$2:$M$1223=$B$3)+(Data!$M$2:$M$1223=$B$4) )*(Data!$F$2:$F$1223&gt;=AO$8) ) )</f>
        <v>N/A</v>
      </c>
      <c r="AP51" s="6" t="str">
        <f>IF( SUMPRODUCT( (Data!$A$2:$A$1223=$A51)*(Data!$B$2:$B$1223=$B51)*(Data!$C$2:$C$1223=$B$1)*(Data!$D$2:$D$1223=AP$7)*( (Data!$M$2:$M$1223=$B$2)+(Data!$M$2:$M$1223=$B$3)+(Data!$M$2:$M$1223=$B$4) )*(Data!$F$2:$F$1223) )=0,"N/A",SUMPRODUCT( (Data!$A$2:$A$1223=$A51)*(Data!$B$2:$B$1223=$B51)*(Data!$C$2:$C$1223=$B$1)*(Data!$D$2:$D$1223=AP$7)*( (Data!$M$2:$M$1223=$B$2)+(Data!$M$2:$M$1223=$B$3)+(Data!$M$2:$M$1223=$B$4) )*(Data!$F$2:$F$1223&gt;=AP$8) ) )</f>
        <v>N/A</v>
      </c>
      <c r="AQ51" s="6" t="str">
        <f>IF( SUMPRODUCT( (Data!$A$2:$A$1223=$A51)*(Data!$B$2:$B$1223=$B51)*(Data!$C$2:$C$1223=$B$1)*(Data!$D$2:$D$1223=AQ$7)*( (Data!$M$2:$M$1223=$B$2)+(Data!$M$2:$M$1223=$B$3)+(Data!$M$2:$M$1223=$B$4) )*(Data!$F$2:$F$1223) )=0,"N/A",SUMPRODUCT( (Data!$A$2:$A$1223=$A51)*(Data!$B$2:$B$1223=$B51)*(Data!$C$2:$C$1223=$B$1)*(Data!$D$2:$D$1223=AQ$7)*( (Data!$M$2:$M$1223=$B$2)+(Data!$M$2:$M$1223=$B$3)+(Data!$M$2:$M$1223=$B$4) )*(Data!$F$2:$F$1223&gt;=AQ$8) ) )</f>
        <v>N/A</v>
      </c>
      <c r="AR51" s="6" t="str">
        <f>IF( SUMPRODUCT( (Data!$A$2:$A$1223=$A51)*(Data!$B$2:$B$1223=$B51)*(Data!$C$2:$C$1223=$B$1)*(Data!$D$2:$D$1223=AR$7)*( (Data!$M$2:$M$1223=$B$2)+(Data!$M$2:$M$1223=$B$3)+(Data!$M$2:$M$1223=$B$4) )*(Data!$F$2:$F$1223) )=0,"N/A",SUMPRODUCT( (Data!$A$2:$A$1223=$A51)*(Data!$B$2:$B$1223=$B51)*(Data!$C$2:$C$1223=$B$1)*(Data!$D$2:$D$1223=AR$7)*( (Data!$M$2:$M$1223=$B$2)+(Data!$M$2:$M$1223=$B$3)+(Data!$M$2:$M$1223=$B$4) )*(Data!$F$2:$F$1223&gt;=AR$8) ) )</f>
        <v>N/A</v>
      </c>
      <c r="AS51" s="6" t="str">
        <f>IF( SUMPRODUCT( (Data!$A$2:$A$1223=$A51)*(Data!$B$2:$B$1223=$B51)*(Data!$C$2:$C$1223=$B$1)*(Data!$D$2:$D$1223=AS$7)*( (Data!$M$2:$M$1223=$B$2)+(Data!$M$2:$M$1223=$B$3)+(Data!$M$2:$M$1223=$B$4) )*(Data!$F$2:$F$1223) )=0,"N/A",SUMPRODUCT( (Data!$A$2:$A$1223=$A51)*(Data!$B$2:$B$1223=$B51)*(Data!$C$2:$C$1223=$B$1)*(Data!$D$2:$D$1223=AS$7)*( (Data!$M$2:$M$1223=$B$2)+(Data!$M$2:$M$1223=$B$3)+(Data!$M$2:$M$1223=$B$4) )*(Data!$F$2:$F$1223&gt;=AS$8) ) )</f>
        <v>N/A</v>
      </c>
      <c r="AT51" s="6" t="str">
        <f>IF( SUMPRODUCT( (Data!$A$2:$A$1223=$A51)*(Data!$B$2:$B$1223=$B51)*(Data!$C$2:$C$1223=$B$1)*(Data!$D$2:$D$1223=AT$7)*( (Data!$M$2:$M$1223=$B$2)+(Data!$M$2:$M$1223=$B$3)+(Data!$M$2:$M$1223=$B$4) )*(Data!$F$2:$F$1223) )=0,"N/A",SUMPRODUCT( (Data!$A$2:$A$1223=$A51)*(Data!$B$2:$B$1223=$B51)*(Data!$C$2:$C$1223=$B$1)*(Data!$D$2:$D$1223=AT$7)*( (Data!$M$2:$M$1223=$B$2)+(Data!$M$2:$M$1223=$B$3)+(Data!$M$2:$M$1223=$B$4) )*(Data!$F$2:$F$1223&gt;=AT$8) ) )</f>
        <v>N/A</v>
      </c>
      <c r="AU51" s="6" t="str">
        <f>IF( SUMPRODUCT( (Data!$A$2:$A$1223=$A51)*(Data!$B$2:$B$1223=$B51)*(Data!$C$2:$C$1223=$B$1)*(Data!$D$2:$D$1223=AU$7)*( (Data!$M$2:$M$1223=$B$2)+(Data!$M$2:$M$1223=$B$3)+(Data!$M$2:$M$1223=$B$4) )*(Data!$F$2:$F$1223) )=0,"N/A",SUMPRODUCT( (Data!$A$2:$A$1223=$A51)*(Data!$B$2:$B$1223=$B51)*(Data!$C$2:$C$1223=$B$1)*(Data!$D$2:$D$1223=AU$7)*( (Data!$M$2:$M$1223=$B$2)+(Data!$M$2:$M$1223=$B$3)+(Data!$M$2:$M$1223=$B$4) )*(Data!$F$2:$F$1223&gt;=AU$8) ) )</f>
        <v>N/A</v>
      </c>
      <c r="AV51" s="6" t="str">
        <f t="shared" si="93"/>
        <v>N/A</v>
      </c>
      <c r="AZ51" s="6" t="str">
        <f>IF( SUMPRODUCT( (Data!$A$2:$A$1223=$A51)*(Data!$B$2:$B$1223=$B51)*(Data!$C$2:$C$1223=$B$1)*(Data!$D$2:$D$1223=AZ$7)*( (Data!$M$2:$M$1223=$B$2)+(Data!$M$2:$M$1223=$B$3)+(Data!$M$2:$M$1223=$B$4) )*(Data!$L$2:$L$1223) )=0,"N/A",SUMPRODUCT( (Data!$A$2:$A$1223=$A51)*(Data!$B$2:$B$1223=$B51)*(Data!$C$2:$C$1223=$B$1)*(Data!$D$2:$D$1223=AZ$7)*( (Data!$M$2:$M$1223=$B$2)+(Data!$M$2:$M$1223=$B$3)+(Data!$M$2:$M$1223=$B$4) )*(Data!$L$2:$L$1223&lt;=AZ$8) ) )</f>
        <v>N/A</v>
      </c>
      <c r="BA51" s="6" t="str">
        <f>IF( SUMPRODUCT( (Data!$A$2:$A$1223=$A51)*(Data!$B$2:$B$1223=$B51)*(Data!$C$2:$C$1223=$B$1)*(Data!$D$2:$D$1223=BA$7)*( (Data!$M$2:$M$1223=$B$2)+(Data!$M$2:$M$1223=$B$3)+(Data!$M$2:$M$1223=$B$4) )*(Data!$L$2:$L$1223) )=0,"N/A",SUMPRODUCT( (Data!$A$2:$A$1223=$A51)*(Data!$B$2:$B$1223=$B51)*(Data!$C$2:$C$1223=$B$1)*(Data!$D$2:$D$1223=BA$7)*( (Data!$M$2:$M$1223=$B$2)+(Data!$M$2:$M$1223=$B$3)+(Data!$M$2:$M$1223=$B$4) )*(Data!$L$2:$L$1223&lt;=BA$8) ) )</f>
        <v>N/A</v>
      </c>
      <c r="BB51" s="6" t="str">
        <f>IF( SUMPRODUCT( (Data!$A$2:$A$1223=$A51)*(Data!$B$2:$B$1223=$B51)*(Data!$C$2:$C$1223=$B$1)*(Data!$D$2:$D$1223=BB$7)*( (Data!$M$2:$M$1223=$B$2)+(Data!$M$2:$M$1223=$B$3)+(Data!$M$2:$M$1223=$B$4) )*(Data!$L$2:$L$1223) )=0,"N/A",SUMPRODUCT( (Data!$A$2:$A$1223=$A51)*(Data!$B$2:$B$1223=$B51)*(Data!$C$2:$C$1223=$B$1)*(Data!$D$2:$D$1223=BB$7)*( (Data!$M$2:$M$1223=$B$2)+(Data!$M$2:$M$1223=$B$3)+(Data!$M$2:$M$1223=$B$4) )*(Data!$L$2:$L$1223&lt;=BB$8) ) )</f>
        <v>N/A</v>
      </c>
      <c r="BC51" s="6" t="str">
        <f>IF( SUMPRODUCT( (Data!$A$2:$A$1223=$A51)*(Data!$B$2:$B$1223=$B51)*(Data!$C$2:$C$1223=$B$1)*(Data!$D$2:$D$1223=BC$7)*( (Data!$M$2:$M$1223=$B$2)+(Data!$M$2:$M$1223=$B$3)+(Data!$M$2:$M$1223=$B$4) )*(Data!$L$2:$L$1223) )=0,"N/A",SUMPRODUCT( (Data!$A$2:$A$1223=$A51)*(Data!$B$2:$B$1223=$B51)*(Data!$C$2:$C$1223=$B$1)*(Data!$D$2:$D$1223=BC$7)*( (Data!$M$2:$M$1223=$B$2)+(Data!$M$2:$M$1223=$B$3)+(Data!$M$2:$M$1223=$B$4) )*(Data!$L$2:$L$1223&lt;=BC$8) ) )</f>
        <v>N/A</v>
      </c>
      <c r="BD51" s="6" t="str">
        <f>IF( SUMPRODUCT( (Data!$A$2:$A$1223=$A51)*(Data!$B$2:$B$1223=$B51)*(Data!$C$2:$C$1223=$B$1)*(Data!$D$2:$D$1223=BD$7)*( (Data!$M$2:$M$1223=$B$2)+(Data!$M$2:$M$1223=$B$3)+(Data!$M$2:$M$1223=$B$4) )*(Data!$L$2:$L$1223) )=0,"N/A",SUMPRODUCT( (Data!$A$2:$A$1223=$A51)*(Data!$B$2:$B$1223=$B51)*(Data!$C$2:$C$1223=$B$1)*(Data!$D$2:$D$1223=BD$7)*( (Data!$M$2:$M$1223=$B$2)+(Data!$M$2:$M$1223=$B$3)+(Data!$M$2:$M$1223=$B$4) )*(Data!$L$2:$L$1223&lt;=BD$8) ) )</f>
        <v>N/A</v>
      </c>
      <c r="BE51" s="6" t="str">
        <f>IF( SUMPRODUCT( (Data!$A$2:$A$1223=$A51)*(Data!$B$2:$B$1223=$B51)*(Data!$C$2:$C$1223=$B$1)*(Data!$D$2:$D$1223=BE$7)*( (Data!$M$2:$M$1223=$B$2)+(Data!$M$2:$M$1223=$B$3)+(Data!$M$2:$M$1223=$B$4) )*(Data!$L$2:$L$1223) )=0,"N/A",SUMPRODUCT( (Data!$A$2:$A$1223=$A51)*(Data!$B$2:$B$1223=$B51)*(Data!$C$2:$C$1223=$B$1)*(Data!$D$2:$D$1223=BE$7)*( (Data!$M$2:$M$1223=$B$2)+(Data!$M$2:$M$1223=$B$3)+(Data!$M$2:$M$1223=$B$4) )*(Data!$L$2:$L$1223&lt;=BE$8) ) )</f>
        <v>N/A</v>
      </c>
      <c r="BF51" s="6" t="str">
        <f>IF( SUMPRODUCT( (Data!$A$2:$A$1223=$A51)*(Data!$B$2:$B$1223=$B51)*(Data!$C$2:$C$1223=$B$1)*(Data!$D$2:$D$1223=BF$7)*( (Data!$M$2:$M$1223=$B$2)+(Data!$M$2:$M$1223=$B$3)+(Data!$M$2:$M$1223=$B$4) )*(Data!$L$2:$L$1223) )=0,"N/A",SUMPRODUCT( (Data!$A$2:$A$1223=$A51)*(Data!$B$2:$B$1223=$B51)*(Data!$C$2:$C$1223=$B$1)*(Data!$D$2:$D$1223=BF$7)*( (Data!$M$2:$M$1223=$B$2)+(Data!$M$2:$M$1223=$B$3)+(Data!$M$2:$M$1223=$B$4) )*(Data!$L$2:$L$1223&lt;=BF$8) ) )</f>
        <v>N/A</v>
      </c>
      <c r="BG51" s="6" t="str">
        <f>IF( SUMPRODUCT( (Data!$A$2:$A$1223=$A51)*(Data!$B$2:$B$1223=$B51)*(Data!$C$2:$C$1223=$B$1)*(Data!$D$2:$D$1223=BG$7)*( (Data!$M$2:$M$1223=$B$2)+(Data!$M$2:$M$1223=$B$3)+(Data!$M$2:$M$1223=$B$4) )*(Data!$L$2:$L$1223) )=0,"N/A",SUMPRODUCT( (Data!$A$2:$A$1223=$A51)*(Data!$B$2:$B$1223=$B51)*(Data!$C$2:$C$1223=$B$1)*(Data!$D$2:$D$1223=BG$7)*( (Data!$M$2:$M$1223=$B$2)+(Data!$M$2:$M$1223=$B$3)+(Data!$M$2:$M$1223=$B$4) )*(Data!$L$2:$L$1223&lt;=BG$8) ) )</f>
        <v>N/A</v>
      </c>
      <c r="BH51" s="6" t="str">
        <f t="shared" si="94"/>
        <v>N/A</v>
      </c>
      <c r="BL51" s="6" t="str">
        <f t="shared" si="95"/>
        <v>N/A</v>
      </c>
      <c r="BM51" s="6" t="str">
        <f t="shared" si="108"/>
        <v>N/A</v>
      </c>
      <c r="BN51" s="6" t="str">
        <f t="shared" si="109"/>
        <v>N/A</v>
      </c>
      <c r="BO51" s="6" t="str">
        <f t="shared" si="96"/>
        <v>N/A</v>
      </c>
      <c r="BP51" s="6" t="str">
        <f t="shared" si="97"/>
        <v>N/A</v>
      </c>
      <c r="BQ51" s="6" t="str">
        <f t="shared" si="98"/>
        <v>N/A</v>
      </c>
      <c r="BR51" s="6" t="str">
        <f t="shared" si="98"/>
        <v>N/A</v>
      </c>
      <c r="BS51" s="6" t="str">
        <f t="shared" si="98"/>
        <v>N/A</v>
      </c>
      <c r="BT51" s="6" t="str">
        <f t="shared" si="99"/>
        <v>N/A</v>
      </c>
      <c r="BX51" s="6" t="str">
        <f t="shared" si="100"/>
        <v>N/A</v>
      </c>
      <c r="BY51" s="6" t="str">
        <f t="shared" si="110"/>
        <v>N/A</v>
      </c>
      <c r="BZ51" s="6" t="str">
        <f t="shared" si="111"/>
        <v>N/A</v>
      </c>
      <c r="CA51" s="6" t="str">
        <f t="shared" si="101"/>
        <v>N/A</v>
      </c>
      <c r="CB51" s="6" t="str">
        <f t="shared" si="102"/>
        <v>N/A</v>
      </c>
      <c r="CC51" s="6" t="str">
        <f t="shared" si="103"/>
        <v>N/A</v>
      </c>
      <c r="CD51" s="6" t="str">
        <f t="shared" si="103"/>
        <v>N/A</v>
      </c>
      <c r="CE51" s="6" t="str">
        <f t="shared" si="103"/>
        <v>N/A</v>
      </c>
      <c r="CF51" s="6" t="str">
        <f t="shared" si="104"/>
        <v>N/A</v>
      </c>
    </row>
    <row r="52" spans="1:84" x14ac:dyDescent="0.25">
      <c r="A52" s="24" t="s">
        <v>106</v>
      </c>
      <c r="B52" s="7" t="s">
        <v>73</v>
      </c>
      <c r="C52" s="31"/>
      <c r="D52" s="6" t="str">
        <f>IF( SUMPRODUCT( (Data!$A$2:$A$1223=$A52)*(Data!$B$2:$B$1223=$B52)*(Data!$C$2:$C$1223=$B$1)*(Data!$D$2:$D$1223=D$7)*( (Data!$M$2:$M$1223=$B$2)+(Data!$M$2:$M$1223=$B$3)+(Data!$M$2:$M$1223=$B$4) )*(Data!$E$2:$E$1223) )=0,"N/A",SUMPRODUCT( (Data!$A$2:$A$1223=$A52)*(Data!$B$2:$B$1223=$B52)*(Data!$C$2:$C$1223=$B$1)*(Data!$D$2:$D$1223=D$7)*( (Data!$M$2:$M$1223=$B$2)+(Data!$M$2:$M$1223=$B$3)+(Data!$M$2:$M$1223=$B$4) )*(Data!$E$2:$E$1223&gt;=D$8) ) )</f>
        <v>N/A</v>
      </c>
      <c r="E52" s="6" t="str">
        <f>IF( SUMPRODUCT( (Data!$A$2:$A$1223=$A52)*(Data!$B$2:$B$1223=$B52)*(Data!$C$2:$C$1223=$B$1)*(Data!$D$2:$D$1223=E$7)*( (Data!$M$2:$M$1223=$B$2)+(Data!$M$2:$M$1223=$B$3)+(Data!$M$2:$M$1223=$B$4) )*(Data!$E$2:$E$1223) )=0,"N/A",SUMPRODUCT( (Data!$A$2:$A$1223=$A52)*(Data!$B$2:$B$1223=$B52)*(Data!$C$2:$C$1223=$B$1)*(Data!$D$2:$D$1223=E$7)*( (Data!$M$2:$M$1223=$B$2)+(Data!$M$2:$M$1223=$B$3)+(Data!$M$2:$M$1223=$B$4) )*(Data!$E$2:$E$1223&gt;=E$8) ) )</f>
        <v>N/A</v>
      </c>
      <c r="F52" s="6">
        <f>IF( SUMPRODUCT( (Data!$A$2:$A$1223=$A52)*(Data!$B$2:$B$1223=$B52)*(Data!$C$2:$C$1223=$B$1)*(Data!$D$2:$D$1223=F$7)*( (Data!$M$2:$M$1223=$B$2)+(Data!$M$2:$M$1223=$B$3)+(Data!$M$2:$M$1223=$B$4) )*(Data!$E$2:$E$1223) )=0,"N/A",SUMPRODUCT( (Data!$A$2:$A$1223=$A52)*(Data!$B$2:$B$1223=$B52)*(Data!$C$2:$C$1223=$B$1)*(Data!$D$2:$D$1223=F$7)*( (Data!$M$2:$M$1223=$B$2)+(Data!$M$2:$M$1223=$B$3)+(Data!$M$2:$M$1223=$B$4) )*(Data!$E$2:$E$1223&gt;=F$8) ) )</f>
        <v>1</v>
      </c>
      <c r="G52" s="6" t="str">
        <f>IF( SUMPRODUCT( (Data!$A$2:$A$1223=$A52)*(Data!$B$2:$B$1223=$B52)*(Data!$C$2:$C$1223=$B$1)*(Data!$D$2:$D$1223=G$7)*( (Data!$M$2:$M$1223=$B$2)+(Data!$M$2:$M$1223=$B$3)+(Data!$M$2:$M$1223=$B$4) )*(Data!$E$2:$E$1223) )=0,"N/A",SUMPRODUCT( (Data!$A$2:$A$1223=$A52)*(Data!$B$2:$B$1223=$B52)*(Data!$C$2:$C$1223=$B$1)*(Data!$D$2:$D$1223=G$7)*( (Data!$M$2:$M$1223=$B$2)+(Data!$M$2:$M$1223=$B$3)+(Data!$M$2:$M$1223=$B$4) )*(Data!$E$2:$E$1223&gt;=G$8) ) )</f>
        <v>N/A</v>
      </c>
      <c r="H52" s="6" t="str">
        <f>IF( SUMPRODUCT( (Data!$A$2:$A$1223=$A52)*(Data!$B$2:$B$1223=$B52)*(Data!$C$2:$C$1223=$B$1)*(Data!$D$2:$D$1223=H$7)*( (Data!$M$2:$M$1223=$B$2)+(Data!$M$2:$M$1223=$B$3)+(Data!$M$2:$M$1223=$B$4) )*(Data!$E$2:$E$1223) )=0,"N/A",SUMPRODUCT( (Data!$A$2:$A$1223=$A52)*(Data!$B$2:$B$1223=$B52)*(Data!$C$2:$C$1223=$B$1)*(Data!$D$2:$D$1223=H$7)*( (Data!$M$2:$M$1223=$B$2)+(Data!$M$2:$M$1223=$B$3)+(Data!$M$2:$M$1223=$B$4) )*(Data!$E$2:$E$1223&gt;=H$8) ) )</f>
        <v>N/A</v>
      </c>
      <c r="I52" s="6">
        <f>IF( SUMPRODUCT( (Data!$A$2:$A$1223=$A52)*(Data!$B$2:$B$1223=$B52)*(Data!$C$2:$C$1223=$B$1)*(Data!$D$2:$D$1223=I$7)*( (Data!$M$2:$M$1223=$B$2)+(Data!$M$2:$M$1223=$B$3)+(Data!$M$2:$M$1223=$B$4) )*(Data!$E$2:$E$1223) )=0,"N/A",SUMPRODUCT( (Data!$A$2:$A$1223=$A52)*(Data!$B$2:$B$1223=$B52)*(Data!$C$2:$C$1223=$B$1)*(Data!$D$2:$D$1223=I$7)*( (Data!$M$2:$M$1223=$B$2)+(Data!$M$2:$M$1223=$B$3)+(Data!$M$2:$M$1223=$B$4) )*(Data!$E$2:$E$1223&gt;=I$8) ) )</f>
        <v>1</v>
      </c>
      <c r="J52" s="6" t="str">
        <f>IF( SUMPRODUCT( (Data!$A$2:$A$1223=$A52)*(Data!$B$2:$B$1223=$B52)*(Data!$C$2:$C$1223=$B$1)*(Data!$D$2:$D$1223=J$7)*( (Data!$M$2:$M$1223=$B$2)+(Data!$M$2:$M$1223=$B$3)+(Data!$M$2:$M$1223=$B$4) )*(Data!$E$2:$E$1223) )=0,"N/A",SUMPRODUCT( (Data!$A$2:$A$1223=$A52)*(Data!$B$2:$B$1223=$B52)*(Data!$C$2:$C$1223=$B$1)*(Data!$D$2:$D$1223=J$7)*( (Data!$M$2:$M$1223=$B$2)+(Data!$M$2:$M$1223=$B$3)+(Data!$M$2:$M$1223=$B$4) )*(Data!$E$2:$E$1223&gt;=J$8) ) )</f>
        <v>N/A</v>
      </c>
      <c r="K52" s="6">
        <f>IF( SUMPRODUCT( (Data!$A$2:$A$1223=$A52)*(Data!$B$2:$B$1223=$B52)*(Data!$C$2:$C$1223=$B$1)*(Data!$D$2:$D$1223=K$7)*( (Data!$M$2:$M$1223=$B$2)+(Data!$M$2:$M$1223=$B$3)+(Data!$M$2:$M$1223=$B$4) )*(Data!$E$2:$E$1223) )=0,"N/A",SUMPRODUCT( (Data!$A$2:$A$1223=$A52)*(Data!$B$2:$B$1223=$B52)*(Data!$C$2:$C$1223=$B$1)*(Data!$D$2:$D$1223=K$7)*( (Data!$M$2:$M$1223=$B$2)+(Data!$M$2:$M$1223=$B$3)+(Data!$M$2:$M$1223=$B$4) )*(Data!$E$2:$E$1223&gt;=K$8) ) )</f>
        <v>1</v>
      </c>
      <c r="L52" s="6">
        <f t="shared" si="105"/>
        <v>1</v>
      </c>
      <c r="P52" s="6" t="str">
        <f>IF( SUMPRODUCT( (Data!$A$2:$A$1223=$A52)*(Data!$B$2:$B$1223=$B52)*(Data!$C$2:$C$1223=$B$1)*(Data!$D$2:$D$1223=P$7)*( (Data!$M$2:$M$1223=$B$2)+(Data!$M$2:$M$1223=$B$3)+(Data!$M$2:$M$1223=$B$4) )*(Data!$K$2:$K$1223) )=0,"N/A",SUMPRODUCT( (Data!$A$2:$A$1223=$A52)*(Data!$B$2:$B$1223=$B52)*(Data!$C$2:$C$1223=$B$1)*(Data!$D$2:$D$1223=P$7)*( (Data!$M$2:$M$1223=$B$2)+(Data!$M$2:$M$1223=$B$3)+(Data!$M$2:$M$1223=$B$4) )*(Data!$K$2:$K$1223&lt;=P$8) ) )</f>
        <v>N/A</v>
      </c>
      <c r="Q52" s="6" t="str">
        <f>IF( SUMPRODUCT( (Data!$A$2:$A$1223=$A52)*(Data!$B$2:$B$1223=$B52)*(Data!$C$2:$C$1223=$B$1)*(Data!$D$2:$D$1223=Q$7)*( (Data!$M$2:$M$1223=$B$2)+(Data!$M$2:$M$1223=$B$3)+(Data!$M$2:$M$1223=$B$4) )*(Data!$K$2:$K$1223) )=0,"N/A",SUMPRODUCT( (Data!$A$2:$A$1223=$A52)*(Data!$B$2:$B$1223=$B52)*(Data!$C$2:$C$1223=$B$1)*(Data!$D$2:$D$1223=Q$7)*( (Data!$M$2:$M$1223=$B$2)+(Data!$M$2:$M$1223=$B$3)+(Data!$M$2:$M$1223=$B$4) )*(Data!$K$2:$K$1223&lt;=Q$8) ) )</f>
        <v>N/A</v>
      </c>
      <c r="R52" s="6">
        <f>IF( SUMPRODUCT( (Data!$A$2:$A$1223=$A52)*(Data!$B$2:$B$1223=$B52)*(Data!$C$2:$C$1223=$B$1)*(Data!$D$2:$D$1223=R$7)*( (Data!$M$2:$M$1223=$B$2)+(Data!$M$2:$M$1223=$B$3)+(Data!$M$2:$M$1223=$B$4) )*(Data!$K$2:$K$1223) )=0,"N/A",SUMPRODUCT( (Data!$A$2:$A$1223=$A52)*(Data!$B$2:$B$1223=$B52)*(Data!$C$2:$C$1223=$B$1)*(Data!$D$2:$D$1223=R$7)*( (Data!$M$2:$M$1223=$B$2)+(Data!$M$2:$M$1223=$B$3)+(Data!$M$2:$M$1223=$B$4) )*(Data!$K$2:$K$1223&lt;=R$8) ) )</f>
        <v>1</v>
      </c>
      <c r="S52" s="6" t="str">
        <f>IF( SUMPRODUCT( (Data!$A$2:$A$1223=$A52)*(Data!$B$2:$B$1223=$B52)*(Data!$C$2:$C$1223=$B$1)*(Data!$D$2:$D$1223=S$7)*( (Data!$M$2:$M$1223=$B$2)+(Data!$M$2:$M$1223=$B$3)+(Data!$M$2:$M$1223=$B$4) )*(Data!$K$2:$K$1223) )=0,"N/A",SUMPRODUCT( (Data!$A$2:$A$1223=$A52)*(Data!$B$2:$B$1223=$B52)*(Data!$C$2:$C$1223=$B$1)*(Data!$D$2:$D$1223=S$7)*( (Data!$M$2:$M$1223=$B$2)+(Data!$M$2:$M$1223=$B$3)+(Data!$M$2:$M$1223=$B$4) )*(Data!$K$2:$K$1223&lt;=S$8) ) )</f>
        <v>N/A</v>
      </c>
      <c r="T52" s="6" t="str">
        <f>IF( SUMPRODUCT( (Data!$A$2:$A$1223=$A52)*(Data!$B$2:$B$1223=$B52)*(Data!$C$2:$C$1223=$B$1)*(Data!$D$2:$D$1223=T$7)*( (Data!$M$2:$M$1223=$B$2)+(Data!$M$2:$M$1223=$B$3)+(Data!$M$2:$M$1223=$B$4) )*(Data!$K$2:$K$1223) )=0,"N/A",SUMPRODUCT( (Data!$A$2:$A$1223=$A52)*(Data!$B$2:$B$1223=$B52)*(Data!$C$2:$C$1223=$B$1)*(Data!$D$2:$D$1223=T$7)*( (Data!$M$2:$M$1223=$B$2)+(Data!$M$2:$M$1223=$B$3)+(Data!$M$2:$M$1223=$B$4) )*(Data!$K$2:$K$1223&lt;=T$8) ) )</f>
        <v>N/A</v>
      </c>
      <c r="U52" s="6">
        <f>IF( SUMPRODUCT( (Data!$A$2:$A$1223=$A52)*(Data!$B$2:$B$1223=$B52)*(Data!$C$2:$C$1223=$B$1)*(Data!$D$2:$D$1223=U$7)*( (Data!$M$2:$M$1223=$B$2)+(Data!$M$2:$M$1223=$B$3)+(Data!$M$2:$M$1223=$B$4) )*(Data!$K$2:$K$1223) )=0,"N/A",SUMPRODUCT( (Data!$A$2:$A$1223=$A52)*(Data!$B$2:$B$1223=$B52)*(Data!$C$2:$C$1223=$B$1)*(Data!$D$2:$D$1223=U$7)*( (Data!$M$2:$M$1223=$B$2)+(Data!$M$2:$M$1223=$B$3)+(Data!$M$2:$M$1223=$B$4) )*(Data!$K$2:$K$1223&lt;=U$8) ) )</f>
        <v>1</v>
      </c>
      <c r="V52" s="6" t="str">
        <f>IF( SUMPRODUCT( (Data!$A$2:$A$1223=$A52)*(Data!$B$2:$B$1223=$B52)*(Data!$C$2:$C$1223=$B$1)*(Data!$D$2:$D$1223=V$7)*( (Data!$M$2:$M$1223=$B$2)+(Data!$M$2:$M$1223=$B$3)+(Data!$M$2:$M$1223=$B$4) )*(Data!$K$2:$K$1223) )=0,"N/A",SUMPRODUCT( (Data!$A$2:$A$1223=$A52)*(Data!$B$2:$B$1223=$B52)*(Data!$C$2:$C$1223=$B$1)*(Data!$D$2:$D$1223=V$7)*( (Data!$M$2:$M$1223=$B$2)+(Data!$M$2:$M$1223=$B$3)+(Data!$M$2:$M$1223=$B$4) )*(Data!$K$2:$K$1223&lt;=V$8) ) )</f>
        <v>N/A</v>
      </c>
      <c r="W52" s="6">
        <f>IF( SUMPRODUCT( (Data!$A$2:$A$1223=$A52)*(Data!$B$2:$B$1223=$B52)*(Data!$C$2:$C$1223=$B$1)*(Data!$D$2:$D$1223=W$7)*( (Data!$M$2:$M$1223=$B$2)+(Data!$M$2:$M$1223=$B$3)+(Data!$M$2:$M$1223=$B$4) )*(Data!$K$2:$K$1223) )=0,"N/A",SUMPRODUCT( (Data!$A$2:$A$1223=$A52)*(Data!$B$2:$B$1223=$B52)*(Data!$C$2:$C$1223=$B$1)*(Data!$D$2:$D$1223=W$7)*( (Data!$M$2:$M$1223=$B$2)+(Data!$M$2:$M$1223=$B$3)+(Data!$M$2:$M$1223=$B$4) )*(Data!$K$2:$K$1223&lt;=W$8) ) )</f>
        <v>1</v>
      </c>
      <c r="X52" s="6">
        <f t="shared" si="87"/>
        <v>1</v>
      </c>
      <c r="AB52" s="6" t="str">
        <f t="shared" si="88"/>
        <v>N/A</v>
      </c>
      <c r="AC52" s="6" t="str">
        <f t="shared" si="106"/>
        <v>N/A</v>
      </c>
      <c r="AD52" s="6">
        <f t="shared" si="107"/>
        <v>1</v>
      </c>
      <c r="AE52" s="6" t="str">
        <f t="shared" si="89"/>
        <v>N/A</v>
      </c>
      <c r="AF52" s="6" t="str">
        <f t="shared" si="90"/>
        <v>N/A</v>
      </c>
      <c r="AG52" s="6">
        <f t="shared" si="91"/>
        <v>1</v>
      </c>
      <c r="AH52" s="6" t="str">
        <f t="shared" si="91"/>
        <v>N/A</v>
      </c>
      <c r="AI52" s="6">
        <f t="shared" si="91"/>
        <v>1</v>
      </c>
      <c r="AJ52" s="6">
        <f t="shared" si="92"/>
        <v>1</v>
      </c>
      <c r="AN52" s="6" t="str">
        <f>IF( SUMPRODUCT( (Data!$A$2:$A$1223=$A52)*(Data!$B$2:$B$1223=$B52)*(Data!$C$2:$C$1223=$B$1)*(Data!$D$2:$D$1223=AN$7)*( (Data!$M$2:$M$1223=$B$2)+(Data!$M$2:$M$1223=$B$3)+(Data!$M$2:$M$1223=$B$4) )*(Data!$F$2:$F$1223) )=0,"N/A",SUMPRODUCT( (Data!$A$2:$A$1223=$A52)*(Data!$B$2:$B$1223=$B52)*(Data!$C$2:$C$1223=$B$1)*(Data!$D$2:$D$1223=AN$7)*( (Data!$M$2:$M$1223=$B$2)+(Data!$M$2:$M$1223=$B$3)+(Data!$M$2:$M$1223=$B$4) )*(Data!$F$2:$F$1223&gt;=AN$8) ) )</f>
        <v>N/A</v>
      </c>
      <c r="AO52" s="6" t="str">
        <f>IF( SUMPRODUCT( (Data!$A$2:$A$1223=$A52)*(Data!$B$2:$B$1223=$B52)*(Data!$C$2:$C$1223=$B$1)*(Data!$D$2:$D$1223=AO$7)*( (Data!$M$2:$M$1223=$B$2)+(Data!$M$2:$M$1223=$B$3)+(Data!$M$2:$M$1223=$B$4) )*(Data!$F$2:$F$1223) )=0,"N/A",SUMPRODUCT( (Data!$A$2:$A$1223=$A52)*(Data!$B$2:$B$1223=$B52)*(Data!$C$2:$C$1223=$B$1)*(Data!$D$2:$D$1223=AO$7)*( (Data!$M$2:$M$1223=$B$2)+(Data!$M$2:$M$1223=$B$3)+(Data!$M$2:$M$1223=$B$4) )*(Data!$F$2:$F$1223&gt;=AO$8) ) )</f>
        <v>N/A</v>
      </c>
      <c r="AP52" s="6" t="str">
        <f>IF( SUMPRODUCT( (Data!$A$2:$A$1223=$A52)*(Data!$B$2:$B$1223=$B52)*(Data!$C$2:$C$1223=$B$1)*(Data!$D$2:$D$1223=AP$7)*( (Data!$M$2:$M$1223=$B$2)+(Data!$M$2:$M$1223=$B$3)+(Data!$M$2:$M$1223=$B$4) )*(Data!$F$2:$F$1223) )=0,"N/A",SUMPRODUCT( (Data!$A$2:$A$1223=$A52)*(Data!$B$2:$B$1223=$B52)*(Data!$C$2:$C$1223=$B$1)*(Data!$D$2:$D$1223=AP$7)*( (Data!$M$2:$M$1223=$B$2)+(Data!$M$2:$M$1223=$B$3)+(Data!$M$2:$M$1223=$B$4) )*(Data!$F$2:$F$1223&gt;=AP$8) ) )</f>
        <v>N/A</v>
      </c>
      <c r="AQ52" s="6" t="str">
        <f>IF( SUMPRODUCT( (Data!$A$2:$A$1223=$A52)*(Data!$B$2:$B$1223=$B52)*(Data!$C$2:$C$1223=$B$1)*(Data!$D$2:$D$1223=AQ$7)*( (Data!$M$2:$M$1223=$B$2)+(Data!$M$2:$M$1223=$B$3)+(Data!$M$2:$M$1223=$B$4) )*(Data!$F$2:$F$1223) )=0,"N/A",SUMPRODUCT( (Data!$A$2:$A$1223=$A52)*(Data!$B$2:$B$1223=$B52)*(Data!$C$2:$C$1223=$B$1)*(Data!$D$2:$D$1223=AQ$7)*( (Data!$M$2:$M$1223=$B$2)+(Data!$M$2:$M$1223=$B$3)+(Data!$M$2:$M$1223=$B$4) )*(Data!$F$2:$F$1223&gt;=AQ$8) ) )</f>
        <v>N/A</v>
      </c>
      <c r="AR52" s="6" t="str">
        <f>IF( SUMPRODUCT( (Data!$A$2:$A$1223=$A52)*(Data!$B$2:$B$1223=$B52)*(Data!$C$2:$C$1223=$B$1)*(Data!$D$2:$D$1223=AR$7)*( (Data!$M$2:$M$1223=$B$2)+(Data!$M$2:$M$1223=$B$3)+(Data!$M$2:$M$1223=$B$4) )*(Data!$F$2:$F$1223) )=0,"N/A",SUMPRODUCT( (Data!$A$2:$A$1223=$A52)*(Data!$B$2:$B$1223=$B52)*(Data!$C$2:$C$1223=$B$1)*(Data!$D$2:$D$1223=AR$7)*( (Data!$M$2:$M$1223=$B$2)+(Data!$M$2:$M$1223=$B$3)+(Data!$M$2:$M$1223=$B$4) )*(Data!$F$2:$F$1223&gt;=AR$8) ) )</f>
        <v>N/A</v>
      </c>
      <c r="AS52" s="6" t="str">
        <f>IF( SUMPRODUCT( (Data!$A$2:$A$1223=$A52)*(Data!$B$2:$B$1223=$B52)*(Data!$C$2:$C$1223=$B$1)*(Data!$D$2:$D$1223=AS$7)*( (Data!$M$2:$M$1223=$B$2)+(Data!$M$2:$M$1223=$B$3)+(Data!$M$2:$M$1223=$B$4) )*(Data!$F$2:$F$1223) )=0,"N/A",SUMPRODUCT( (Data!$A$2:$A$1223=$A52)*(Data!$B$2:$B$1223=$B52)*(Data!$C$2:$C$1223=$B$1)*(Data!$D$2:$D$1223=AS$7)*( (Data!$M$2:$M$1223=$B$2)+(Data!$M$2:$M$1223=$B$3)+(Data!$M$2:$M$1223=$B$4) )*(Data!$F$2:$F$1223&gt;=AS$8) ) )</f>
        <v>N/A</v>
      </c>
      <c r="AT52" s="6" t="str">
        <f>IF( SUMPRODUCT( (Data!$A$2:$A$1223=$A52)*(Data!$B$2:$B$1223=$B52)*(Data!$C$2:$C$1223=$B$1)*(Data!$D$2:$D$1223=AT$7)*( (Data!$M$2:$M$1223=$B$2)+(Data!$M$2:$M$1223=$B$3)+(Data!$M$2:$M$1223=$B$4) )*(Data!$F$2:$F$1223) )=0,"N/A",SUMPRODUCT( (Data!$A$2:$A$1223=$A52)*(Data!$B$2:$B$1223=$B52)*(Data!$C$2:$C$1223=$B$1)*(Data!$D$2:$D$1223=AT$7)*( (Data!$M$2:$M$1223=$B$2)+(Data!$M$2:$M$1223=$B$3)+(Data!$M$2:$M$1223=$B$4) )*(Data!$F$2:$F$1223&gt;=AT$8) ) )</f>
        <v>N/A</v>
      </c>
      <c r="AU52" s="6" t="str">
        <f>IF( SUMPRODUCT( (Data!$A$2:$A$1223=$A52)*(Data!$B$2:$B$1223=$B52)*(Data!$C$2:$C$1223=$B$1)*(Data!$D$2:$D$1223=AU$7)*( (Data!$M$2:$M$1223=$B$2)+(Data!$M$2:$M$1223=$B$3)+(Data!$M$2:$M$1223=$B$4) )*(Data!$F$2:$F$1223) )=0,"N/A",SUMPRODUCT( (Data!$A$2:$A$1223=$A52)*(Data!$B$2:$B$1223=$B52)*(Data!$C$2:$C$1223=$B$1)*(Data!$D$2:$D$1223=AU$7)*( (Data!$M$2:$M$1223=$B$2)+(Data!$M$2:$M$1223=$B$3)+(Data!$M$2:$M$1223=$B$4) )*(Data!$F$2:$F$1223&gt;=AU$8) ) )</f>
        <v>N/A</v>
      </c>
      <c r="AV52" s="6" t="str">
        <f t="shared" si="93"/>
        <v>N/A</v>
      </c>
      <c r="AZ52" s="6" t="str">
        <f>IF( SUMPRODUCT( (Data!$A$2:$A$1223=$A52)*(Data!$B$2:$B$1223=$B52)*(Data!$C$2:$C$1223=$B$1)*(Data!$D$2:$D$1223=AZ$7)*( (Data!$M$2:$M$1223=$B$2)+(Data!$M$2:$M$1223=$B$3)+(Data!$M$2:$M$1223=$B$4) )*(Data!$L$2:$L$1223) )=0,"N/A",SUMPRODUCT( (Data!$A$2:$A$1223=$A52)*(Data!$B$2:$B$1223=$B52)*(Data!$C$2:$C$1223=$B$1)*(Data!$D$2:$D$1223=AZ$7)*( (Data!$M$2:$M$1223=$B$2)+(Data!$M$2:$M$1223=$B$3)+(Data!$M$2:$M$1223=$B$4) )*(Data!$L$2:$L$1223&lt;=AZ$8) ) )</f>
        <v>N/A</v>
      </c>
      <c r="BA52" s="6" t="str">
        <f>IF( SUMPRODUCT( (Data!$A$2:$A$1223=$A52)*(Data!$B$2:$B$1223=$B52)*(Data!$C$2:$C$1223=$B$1)*(Data!$D$2:$D$1223=BA$7)*( (Data!$M$2:$M$1223=$B$2)+(Data!$M$2:$M$1223=$B$3)+(Data!$M$2:$M$1223=$B$4) )*(Data!$L$2:$L$1223) )=0,"N/A",SUMPRODUCT( (Data!$A$2:$A$1223=$A52)*(Data!$B$2:$B$1223=$B52)*(Data!$C$2:$C$1223=$B$1)*(Data!$D$2:$D$1223=BA$7)*( (Data!$M$2:$M$1223=$B$2)+(Data!$M$2:$M$1223=$B$3)+(Data!$M$2:$M$1223=$B$4) )*(Data!$L$2:$L$1223&lt;=BA$8) ) )</f>
        <v>N/A</v>
      </c>
      <c r="BB52" s="6" t="str">
        <f>IF( SUMPRODUCT( (Data!$A$2:$A$1223=$A52)*(Data!$B$2:$B$1223=$B52)*(Data!$C$2:$C$1223=$B$1)*(Data!$D$2:$D$1223=BB$7)*( (Data!$M$2:$M$1223=$B$2)+(Data!$M$2:$M$1223=$B$3)+(Data!$M$2:$M$1223=$B$4) )*(Data!$L$2:$L$1223) )=0,"N/A",SUMPRODUCT( (Data!$A$2:$A$1223=$A52)*(Data!$B$2:$B$1223=$B52)*(Data!$C$2:$C$1223=$B$1)*(Data!$D$2:$D$1223=BB$7)*( (Data!$M$2:$M$1223=$B$2)+(Data!$M$2:$M$1223=$B$3)+(Data!$M$2:$M$1223=$B$4) )*(Data!$L$2:$L$1223&lt;=BB$8) ) )</f>
        <v>N/A</v>
      </c>
      <c r="BC52" s="6" t="str">
        <f>IF( SUMPRODUCT( (Data!$A$2:$A$1223=$A52)*(Data!$B$2:$B$1223=$B52)*(Data!$C$2:$C$1223=$B$1)*(Data!$D$2:$D$1223=BC$7)*( (Data!$M$2:$M$1223=$B$2)+(Data!$M$2:$M$1223=$B$3)+(Data!$M$2:$M$1223=$B$4) )*(Data!$L$2:$L$1223) )=0,"N/A",SUMPRODUCT( (Data!$A$2:$A$1223=$A52)*(Data!$B$2:$B$1223=$B52)*(Data!$C$2:$C$1223=$B$1)*(Data!$D$2:$D$1223=BC$7)*( (Data!$M$2:$M$1223=$B$2)+(Data!$M$2:$M$1223=$B$3)+(Data!$M$2:$M$1223=$B$4) )*(Data!$L$2:$L$1223&lt;=BC$8) ) )</f>
        <v>N/A</v>
      </c>
      <c r="BD52" s="6" t="str">
        <f>IF( SUMPRODUCT( (Data!$A$2:$A$1223=$A52)*(Data!$B$2:$B$1223=$B52)*(Data!$C$2:$C$1223=$B$1)*(Data!$D$2:$D$1223=BD$7)*( (Data!$M$2:$M$1223=$B$2)+(Data!$M$2:$M$1223=$B$3)+(Data!$M$2:$M$1223=$B$4) )*(Data!$L$2:$L$1223) )=0,"N/A",SUMPRODUCT( (Data!$A$2:$A$1223=$A52)*(Data!$B$2:$B$1223=$B52)*(Data!$C$2:$C$1223=$B$1)*(Data!$D$2:$D$1223=BD$7)*( (Data!$M$2:$M$1223=$B$2)+(Data!$M$2:$M$1223=$B$3)+(Data!$M$2:$M$1223=$B$4) )*(Data!$L$2:$L$1223&lt;=BD$8) ) )</f>
        <v>N/A</v>
      </c>
      <c r="BE52" s="6" t="str">
        <f>IF( SUMPRODUCT( (Data!$A$2:$A$1223=$A52)*(Data!$B$2:$B$1223=$B52)*(Data!$C$2:$C$1223=$B$1)*(Data!$D$2:$D$1223=BE$7)*( (Data!$M$2:$M$1223=$B$2)+(Data!$M$2:$M$1223=$B$3)+(Data!$M$2:$M$1223=$B$4) )*(Data!$L$2:$L$1223) )=0,"N/A",SUMPRODUCT( (Data!$A$2:$A$1223=$A52)*(Data!$B$2:$B$1223=$B52)*(Data!$C$2:$C$1223=$B$1)*(Data!$D$2:$D$1223=BE$7)*( (Data!$M$2:$M$1223=$B$2)+(Data!$M$2:$M$1223=$B$3)+(Data!$M$2:$M$1223=$B$4) )*(Data!$L$2:$L$1223&lt;=BE$8) ) )</f>
        <v>N/A</v>
      </c>
      <c r="BF52" s="6" t="str">
        <f>IF( SUMPRODUCT( (Data!$A$2:$A$1223=$A52)*(Data!$B$2:$B$1223=$B52)*(Data!$C$2:$C$1223=$B$1)*(Data!$D$2:$D$1223=BF$7)*( (Data!$M$2:$M$1223=$B$2)+(Data!$M$2:$M$1223=$B$3)+(Data!$M$2:$M$1223=$B$4) )*(Data!$L$2:$L$1223) )=0,"N/A",SUMPRODUCT( (Data!$A$2:$A$1223=$A52)*(Data!$B$2:$B$1223=$B52)*(Data!$C$2:$C$1223=$B$1)*(Data!$D$2:$D$1223=BF$7)*( (Data!$M$2:$M$1223=$B$2)+(Data!$M$2:$M$1223=$B$3)+(Data!$M$2:$M$1223=$B$4) )*(Data!$L$2:$L$1223&lt;=BF$8) ) )</f>
        <v>N/A</v>
      </c>
      <c r="BG52" s="6" t="str">
        <f>IF( SUMPRODUCT( (Data!$A$2:$A$1223=$A52)*(Data!$B$2:$B$1223=$B52)*(Data!$C$2:$C$1223=$B$1)*(Data!$D$2:$D$1223=BG$7)*( (Data!$M$2:$M$1223=$B$2)+(Data!$M$2:$M$1223=$B$3)+(Data!$M$2:$M$1223=$B$4) )*(Data!$L$2:$L$1223) )=0,"N/A",SUMPRODUCT( (Data!$A$2:$A$1223=$A52)*(Data!$B$2:$B$1223=$B52)*(Data!$C$2:$C$1223=$B$1)*(Data!$D$2:$D$1223=BG$7)*( (Data!$M$2:$M$1223=$B$2)+(Data!$M$2:$M$1223=$B$3)+(Data!$M$2:$M$1223=$B$4) )*(Data!$L$2:$L$1223&lt;=BG$8) ) )</f>
        <v>N/A</v>
      </c>
      <c r="BH52" s="6" t="str">
        <f t="shared" si="94"/>
        <v>N/A</v>
      </c>
      <c r="BL52" s="6" t="str">
        <f t="shared" si="95"/>
        <v>N/A</v>
      </c>
      <c r="BM52" s="6" t="str">
        <f t="shared" si="108"/>
        <v>N/A</v>
      </c>
      <c r="BN52" s="6" t="str">
        <f t="shared" si="109"/>
        <v>N/A</v>
      </c>
      <c r="BO52" s="6" t="str">
        <f t="shared" si="96"/>
        <v>N/A</v>
      </c>
      <c r="BP52" s="6" t="str">
        <f t="shared" si="97"/>
        <v>N/A</v>
      </c>
      <c r="BQ52" s="6" t="str">
        <f t="shared" si="98"/>
        <v>N/A</v>
      </c>
      <c r="BR52" s="6" t="str">
        <f t="shared" si="98"/>
        <v>N/A</v>
      </c>
      <c r="BS52" s="6" t="str">
        <f t="shared" si="98"/>
        <v>N/A</v>
      </c>
      <c r="BT52" s="6" t="str">
        <f t="shared" si="99"/>
        <v>N/A</v>
      </c>
      <c r="BX52" s="6" t="str">
        <f t="shared" si="100"/>
        <v>N/A</v>
      </c>
      <c r="BY52" s="6" t="str">
        <f t="shared" si="110"/>
        <v>N/A</v>
      </c>
      <c r="BZ52" s="6" t="str">
        <f t="shared" si="111"/>
        <v>N/A</v>
      </c>
      <c r="CA52" s="6" t="str">
        <f t="shared" si="101"/>
        <v>N/A</v>
      </c>
      <c r="CB52" s="6" t="str">
        <f t="shared" si="102"/>
        <v>N/A</v>
      </c>
      <c r="CC52" s="6" t="str">
        <f t="shared" si="103"/>
        <v>N/A</v>
      </c>
      <c r="CD52" s="6" t="str">
        <f t="shared" si="103"/>
        <v>N/A</v>
      </c>
      <c r="CE52" s="6" t="str">
        <f t="shared" si="103"/>
        <v>N/A</v>
      </c>
      <c r="CF52" s="6" t="str">
        <f t="shared" si="104"/>
        <v>N/A</v>
      </c>
    </row>
    <row r="53" spans="1:84" x14ac:dyDescent="0.25">
      <c r="A53" s="24" t="s">
        <v>107</v>
      </c>
      <c r="B53" s="7" t="s">
        <v>73</v>
      </c>
      <c r="C53" s="31"/>
      <c r="D53" s="6" t="str">
        <f>IF( SUMPRODUCT( (Data!$A$2:$A$1223=$A53)*(Data!$B$2:$B$1223=$B53)*(Data!$C$2:$C$1223=$B$1)*(Data!$D$2:$D$1223=D$7)*( (Data!$M$2:$M$1223=$B$2)+(Data!$M$2:$M$1223=$B$3)+(Data!$M$2:$M$1223=$B$4) )*(Data!$E$2:$E$1223) )=0,"N/A",SUMPRODUCT( (Data!$A$2:$A$1223=$A53)*(Data!$B$2:$B$1223=$B53)*(Data!$C$2:$C$1223=$B$1)*(Data!$D$2:$D$1223=D$7)*( (Data!$M$2:$M$1223=$B$2)+(Data!$M$2:$M$1223=$B$3)+(Data!$M$2:$M$1223=$B$4) )*(Data!$E$2:$E$1223&gt;=D$8) ) )</f>
        <v>N/A</v>
      </c>
      <c r="E53" s="6" t="str">
        <f>IF( SUMPRODUCT( (Data!$A$2:$A$1223=$A53)*(Data!$B$2:$B$1223=$B53)*(Data!$C$2:$C$1223=$B$1)*(Data!$D$2:$D$1223=E$7)*( (Data!$M$2:$M$1223=$B$2)+(Data!$M$2:$M$1223=$B$3)+(Data!$M$2:$M$1223=$B$4) )*(Data!$E$2:$E$1223) )=0,"N/A",SUMPRODUCT( (Data!$A$2:$A$1223=$A53)*(Data!$B$2:$B$1223=$B53)*(Data!$C$2:$C$1223=$B$1)*(Data!$D$2:$D$1223=E$7)*( (Data!$M$2:$M$1223=$B$2)+(Data!$M$2:$M$1223=$B$3)+(Data!$M$2:$M$1223=$B$4) )*(Data!$E$2:$E$1223&gt;=E$8) ) )</f>
        <v>N/A</v>
      </c>
      <c r="F53" s="6">
        <f>IF( SUMPRODUCT( (Data!$A$2:$A$1223=$A53)*(Data!$B$2:$B$1223=$B53)*(Data!$C$2:$C$1223=$B$1)*(Data!$D$2:$D$1223=F$7)*( (Data!$M$2:$M$1223=$B$2)+(Data!$M$2:$M$1223=$B$3)+(Data!$M$2:$M$1223=$B$4) )*(Data!$E$2:$E$1223) )=0,"N/A",SUMPRODUCT( (Data!$A$2:$A$1223=$A53)*(Data!$B$2:$B$1223=$B53)*(Data!$C$2:$C$1223=$B$1)*(Data!$D$2:$D$1223=F$7)*( (Data!$M$2:$M$1223=$B$2)+(Data!$M$2:$M$1223=$B$3)+(Data!$M$2:$M$1223=$B$4) )*(Data!$E$2:$E$1223&gt;=F$8) ) )</f>
        <v>1</v>
      </c>
      <c r="G53" s="6" t="str">
        <f>IF( SUMPRODUCT( (Data!$A$2:$A$1223=$A53)*(Data!$B$2:$B$1223=$B53)*(Data!$C$2:$C$1223=$B$1)*(Data!$D$2:$D$1223=G$7)*( (Data!$M$2:$M$1223=$B$2)+(Data!$M$2:$M$1223=$B$3)+(Data!$M$2:$M$1223=$B$4) )*(Data!$E$2:$E$1223) )=0,"N/A",SUMPRODUCT( (Data!$A$2:$A$1223=$A53)*(Data!$B$2:$B$1223=$B53)*(Data!$C$2:$C$1223=$B$1)*(Data!$D$2:$D$1223=G$7)*( (Data!$M$2:$M$1223=$B$2)+(Data!$M$2:$M$1223=$B$3)+(Data!$M$2:$M$1223=$B$4) )*(Data!$E$2:$E$1223&gt;=G$8) ) )</f>
        <v>N/A</v>
      </c>
      <c r="H53" s="6" t="str">
        <f>IF( SUMPRODUCT( (Data!$A$2:$A$1223=$A53)*(Data!$B$2:$B$1223=$B53)*(Data!$C$2:$C$1223=$B$1)*(Data!$D$2:$D$1223=H$7)*( (Data!$M$2:$M$1223=$B$2)+(Data!$M$2:$M$1223=$B$3)+(Data!$M$2:$M$1223=$B$4) )*(Data!$E$2:$E$1223) )=0,"N/A",SUMPRODUCT( (Data!$A$2:$A$1223=$A53)*(Data!$B$2:$B$1223=$B53)*(Data!$C$2:$C$1223=$B$1)*(Data!$D$2:$D$1223=H$7)*( (Data!$M$2:$M$1223=$B$2)+(Data!$M$2:$M$1223=$B$3)+(Data!$M$2:$M$1223=$B$4) )*(Data!$E$2:$E$1223&gt;=H$8) ) )</f>
        <v>N/A</v>
      </c>
      <c r="I53" s="6">
        <f>IF( SUMPRODUCT( (Data!$A$2:$A$1223=$A53)*(Data!$B$2:$B$1223=$B53)*(Data!$C$2:$C$1223=$B$1)*(Data!$D$2:$D$1223=I$7)*( (Data!$M$2:$M$1223=$B$2)+(Data!$M$2:$M$1223=$B$3)+(Data!$M$2:$M$1223=$B$4) )*(Data!$E$2:$E$1223) )=0,"N/A",SUMPRODUCT( (Data!$A$2:$A$1223=$A53)*(Data!$B$2:$B$1223=$B53)*(Data!$C$2:$C$1223=$B$1)*(Data!$D$2:$D$1223=I$7)*( (Data!$M$2:$M$1223=$B$2)+(Data!$M$2:$M$1223=$B$3)+(Data!$M$2:$M$1223=$B$4) )*(Data!$E$2:$E$1223&gt;=I$8) ) )</f>
        <v>1</v>
      </c>
      <c r="J53" s="6" t="str">
        <f>IF( SUMPRODUCT( (Data!$A$2:$A$1223=$A53)*(Data!$B$2:$B$1223=$B53)*(Data!$C$2:$C$1223=$B$1)*(Data!$D$2:$D$1223=J$7)*( (Data!$M$2:$M$1223=$B$2)+(Data!$M$2:$M$1223=$B$3)+(Data!$M$2:$M$1223=$B$4) )*(Data!$E$2:$E$1223) )=0,"N/A",SUMPRODUCT( (Data!$A$2:$A$1223=$A53)*(Data!$B$2:$B$1223=$B53)*(Data!$C$2:$C$1223=$B$1)*(Data!$D$2:$D$1223=J$7)*( (Data!$M$2:$M$1223=$B$2)+(Data!$M$2:$M$1223=$B$3)+(Data!$M$2:$M$1223=$B$4) )*(Data!$E$2:$E$1223&gt;=J$8) ) )</f>
        <v>N/A</v>
      </c>
      <c r="K53" s="6">
        <f>IF( SUMPRODUCT( (Data!$A$2:$A$1223=$A53)*(Data!$B$2:$B$1223=$B53)*(Data!$C$2:$C$1223=$B$1)*(Data!$D$2:$D$1223=K$7)*( (Data!$M$2:$M$1223=$B$2)+(Data!$M$2:$M$1223=$B$3)+(Data!$M$2:$M$1223=$B$4) )*(Data!$E$2:$E$1223) )=0,"N/A",SUMPRODUCT( (Data!$A$2:$A$1223=$A53)*(Data!$B$2:$B$1223=$B53)*(Data!$C$2:$C$1223=$B$1)*(Data!$D$2:$D$1223=K$7)*( (Data!$M$2:$M$1223=$B$2)+(Data!$M$2:$M$1223=$B$3)+(Data!$M$2:$M$1223=$B$4) )*(Data!$E$2:$E$1223&gt;=K$8) ) )</f>
        <v>1</v>
      </c>
      <c r="L53" s="6">
        <f t="shared" si="105"/>
        <v>1</v>
      </c>
      <c r="P53" s="6" t="str">
        <f>IF( SUMPRODUCT( (Data!$A$2:$A$1223=$A53)*(Data!$B$2:$B$1223=$B53)*(Data!$C$2:$C$1223=$B$1)*(Data!$D$2:$D$1223=P$7)*( (Data!$M$2:$M$1223=$B$2)+(Data!$M$2:$M$1223=$B$3)+(Data!$M$2:$M$1223=$B$4) )*(Data!$K$2:$K$1223) )=0,"N/A",SUMPRODUCT( (Data!$A$2:$A$1223=$A53)*(Data!$B$2:$B$1223=$B53)*(Data!$C$2:$C$1223=$B$1)*(Data!$D$2:$D$1223=P$7)*( (Data!$M$2:$M$1223=$B$2)+(Data!$M$2:$M$1223=$B$3)+(Data!$M$2:$M$1223=$B$4) )*(Data!$K$2:$K$1223&lt;=P$8) ) )</f>
        <v>N/A</v>
      </c>
      <c r="Q53" s="6" t="str">
        <f>IF( SUMPRODUCT( (Data!$A$2:$A$1223=$A53)*(Data!$B$2:$B$1223=$B53)*(Data!$C$2:$C$1223=$B$1)*(Data!$D$2:$D$1223=Q$7)*( (Data!$M$2:$M$1223=$B$2)+(Data!$M$2:$M$1223=$B$3)+(Data!$M$2:$M$1223=$B$4) )*(Data!$K$2:$K$1223) )=0,"N/A",SUMPRODUCT( (Data!$A$2:$A$1223=$A53)*(Data!$B$2:$B$1223=$B53)*(Data!$C$2:$C$1223=$B$1)*(Data!$D$2:$D$1223=Q$7)*( (Data!$M$2:$M$1223=$B$2)+(Data!$M$2:$M$1223=$B$3)+(Data!$M$2:$M$1223=$B$4) )*(Data!$K$2:$K$1223&lt;=Q$8) ) )</f>
        <v>N/A</v>
      </c>
      <c r="R53" s="6">
        <f>IF( SUMPRODUCT( (Data!$A$2:$A$1223=$A53)*(Data!$B$2:$B$1223=$B53)*(Data!$C$2:$C$1223=$B$1)*(Data!$D$2:$D$1223=R$7)*( (Data!$M$2:$M$1223=$B$2)+(Data!$M$2:$M$1223=$B$3)+(Data!$M$2:$M$1223=$B$4) )*(Data!$K$2:$K$1223) )=0,"N/A",SUMPRODUCT( (Data!$A$2:$A$1223=$A53)*(Data!$B$2:$B$1223=$B53)*(Data!$C$2:$C$1223=$B$1)*(Data!$D$2:$D$1223=R$7)*( (Data!$M$2:$M$1223=$B$2)+(Data!$M$2:$M$1223=$B$3)+(Data!$M$2:$M$1223=$B$4) )*(Data!$K$2:$K$1223&lt;=R$8) ) )</f>
        <v>1</v>
      </c>
      <c r="S53" s="6" t="str">
        <f>IF( SUMPRODUCT( (Data!$A$2:$A$1223=$A53)*(Data!$B$2:$B$1223=$B53)*(Data!$C$2:$C$1223=$B$1)*(Data!$D$2:$D$1223=S$7)*( (Data!$M$2:$M$1223=$B$2)+(Data!$M$2:$M$1223=$B$3)+(Data!$M$2:$M$1223=$B$4) )*(Data!$K$2:$K$1223) )=0,"N/A",SUMPRODUCT( (Data!$A$2:$A$1223=$A53)*(Data!$B$2:$B$1223=$B53)*(Data!$C$2:$C$1223=$B$1)*(Data!$D$2:$D$1223=S$7)*( (Data!$M$2:$M$1223=$B$2)+(Data!$M$2:$M$1223=$B$3)+(Data!$M$2:$M$1223=$B$4) )*(Data!$K$2:$K$1223&lt;=S$8) ) )</f>
        <v>N/A</v>
      </c>
      <c r="T53" s="6" t="str">
        <f>IF( SUMPRODUCT( (Data!$A$2:$A$1223=$A53)*(Data!$B$2:$B$1223=$B53)*(Data!$C$2:$C$1223=$B$1)*(Data!$D$2:$D$1223=T$7)*( (Data!$M$2:$M$1223=$B$2)+(Data!$M$2:$M$1223=$B$3)+(Data!$M$2:$M$1223=$B$4) )*(Data!$K$2:$K$1223) )=0,"N/A",SUMPRODUCT( (Data!$A$2:$A$1223=$A53)*(Data!$B$2:$B$1223=$B53)*(Data!$C$2:$C$1223=$B$1)*(Data!$D$2:$D$1223=T$7)*( (Data!$M$2:$M$1223=$B$2)+(Data!$M$2:$M$1223=$B$3)+(Data!$M$2:$M$1223=$B$4) )*(Data!$K$2:$K$1223&lt;=T$8) ) )</f>
        <v>N/A</v>
      </c>
      <c r="U53" s="6">
        <f>IF( SUMPRODUCT( (Data!$A$2:$A$1223=$A53)*(Data!$B$2:$B$1223=$B53)*(Data!$C$2:$C$1223=$B$1)*(Data!$D$2:$D$1223=U$7)*( (Data!$M$2:$M$1223=$B$2)+(Data!$M$2:$M$1223=$B$3)+(Data!$M$2:$M$1223=$B$4) )*(Data!$K$2:$K$1223) )=0,"N/A",SUMPRODUCT( (Data!$A$2:$A$1223=$A53)*(Data!$B$2:$B$1223=$B53)*(Data!$C$2:$C$1223=$B$1)*(Data!$D$2:$D$1223=U$7)*( (Data!$M$2:$M$1223=$B$2)+(Data!$M$2:$M$1223=$B$3)+(Data!$M$2:$M$1223=$B$4) )*(Data!$K$2:$K$1223&lt;=U$8) ) )</f>
        <v>1</v>
      </c>
      <c r="V53" s="6" t="str">
        <f>IF( SUMPRODUCT( (Data!$A$2:$A$1223=$A53)*(Data!$B$2:$B$1223=$B53)*(Data!$C$2:$C$1223=$B$1)*(Data!$D$2:$D$1223=V$7)*( (Data!$M$2:$M$1223=$B$2)+(Data!$M$2:$M$1223=$B$3)+(Data!$M$2:$M$1223=$B$4) )*(Data!$K$2:$K$1223) )=0,"N/A",SUMPRODUCT( (Data!$A$2:$A$1223=$A53)*(Data!$B$2:$B$1223=$B53)*(Data!$C$2:$C$1223=$B$1)*(Data!$D$2:$D$1223=V$7)*( (Data!$M$2:$M$1223=$B$2)+(Data!$M$2:$M$1223=$B$3)+(Data!$M$2:$M$1223=$B$4) )*(Data!$K$2:$K$1223&lt;=V$8) ) )</f>
        <v>N/A</v>
      </c>
      <c r="W53" s="6">
        <f>IF( SUMPRODUCT( (Data!$A$2:$A$1223=$A53)*(Data!$B$2:$B$1223=$B53)*(Data!$C$2:$C$1223=$B$1)*(Data!$D$2:$D$1223=W$7)*( (Data!$M$2:$M$1223=$B$2)+(Data!$M$2:$M$1223=$B$3)+(Data!$M$2:$M$1223=$B$4) )*(Data!$K$2:$K$1223) )=0,"N/A",SUMPRODUCT( (Data!$A$2:$A$1223=$A53)*(Data!$B$2:$B$1223=$B53)*(Data!$C$2:$C$1223=$B$1)*(Data!$D$2:$D$1223=W$7)*( (Data!$M$2:$M$1223=$B$2)+(Data!$M$2:$M$1223=$B$3)+(Data!$M$2:$M$1223=$B$4) )*(Data!$K$2:$K$1223&lt;=W$8) ) )</f>
        <v>1</v>
      </c>
      <c r="X53" s="6">
        <f t="shared" si="87"/>
        <v>1</v>
      </c>
      <c r="AB53" s="6" t="str">
        <f t="shared" si="88"/>
        <v>N/A</v>
      </c>
      <c r="AC53" s="6" t="str">
        <f t="shared" si="106"/>
        <v>N/A</v>
      </c>
      <c r="AD53" s="6">
        <f t="shared" si="107"/>
        <v>1</v>
      </c>
      <c r="AE53" s="6" t="str">
        <f t="shared" si="89"/>
        <v>N/A</v>
      </c>
      <c r="AF53" s="6" t="str">
        <f t="shared" si="90"/>
        <v>N/A</v>
      </c>
      <c r="AG53" s="6">
        <f t="shared" si="91"/>
        <v>1</v>
      </c>
      <c r="AH53" s="6" t="str">
        <f t="shared" si="91"/>
        <v>N/A</v>
      </c>
      <c r="AI53" s="6">
        <f t="shared" si="91"/>
        <v>1</v>
      </c>
      <c r="AJ53" s="6">
        <f t="shared" si="92"/>
        <v>1</v>
      </c>
      <c r="AN53" s="6" t="str">
        <f>IF( SUMPRODUCT( (Data!$A$2:$A$1223=$A53)*(Data!$B$2:$B$1223=$B53)*(Data!$C$2:$C$1223=$B$1)*(Data!$D$2:$D$1223=AN$7)*( (Data!$M$2:$M$1223=$B$2)+(Data!$M$2:$M$1223=$B$3)+(Data!$M$2:$M$1223=$B$4) )*(Data!$F$2:$F$1223) )=0,"N/A",SUMPRODUCT( (Data!$A$2:$A$1223=$A53)*(Data!$B$2:$B$1223=$B53)*(Data!$C$2:$C$1223=$B$1)*(Data!$D$2:$D$1223=AN$7)*( (Data!$M$2:$M$1223=$B$2)+(Data!$M$2:$M$1223=$B$3)+(Data!$M$2:$M$1223=$B$4) )*(Data!$F$2:$F$1223&gt;=AN$8) ) )</f>
        <v>N/A</v>
      </c>
      <c r="AO53" s="6" t="str">
        <f>IF( SUMPRODUCT( (Data!$A$2:$A$1223=$A53)*(Data!$B$2:$B$1223=$B53)*(Data!$C$2:$C$1223=$B$1)*(Data!$D$2:$D$1223=AO$7)*( (Data!$M$2:$M$1223=$B$2)+(Data!$M$2:$M$1223=$B$3)+(Data!$M$2:$M$1223=$B$4) )*(Data!$F$2:$F$1223) )=0,"N/A",SUMPRODUCT( (Data!$A$2:$A$1223=$A53)*(Data!$B$2:$B$1223=$B53)*(Data!$C$2:$C$1223=$B$1)*(Data!$D$2:$D$1223=AO$7)*( (Data!$M$2:$M$1223=$B$2)+(Data!$M$2:$M$1223=$B$3)+(Data!$M$2:$M$1223=$B$4) )*(Data!$F$2:$F$1223&gt;=AO$8) ) )</f>
        <v>N/A</v>
      </c>
      <c r="AP53" s="6" t="str">
        <f>IF( SUMPRODUCT( (Data!$A$2:$A$1223=$A53)*(Data!$B$2:$B$1223=$B53)*(Data!$C$2:$C$1223=$B$1)*(Data!$D$2:$D$1223=AP$7)*( (Data!$M$2:$M$1223=$B$2)+(Data!$M$2:$M$1223=$B$3)+(Data!$M$2:$M$1223=$B$4) )*(Data!$F$2:$F$1223) )=0,"N/A",SUMPRODUCT( (Data!$A$2:$A$1223=$A53)*(Data!$B$2:$B$1223=$B53)*(Data!$C$2:$C$1223=$B$1)*(Data!$D$2:$D$1223=AP$7)*( (Data!$M$2:$M$1223=$B$2)+(Data!$M$2:$M$1223=$B$3)+(Data!$M$2:$M$1223=$B$4) )*(Data!$F$2:$F$1223&gt;=AP$8) ) )</f>
        <v>N/A</v>
      </c>
      <c r="AQ53" s="6" t="str">
        <f>IF( SUMPRODUCT( (Data!$A$2:$A$1223=$A53)*(Data!$B$2:$B$1223=$B53)*(Data!$C$2:$C$1223=$B$1)*(Data!$D$2:$D$1223=AQ$7)*( (Data!$M$2:$M$1223=$B$2)+(Data!$M$2:$M$1223=$B$3)+(Data!$M$2:$M$1223=$B$4) )*(Data!$F$2:$F$1223) )=0,"N/A",SUMPRODUCT( (Data!$A$2:$A$1223=$A53)*(Data!$B$2:$B$1223=$B53)*(Data!$C$2:$C$1223=$B$1)*(Data!$D$2:$D$1223=AQ$7)*( (Data!$M$2:$M$1223=$B$2)+(Data!$M$2:$M$1223=$B$3)+(Data!$M$2:$M$1223=$B$4) )*(Data!$F$2:$F$1223&gt;=AQ$8) ) )</f>
        <v>N/A</v>
      </c>
      <c r="AR53" s="6" t="str">
        <f>IF( SUMPRODUCT( (Data!$A$2:$A$1223=$A53)*(Data!$B$2:$B$1223=$B53)*(Data!$C$2:$C$1223=$B$1)*(Data!$D$2:$D$1223=AR$7)*( (Data!$M$2:$M$1223=$B$2)+(Data!$M$2:$M$1223=$B$3)+(Data!$M$2:$M$1223=$B$4) )*(Data!$F$2:$F$1223) )=0,"N/A",SUMPRODUCT( (Data!$A$2:$A$1223=$A53)*(Data!$B$2:$B$1223=$B53)*(Data!$C$2:$C$1223=$B$1)*(Data!$D$2:$D$1223=AR$7)*( (Data!$M$2:$M$1223=$B$2)+(Data!$M$2:$M$1223=$B$3)+(Data!$M$2:$M$1223=$B$4) )*(Data!$F$2:$F$1223&gt;=AR$8) ) )</f>
        <v>N/A</v>
      </c>
      <c r="AS53" s="6" t="str">
        <f>IF( SUMPRODUCT( (Data!$A$2:$A$1223=$A53)*(Data!$B$2:$B$1223=$B53)*(Data!$C$2:$C$1223=$B$1)*(Data!$D$2:$D$1223=AS$7)*( (Data!$M$2:$M$1223=$B$2)+(Data!$M$2:$M$1223=$B$3)+(Data!$M$2:$M$1223=$B$4) )*(Data!$F$2:$F$1223) )=0,"N/A",SUMPRODUCT( (Data!$A$2:$A$1223=$A53)*(Data!$B$2:$B$1223=$B53)*(Data!$C$2:$C$1223=$B$1)*(Data!$D$2:$D$1223=AS$7)*( (Data!$M$2:$M$1223=$B$2)+(Data!$M$2:$M$1223=$B$3)+(Data!$M$2:$M$1223=$B$4) )*(Data!$F$2:$F$1223&gt;=AS$8) ) )</f>
        <v>N/A</v>
      </c>
      <c r="AT53" s="6" t="str">
        <f>IF( SUMPRODUCT( (Data!$A$2:$A$1223=$A53)*(Data!$B$2:$B$1223=$B53)*(Data!$C$2:$C$1223=$B$1)*(Data!$D$2:$D$1223=AT$7)*( (Data!$M$2:$M$1223=$B$2)+(Data!$M$2:$M$1223=$B$3)+(Data!$M$2:$M$1223=$B$4) )*(Data!$F$2:$F$1223) )=0,"N/A",SUMPRODUCT( (Data!$A$2:$A$1223=$A53)*(Data!$B$2:$B$1223=$B53)*(Data!$C$2:$C$1223=$B$1)*(Data!$D$2:$D$1223=AT$7)*( (Data!$M$2:$M$1223=$B$2)+(Data!$M$2:$M$1223=$B$3)+(Data!$M$2:$M$1223=$B$4) )*(Data!$F$2:$F$1223&gt;=AT$8) ) )</f>
        <v>N/A</v>
      </c>
      <c r="AU53" s="6" t="str">
        <f>IF( SUMPRODUCT( (Data!$A$2:$A$1223=$A53)*(Data!$B$2:$B$1223=$B53)*(Data!$C$2:$C$1223=$B$1)*(Data!$D$2:$D$1223=AU$7)*( (Data!$M$2:$M$1223=$B$2)+(Data!$M$2:$M$1223=$B$3)+(Data!$M$2:$M$1223=$B$4) )*(Data!$F$2:$F$1223) )=0,"N/A",SUMPRODUCT( (Data!$A$2:$A$1223=$A53)*(Data!$B$2:$B$1223=$B53)*(Data!$C$2:$C$1223=$B$1)*(Data!$D$2:$D$1223=AU$7)*( (Data!$M$2:$M$1223=$B$2)+(Data!$M$2:$M$1223=$B$3)+(Data!$M$2:$M$1223=$B$4) )*(Data!$F$2:$F$1223&gt;=AU$8) ) )</f>
        <v>N/A</v>
      </c>
      <c r="AV53" s="6" t="str">
        <f t="shared" si="93"/>
        <v>N/A</v>
      </c>
      <c r="AZ53" s="6" t="str">
        <f>IF( SUMPRODUCT( (Data!$A$2:$A$1223=$A53)*(Data!$B$2:$B$1223=$B53)*(Data!$C$2:$C$1223=$B$1)*(Data!$D$2:$D$1223=AZ$7)*( (Data!$M$2:$M$1223=$B$2)+(Data!$M$2:$M$1223=$B$3)+(Data!$M$2:$M$1223=$B$4) )*(Data!$L$2:$L$1223) )=0,"N/A",SUMPRODUCT( (Data!$A$2:$A$1223=$A53)*(Data!$B$2:$B$1223=$B53)*(Data!$C$2:$C$1223=$B$1)*(Data!$D$2:$D$1223=AZ$7)*( (Data!$M$2:$M$1223=$B$2)+(Data!$M$2:$M$1223=$B$3)+(Data!$M$2:$M$1223=$B$4) )*(Data!$L$2:$L$1223&lt;=AZ$8) ) )</f>
        <v>N/A</v>
      </c>
      <c r="BA53" s="6" t="str">
        <f>IF( SUMPRODUCT( (Data!$A$2:$A$1223=$A53)*(Data!$B$2:$B$1223=$B53)*(Data!$C$2:$C$1223=$B$1)*(Data!$D$2:$D$1223=BA$7)*( (Data!$M$2:$M$1223=$B$2)+(Data!$M$2:$M$1223=$B$3)+(Data!$M$2:$M$1223=$B$4) )*(Data!$L$2:$L$1223) )=0,"N/A",SUMPRODUCT( (Data!$A$2:$A$1223=$A53)*(Data!$B$2:$B$1223=$B53)*(Data!$C$2:$C$1223=$B$1)*(Data!$D$2:$D$1223=BA$7)*( (Data!$M$2:$M$1223=$B$2)+(Data!$M$2:$M$1223=$B$3)+(Data!$M$2:$M$1223=$B$4) )*(Data!$L$2:$L$1223&lt;=BA$8) ) )</f>
        <v>N/A</v>
      </c>
      <c r="BB53" s="6" t="str">
        <f>IF( SUMPRODUCT( (Data!$A$2:$A$1223=$A53)*(Data!$B$2:$B$1223=$B53)*(Data!$C$2:$C$1223=$B$1)*(Data!$D$2:$D$1223=BB$7)*( (Data!$M$2:$M$1223=$B$2)+(Data!$M$2:$M$1223=$B$3)+(Data!$M$2:$M$1223=$B$4) )*(Data!$L$2:$L$1223) )=0,"N/A",SUMPRODUCT( (Data!$A$2:$A$1223=$A53)*(Data!$B$2:$B$1223=$B53)*(Data!$C$2:$C$1223=$B$1)*(Data!$D$2:$D$1223=BB$7)*( (Data!$M$2:$M$1223=$B$2)+(Data!$M$2:$M$1223=$B$3)+(Data!$M$2:$M$1223=$B$4) )*(Data!$L$2:$L$1223&lt;=BB$8) ) )</f>
        <v>N/A</v>
      </c>
      <c r="BC53" s="6" t="str">
        <f>IF( SUMPRODUCT( (Data!$A$2:$A$1223=$A53)*(Data!$B$2:$B$1223=$B53)*(Data!$C$2:$C$1223=$B$1)*(Data!$D$2:$D$1223=BC$7)*( (Data!$M$2:$M$1223=$B$2)+(Data!$M$2:$M$1223=$B$3)+(Data!$M$2:$M$1223=$B$4) )*(Data!$L$2:$L$1223) )=0,"N/A",SUMPRODUCT( (Data!$A$2:$A$1223=$A53)*(Data!$B$2:$B$1223=$B53)*(Data!$C$2:$C$1223=$B$1)*(Data!$D$2:$D$1223=BC$7)*( (Data!$M$2:$M$1223=$B$2)+(Data!$M$2:$M$1223=$B$3)+(Data!$M$2:$M$1223=$B$4) )*(Data!$L$2:$L$1223&lt;=BC$8) ) )</f>
        <v>N/A</v>
      </c>
      <c r="BD53" s="6" t="str">
        <f>IF( SUMPRODUCT( (Data!$A$2:$A$1223=$A53)*(Data!$B$2:$B$1223=$B53)*(Data!$C$2:$C$1223=$B$1)*(Data!$D$2:$D$1223=BD$7)*( (Data!$M$2:$M$1223=$B$2)+(Data!$M$2:$M$1223=$B$3)+(Data!$M$2:$M$1223=$B$4) )*(Data!$L$2:$L$1223) )=0,"N/A",SUMPRODUCT( (Data!$A$2:$A$1223=$A53)*(Data!$B$2:$B$1223=$B53)*(Data!$C$2:$C$1223=$B$1)*(Data!$D$2:$D$1223=BD$7)*( (Data!$M$2:$M$1223=$B$2)+(Data!$M$2:$M$1223=$B$3)+(Data!$M$2:$M$1223=$B$4) )*(Data!$L$2:$L$1223&lt;=BD$8) ) )</f>
        <v>N/A</v>
      </c>
      <c r="BE53" s="6" t="str">
        <f>IF( SUMPRODUCT( (Data!$A$2:$A$1223=$A53)*(Data!$B$2:$B$1223=$B53)*(Data!$C$2:$C$1223=$B$1)*(Data!$D$2:$D$1223=BE$7)*( (Data!$M$2:$M$1223=$B$2)+(Data!$M$2:$M$1223=$B$3)+(Data!$M$2:$M$1223=$B$4) )*(Data!$L$2:$L$1223) )=0,"N/A",SUMPRODUCT( (Data!$A$2:$A$1223=$A53)*(Data!$B$2:$B$1223=$B53)*(Data!$C$2:$C$1223=$B$1)*(Data!$D$2:$D$1223=BE$7)*( (Data!$M$2:$M$1223=$B$2)+(Data!$M$2:$M$1223=$B$3)+(Data!$M$2:$M$1223=$B$4) )*(Data!$L$2:$L$1223&lt;=BE$8) ) )</f>
        <v>N/A</v>
      </c>
      <c r="BF53" s="6" t="str">
        <f>IF( SUMPRODUCT( (Data!$A$2:$A$1223=$A53)*(Data!$B$2:$B$1223=$B53)*(Data!$C$2:$C$1223=$B$1)*(Data!$D$2:$D$1223=BF$7)*( (Data!$M$2:$M$1223=$B$2)+(Data!$M$2:$M$1223=$B$3)+(Data!$M$2:$M$1223=$B$4) )*(Data!$L$2:$L$1223) )=0,"N/A",SUMPRODUCT( (Data!$A$2:$A$1223=$A53)*(Data!$B$2:$B$1223=$B53)*(Data!$C$2:$C$1223=$B$1)*(Data!$D$2:$D$1223=BF$7)*( (Data!$M$2:$M$1223=$B$2)+(Data!$M$2:$M$1223=$B$3)+(Data!$M$2:$M$1223=$B$4) )*(Data!$L$2:$L$1223&lt;=BF$8) ) )</f>
        <v>N/A</v>
      </c>
      <c r="BG53" s="6" t="str">
        <f>IF( SUMPRODUCT( (Data!$A$2:$A$1223=$A53)*(Data!$B$2:$B$1223=$B53)*(Data!$C$2:$C$1223=$B$1)*(Data!$D$2:$D$1223=BG$7)*( (Data!$M$2:$M$1223=$B$2)+(Data!$M$2:$M$1223=$B$3)+(Data!$M$2:$M$1223=$B$4) )*(Data!$L$2:$L$1223) )=0,"N/A",SUMPRODUCT( (Data!$A$2:$A$1223=$A53)*(Data!$B$2:$B$1223=$B53)*(Data!$C$2:$C$1223=$B$1)*(Data!$D$2:$D$1223=BG$7)*( (Data!$M$2:$M$1223=$B$2)+(Data!$M$2:$M$1223=$B$3)+(Data!$M$2:$M$1223=$B$4) )*(Data!$L$2:$L$1223&lt;=BG$8) ) )</f>
        <v>N/A</v>
      </c>
      <c r="BH53" s="6" t="str">
        <f t="shared" si="94"/>
        <v>N/A</v>
      </c>
      <c r="BL53" s="6" t="str">
        <f t="shared" si="95"/>
        <v>N/A</v>
      </c>
      <c r="BM53" s="6" t="str">
        <f t="shared" si="108"/>
        <v>N/A</v>
      </c>
      <c r="BN53" s="6" t="str">
        <f t="shared" si="109"/>
        <v>N/A</v>
      </c>
      <c r="BO53" s="6" t="str">
        <f t="shared" si="96"/>
        <v>N/A</v>
      </c>
      <c r="BP53" s="6" t="str">
        <f t="shared" si="97"/>
        <v>N/A</v>
      </c>
      <c r="BQ53" s="6" t="str">
        <f t="shared" si="98"/>
        <v>N/A</v>
      </c>
      <c r="BR53" s="6" t="str">
        <f t="shared" si="98"/>
        <v>N/A</v>
      </c>
      <c r="BS53" s="6" t="str">
        <f t="shared" si="98"/>
        <v>N/A</v>
      </c>
      <c r="BT53" s="6" t="str">
        <f t="shared" si="99"/>
        <v>N/A</v>
      </c>
      <c r="BX53" s="6" t="str">
        <f t="shared" si="100"/>
        <v>N/A</v>
      </c>
      <c r="BY53" s="6" t="str">
        <f t="shared" si="110"/>
        <v>N/A</v>
      </c>
      <c r="BZ53" s="6" t="str">
        <f t="shared" si="111"/>
        <v>N/A</v>
      </c>
      <c r="CA53" s="6" t="str">
        <f t="shared" si="101"/>
        <v>N/A</v>
      </c>
      <c r="CB53" s="6" t="str">
        <f t="shared" si="102"/>
        <v>N/A</v>
      </c>
      <c r="CC53" s="6" t="str">
        <f t="shared" si="103"/>
        <v>N/A</v>
      </c>
      <c r="CD53" s="6" t="str">
        <f t="shared" si="103"/>
        <v>N/A</v>
      </c>
      <c r="CE53" s="6" t="str">
        <f t="shared" si="103"/>
        <v>N/A</v>
      </c>
      <c r="CF53" s="6" t="str">
        <f t="shared" si="104"/>
        <v>N/A</v>
      </c>
    </row>
    <row r="54" spans="1:84" x14ac:dyDescent="0.25">
      <c r="A54" s="24" t="s">
        <v>108</v>
      </c>
      <c r="B54" s="7" t="s">
        <v>73</v>
      </c>
      <c r="C54" s="31"/>
      <c r="D54" s="6" t="str">
        <f>IF( SUMPRODUCT( (Data!$A$2:$A$1223=$A54)*(Data!$B$2:$B$1223=$B54)*(Data!$C$2:$C$1223=$B$1)*(Data!$D$2:$D$1223=D$7)*( (Data!$M$2:$M$1223=$B$2)+(Data!$M$2:$M$1223=$B$3)+(Data!$M$2:$M$1223=$B$4) )*(Data!$E$2:$E$1223) )=0,"N/A",SUMPRODUCT( (Data!$A$2:$A$1223=$A54)*(Data!$B$2:$B$1223=$B54)*(Data!$C$2:$C$1223=$B$1)*(Data!$D$2:$D$1223=D$7)*( (Data!$M$2:$M$1223=$B$2)+(Data!$M$2:$M$1223=$B$3)+(Data!$M$2:$M$1223=$B$4) )*(Data!$E$2:$E$1223&gt;=D$8) ) )</f>
        <v>N/A</v>
      </c>
      <c r="E54" s="6" t="str">
        <f>IF( SUMPRODUCT( (Data!$A$2:$A$1223=$A54)*(Data!$B$2:$B$1223=$B54)*(Data!$C$2:$C$1223=$B$1)*(Data!$D$2:$D$1223=E$7)*( (Data!$M$2:$M$1223=$B$2)+(Data!$M$2:$M$1223=$B$3)+(Data!$M$2:$M$1223=$B$4) )*(Data!$E$2:$E$1223) )=0,"N/A",SUMPRODUCT( (Data!$A$2:$A$1223=$A54)*(Data!$B$2:$B$1223=$B54)*(Data!$C$2:$C$1223=$B$1)*(Data!$D$2:$D$1223=E$7)*( (Data!$M$2:$M$1223=$B$2)+(Data!$M$2:$M$1223=$B$3)+(Data!$M$2:$M$1223=$B$4) )*(Data!$E$2:$E$1223&gt;=E$8) ) )</f>
        <v>N/A</v>
      </c>
      <c r="F54" s="6">
        <f>IF( SUMPRODUCT( (Data!$A$2:$A$1223=$A54)*(Data!$B$2:$B$1223=$B54)*(Data!$C$2:$C$1223=$B$1)*(Data!$D$2:$D$1223=F$7)*( (Data!$M$2:$M$1223=$B$2)+(Data!$M$2:$M$1223=$B$3)+(Data!$M$2:$M$1223=$B$4) )*(Data!$E$2:$E$1223) )=0,"N/A",SUMPRODUCT( (Data!$A$2:$A$1223=$A54)*(Data!$B$2:$B$1223=$B54)*(Data!$C$2:$C$1223=$B$1)*(Data!$D$2:$D$1223=F$7)*( (Data!$M$2:$M$1223=$B$2)+(Data!$M$2:$M$1223=$B$3)+(Data!$M$2:$M$1223=$B$4) )*(Data!$E$2:$E$1223&gt;=F$8) ) )</f>
        <v>1</v>
      </c>
      <c r="G54" s="6" t="str">
        <f>IF( SUMPRODUCT( (Data!$A$2:$A$1223=$A54)*(Data!$B$2:$B$1223=$B54)*(Data!$C$2:$C$1223=$B$1)*(Data!$D$2:$D$1223=G$7)*( (Data!$M$2:$M$1223=$B$2)+(Data!$M$2:$M$1223=$B$3)+(Data!$M$2:$M$1223=$B$4) )*(Data!$E$2:$E$1223) )=0,"N/A",SUMPRODUCT( (Data!$A$2:$A$1223=$A54)*(Data!$B$2:$B$1223=$B54)*(Data!$C$2:$C$1223=$B$1)*(Data!$D$2:$D$1223=G$7)*( (Data!$M$2:$M$1223=$B$2)+(Data!$M$2:$M$1223=$B$3)+(Data!$M$2:$M$1223=$B$4) )*(Data!$E$2:$E$1223&gt;=G$8) ) )</f>
        <v>N/A</v>
      </c>
      <c r="H54" s="6" t="str">
        <f>IF( SUMPRODUCT( (Data!$A$2:$A$1223=$A54)*(Data!$B$2:$B$1223=$B54)*(Data!$C$2:$C$1223=$B$1)*(Data!$D$2:$D$1223=H$7)*( (Data!$M$2:$M$1223=$B$2)+(Data!$M$2:$M$1223=$B$3)+(Data!$M$2:$M$1223=$B$4) )*(Data!$E$2:$E$1223) )=0,"N/A",SUMPRODUCT( (Data!$A$2:$A$1223=$A54)*(Data!$B$2:$B$1223=$B54)*(Data!$C$2:$C$1223=$B$1)*(Data!$D$2:$D$1223=H$7)*( (Data!$M$2:$M$1223=$B$2)+(Data!$M$2:$M$1223=$B$3)+(Data!$M$2:$M$1223=$B$4) )*(Data!$E$2:$E$1223&gt;=H$8) ) )</f>
        <v>N/A</v>
      </c>
      <c r="I54" s="6">
        <f>IF( SUMPRODUCT( (Data!$A$2:$A$1223=$A54)*(Data!$B$2:$B$1223=$B54)*(Data!$C$2:$C$1223=$B$1)*(Data!$D$2:$D$1223=I$7)*( (Data!$M$2:$M$1223=$B$2)+(Data!$M$2:$M$1223=$B$3)+(Data!$M$2:$M$1223=$B$4) )*(Data!$E$2:$E$1223) )=0,"N/A",SUMPRODUCT( (Data!$A$2:$A$1223=$A54)*(Data!$B$2:$B$1223=$B54)*(Data!$C$2:$C$1223=$B$1)*(Data!$D$2:$D$1223=I$7)*( (Data!$M$2:$M$1223=$B$2)+(Data!$M$2:$M$1223=$B$3)+(Data!$M$2:$M$1223=$B$4) )*(Data!$E$2:$E$1223&gt;=I$8) ) )</f>
        <v>1</v>
      </c>
      <c r="J54" s="6" t="str">
        <f>IF( SUMPRODUCT( (Data!$A$2:$A$1223=$A54)*(Data!$B$2:$B$1223=$B54)*(Data!$C$2:$C$1223=$B$1)*(Data!$D$2:$D$1223=J$7)*( (Data!$M$2:$M$1223=$B$2)+(Data!$M$2:$M$1223=$B$3)+(Data!$M$2:$M$1223=$B$4) )*(Data!$E$2:$E$1223) )=0,"N/A",SUMPRODUCT( (Data!$A$2:$A$1223=$A54)*(Data!$B$2:$B$1223=$B54)*(Data!$C$2:$C$1223=$B$1)*(Data!$D$2:$D$1223=J$7)*( (Data!$M$2:$M$1223=$B$2)+(Data!$M$2:$M$1223=$B$3)+(Data!$M$2:$M$1223=$B$4) )*(Data!$E$2:$E$1223&gt;=J$8) ) )</f>
        <v>N/A</v>
      </c>
      <c r="K54" s="6">
        <f>IF( SUMPRODUCT( (Data!$A$2:$A$1223=$A54)*(Data!$B$2:$B$1223=$B54)*(Data!$C$2:$C$1223=$B$1)*(Data!$D$2:$D$1223=K$7)*( (Data!$M$2:$M$1223=$B$2)+(Data!$M$2:$M$1223=$B$3)+(Data!$M$2:$M$1223=$B$4) )*(Data!$E$2:$E$1223) )=0,"N/A",SUMPRODUCT( (Data!$A$2:$A$1223=$A54)*(Data!$B$2:$B$1223=$B54)*(Data!$C$2:$C$1223=$B$1)*(Data!$D$2:$D$1223=K$7)*( (Data!$M$2:$M$1223=$B$2)+(Data!$M$2:$M$1223=$B$3)+(Data!$M$2:$M$1223=$B$4) )*(Data!$E$2:$E$1223&gt;=K$8) ) )</f>
        <v>1</v>
      </c>
      <c r="L54" s="6">
        <f t="shared" si="105"/>
        <v>1</v>
      </c>
      <c r="P54" s="6" t="str">
        <f>IF( SUMPRODUCT( (Data!$A$2:$A$1223=$A54)*(Data!$B$2:$B$1223=$B54)*(Data!$C$2:$C$1223=$B$1)*(Data!$D$2:$D$1223=P$7)*( (Data!$M$2:$M$1223=$B$2)+(Data!$M$2:$M$1223=$B$3)+(Data!$M$2:$M$1223=$B$4) )*(Data!$K$2:$K$1223) )=0,"N/A",SUMPRODUCT( (Data!$A$2:$A$1223=$A54)*(Data!$B$2:$B$1223=$B54)*(Data!$C$2:$C$1223=$B$1)*(Data!$D$2:$D$1223=P$7)*( (Data!$M$2:$M$1223=$B$2)+(Data!$M$2:$M$1223=$B$3)+(Data!$M$2:$M$1223=$B$4) )*(Data!$K$2:$K$1223&lt;=P$8) ) )</f>
        <v>N/A</v>
      </c>
      <c r="Q54" s="6" t="str">
        <f>IF( SUMPRODUCT( (Data!$A$2:$A$1223=$A54)*(Data!$B$2:$B$1223=$B54)*(Data!$C$2:$C$1223=$B$1)*(Data!$D$2:$D$1223=Q$7)*( (Data!$M$2:$M$1223=$B$2)+(Data!$M$2:$M$1223=$B$3)+(Data!$M$2:$M$1223=$B$4) )*(Data!$K$2:$K$1223) )=0,"N/A",SUMPRODUCT( (Data!$A$2:$A$1223=$A54)*(Data!$B$2:$B$1223=$B54)*(Data!$C$2:$C$1223=$B$1)*(Data!$D$2:$D$1223=Q$7)*( (Data!$M$2:$M$1223=$B$2)+(Data!$M$2:$M$1223=$B$3)+(Data!$M$2:$M$1223=$B$4) )*(Data!$K$2:$K$1223&lt;=Q$8) ) )</f>
        <v>N/A</v>
      </c>
      <c r="R54" s="6">
        <f>IF( SUMPRODUCT( (Data!$A$2:$A$1223=$A54)*(Data!$B$2:$B$1223=$B54)*(Data!$C$2:$C$1223=$B$1)*(Data!$D$2:$D$1223=R$7)*( (Data!$M$2:$M$1223=$B$2)+(Data!$M$2:$M$1223=$B$3)+(Data!$M$2:$M$1223=$B$4) )*(Data!$K$2:$K$1223) )=0,"N/A",SUMPRODUCT( (Data!$A$2:$A$1223=$A54)*(Data!$B$2:$B$1223=$B54)*(Data!$C$2:$C$1223=$B$1)*(Data!$D$2:$D$1223=R$7)*( (Data!$M$2:$M$1223=$B$2)+(Data!$M$2:$M$1223=$B$3)+(Data!$M$2:$M$1223=$B$4) )*(Data!$K$2:$K$1223&lt;=R$8) ) )</f>
        <v>1</v>
      </c>
      <c r="S54" s="6" t="str">
        <f>IF( SUMPRODUCT( (Data!$A$2:$A$1223=$A54)*(Data!$B$2:$B$1223=$B54)*(Data!$C$2:$C$1223=$B$1)*(Data!$D$2:$D$1223=S$7)*( (Data!$M$2:$M$1223=$B$2)+(Data!$M$2:$M$1223=$B$3)+(Data!$M$2:$M$1223=$B$4) )*(Data!$K$2:$K$1223) )=0,"N/A",SUMPRODUCT( (Data!$A$2:$A$1223=$A54)*(Data!$B$2:$B$1223=$B54)*(Data!$C$2:$C$1223=$B$1)*(Data!$D$2:$D$1223=S$7)*( (Data!$M$2:$M$1223=$B$2)+(Data!$M$2:$M$1223=$B$3)+(Data!$M$2:$M$1223=$B$4) )*(Data!$K$2:$K$1223&lt;=S$8) ) )</f>
        <v>N/A</v>
      </c>
      <c r="T54" s="6" t="str">
        <f>IF( SUMPRODUCT( (Data!$A$2:$A$1223=$A54)*(Data!$B$2:$B$1223=$B54)*(Data!$C$2:$C$1223=$B$1)*(Data!$D$2:$D$1223=T$7)*( (Data!$M$2:$M$1223=$B$2)+(Data!$M$2:$M$1223=$B$3)+(Data!$M$2:$M$1223=$B$4) )*(Data!$K$2:$K$1223) )=0,"N/A",SUMPRODUCT( (Data!$A$2:$A$1223=$A54)*(Data!$B$2:$B$1223=$B54)*(Data!$C$2:$C$1223=$B$1)*(Data!$D$2:$D$1223=T$7)*( (Data!$M$2:$M$1223=$B$2)+(Data!$M$2:$M$1223=$B$3)+(Data!$M$2:$M$1223=$B$4) )*(Data!$K$2:$K$1223&lt;=T$8) ) )</f>
        <v>N/A</v>
      </c>
      <c r="U54" s="6">
        <f>IF( SUMPRODUCT( (Data!$A$2:$A$1223=$A54)*(Data!$B$2:$B$1223=$B54)*(Data!$C$2:$C$1223=$B$1)*(Data!$D$2:$D$1223=U$7)*( (Data!$M$2:$M$1223=$B$2)+(Data!$M$2:$M$1223=$B$3)+(Data!$M$2:$M$1223=$B$4) )*(Data!$K$2:$K$1223) )=0,"N/A",SUMPRODUCT( (Data!$A$2:$A$1223=$A54)*(Data!$B$2:$B$1223=$B54)*(Data!$C$2:$C$1223=$B$1)*(Data!$D$2:$D$1223=U$7)*( (Data!$M$2:$M$1223=$B$2)+(Data!$M$2:$M$1223=$B$3)+(Data!$M$2:$M$1223=$B$4) )*(Data!$K$2:$K$1223&lt;=U$8) ) )</f>
        <v>1</v>
      </c>
      <c r="V54" s="6" t="str">
        <f>IF( SUMPRODUCT( (Data!$A$2:$A$1223=$A54)*(Data!$B$2:$B$1223=$B54)*(Data!$C$2:$C$1223=$B$1)*(Data!$D$2:$D$1223=V$7)*( (Data!$M$2:$M$1223=$B$2)+(Data!$M$2:$M$1223=$B$3)+(Data!$M$2:$M$1223=$B$4) )*(Data!$K$2:$K$1223) )=0,"N/A",SUMPRODUCT( (Data!$A$2:$A$1223=$A54)*(Data!$B$2:$B$1223=$B54)*(Data!$C$2:$C$1223=$B$1)*(Data!$D$2:$D$1223=V$7)*( (Data!$M$2:$M$1223=$B$2)+(Data!$M$2:$M$1223=$B$3)+(Data!$M$2:$M$1223=$B$4) )*(Data!$K$2:$K$1223&lt;=V$8) ) )</f>
        <v>N/A</v>
      </c>
      <c r="W54" s="6">
        <f>IF( SUMPRODUCT( (Data!$A$2:$A$1223=$A54)*(Data!$B$2:$B$1223=$B54)*(Data!$C$2:$C$1223=$B$1)*(Data!$D$2:$D$1223=W$7)*( (Data!$M$2:$M$1223=$B$2)+(Data!$M$2:$M$1223=$B$3)+(Data!$M$2:$M$1223=$B$4) )*(Data!$K$2:$K$1223) )=0,"N/A",SUMPRODUCT( (Data!$A$2:$A$1223=$A54)*(Data!$B$2:$B$1223=$B54)*(Data!$C$2:$C$1223=$B$1)*(Data!$D$2:$D$1223=W$7)*( (Data!$M$2:$M$1223=$B$2)+(Data!$M$2:$M$1223=$B$3)+(Data!$M$2:$M$1223=$B$4) )*(Data!$K$2:$K$1223&lt;=W$8) ) )</f>
        <v>1</v>
      </c>
      <c r="X54" s="6">
        <f t="shared" si="87"/>
        <v>1</v>
      </c>
      <c r="AB54" s="6" t="str">
        <f t="shared" si="88"/>
        <v>N/A</v>
      </c>
      <c r="AC54" s="6" t="str">
        <f t="shared" si="106"/>
        <v>N/A</v>
      </c>
      <c r="AD54" s="6">
        <f t="shared" si="107"/>
        <v>1</v>
      </c>
      <c r="AE54" s="6" t="str">
        <f t="shared" si="89"/>
        <v>N/A</v>
      </c>
      <c r="AF54" s="6" t="str">
        <f t="shared" si="90"/>
        <v>N/A</v>
      </c>
      <c r="AG54" s="6">
        <f t="shared" si="91"/>
        <v>1</v>
      </c>
      <c r="AH54" s="6" t="str">
        <f t="shared" si="91"/>
        <v>N/A</v>
      </c>
      <c r="AI54" s="6">
        <f t="shared" si="91"/>
        <v>1</v>
      </c>
      <c r="AJ54" s="6">
        <f t="shared" si="92"/>
        <v>1</v>
      </c>
      <c r="AN54" s="6" t="str">
        <f>IF( SUMPRODUCT( (Data!$A$2:$A$1223=$A54)*(Data!$B$2:$B$1223=$B54)*(Data!$C$2:$C$1223=$B$1)*(Data!$D$2:$D$1223=AN$7)*( (Data!$M$2:$M$1223=$B$2)+(Data!$M$2:$M$1223=$B$3)+(Data!$M$2:$M$1223=$B$4) )*(Data!$F$2:$F$1223) )=0,"N/A",SUMPRODUCT( (Data!$A$2:$A$1223=$A54)*(Data!$B$2:$B$1223=$B54)*(Data!$C$2:$C$1223=$B$1)*(Data!$D$2:$D$1223=AN$7)*( (Data!$M$2:$M$1223=$B$2)+(Data!$M$2:$M$1223=$B$3)+(Data!$M$2:$M$1223=$B$4) )*(Data!$F$2:$F$1223&gt;=AN$8) ) )</f>
        <v>N/A</v>
      </c>
      <c r="AO54" s="6" t="str">
        <f>IF( SUMPRODUCT( (Data!$A$2:$A$1223=$A54)*(Data!$B$2:$B$1223=$B54)*(Data!$C$2:$C$1223=$B$1)*(Data!$D$2:$D$1223=AO$7)*( (Data!$M$2:$M$1223=$B$2)+(Data!$M$2:$M$1223=$B$3)+(Data!$M$2:$M$1223=$B$4) )*(Data!$F$2:$F$1223) )=0,"N/A",SUMPRODUCT( (Data!$A$2:$A$1223=$A54)*(Data!$B$2:$B$1223=$B54)*(Data!$C$2:$C$1223=$B$1)*(Data!$D$2:$D$1223=AO$7)*( (Data!$M$2:$M$1223=$B$2)+(Data!$M$2:$M$1223=$B$3)+(Data!$M$2:$M$1223=$B$4) )*(Data!$F$2:$F$1223&gt;=AO$8) ) )</f>
        <v>N/A</v>
      </c>
      <c r="AP54" s="6" t="str">
        <f>IF( SUMPRODUCT( (Data!$A$2:$A$1223=$A54)*(Data!$B$2:$B$1223=$B54)*(Data!$C$2:$C$1223=$B$1)*(Data!$D$2:$D$1223=AP$7)*( (Data!$M$2:$M$1223=$B$2)+(Data!$M$2:$M$1223=$B$3)+(Data!$M$2:$M$1223=$B$4) )*(Data!$F$2:$F$1223) )=0,"N/A",SUMPRODUCT( (Data!$A$2:$A$1223=$A54)*(Data!$B$2:$B$1223=$B54)*(Data!$C$2:$C$1223=$B$1)*(Data!$D$2:$D$1223=AP$7)*( (Data!$M$2:$M$1223=$B$2)+(Data!$M$2:$M$1223=$B$3)+(Data!$M$2:$M$1223=$B$4) )*(Data!$F$2:$F$1223&gt;=AP$8) ) )</f>
        <v>N/A</v>
      </c>
      <c r="AQ54" s="6" t="str">
        <f>IF( SUMPRODUCT( (Data!$A$2:$A$1223=$A54)*(Data!$B$2:$B$1223=$B54)*(Data!$C$2:$C$1223=$B$1)*(Data!$D$2:$D$1223=AQ$7)*( (Data!$M$2:$M$1223=$B$2)+(Data!$M$2:$M$1223=$B$3)+(Data!$M$2:$M$1223=$B$4) )*(Data!$F$2:$F$1223) )=0,"N/A",SUMPRODUCT( (Data!$A$2:$A$1223=$A54)*(Data!$B$2:$B$1223=$B54)*(Data!$C$2:$C$1223=$B$1)*(Data!$D$2:$D$1223=AQ$7)*( (Data!$M$2:$M$1223=$B$2)+(Data!$M$2:$M$1223=$B$3)+(Data!$M$2:$M$1223=$B$4) )*(Data!$F$2:$F$1223&gt;=AQ$8) ) )</f>
        <v>N/A</v>
      </c>
      <c r="AR54" s="6" t="str">
        <f>IF( SUMPRODUCT( (Data!$A$2:$A$1223=$A54)*(Data!$B$2:$B$1223=$B54)*(Data!$C$2:$C$1223=$B$1)*(Data!$D$2:$D$1223=AR$7)*( (Data!$M$2:$M$1223=$B$2)+(Data!$M$2:$M$1223=$B$3)+(Data!$M$2:$M$1223=$B$4) )*(Data!$F$2:$F$1223) )=0,"N/A",SUMPRODUCT( (Data!$A$2:$A$1223=$A54)*(Data!$B$2:$B$1223=$B54)*(Data!$C$2:$C$1223=$B$1)*(Data!$D$2:$D$1223=AR$7)*( (Data!$M$2:$M$1223=$B$2)+(Data!$M$2:$M$1223=$B$3)+(Data!$M$2:$M$1223=$B$4) )*(Data!$F$2:$F$1223&gt;=AR$8) ) )</f>
        <v>N/A</v>
      </c>
      <c r="AS54" s="6" t="str">
        <f>IF( SUMPRODUCT( (Data!$A$2:$A$1223=$A54)*(Data!$B$2:$B$1223=$B54)*(Data!$C$2:$C$1223=$B$1)*(Data!$D$2:$D$1223=AS$7)*( (Data!$M$2:$M$1223=$B$2)+(Data!$M$2:$M$1223=$B$3)+(Data!$M$2:$M$1223=$B$4) )*(Data!$F$2:$F$1223) )=0,"N/A",SUMPRODUCT( (Data!$A$2:$A$1223=$A54)*(Data!$B$2:$B$1223=$B54)*(Data!$C$2:$C$1223=$B$1)*(Data!$D$2:$D$1223=AS$7)*( (Data!$M$2:$M$1223=$B$2)+(Data!$M$2:$M$1223=$B$3)+(Data!$M$2:$M$1223=$B$4) )*(Data!$F$2:$F$1223&gt;=AS$8) ) )</f>
        <v>N/A</v>
      </c>
      <c r="AT54" s="6" t="str">
        <f>IF( SUMPRODUCT( (Data!$A$2:$A$1223=$A54)*(Data!$B$2:$B$1223=$B54)*(Data!$C$2:$C$1223=$B$1)*(Data!$D$2:$D$1223=AT$7)*( (Data!$M$2:$M$1223=$B$2)+(Data!$M$2:$M$1223=$B$3)+(Data!$M$2:$M$1223=$B$4) )*(Data!$F$2:$F$1223) )=0,"N/A",SUMPRODUCT( (Data!$A$2:$A$1223=$A54)*(Data!$B$2:$B$1223=$B54)*(Data!$C$2:$C$1223=$B$1)*(Data!$D$2:$D$1223=AT$7)*( (Data!$M$2:$M$1223=$B$2)+(Data!$M$2:$M$1223=$B$3)+(Data!$M$2:$M$1223=$B$4) )*(Data!$F$2:$F$1223&gt;=AT$8) ) )</f>
        <v>N/A</v>
      </c>
      <c r="AU54" s="6" t="str">
        <f>IF( SUMPRODUCT( (Data!$A$2:$A$1223=$A54)*(Data!$B$2:$B$1223=$B54)*(Data!$C$2:$C$1223=$B$1)*(Data!$D$2:$D$1223=AU$7)*( (Data!$M$2:$M$1223=$B$2)+(Data!$M$2:$M$1223=$B$3)+(Data!$M$2:$M$1223=$B$4) )*(Data!$F$2:$F$1223) )=0,"N/A",SUMPRODUCT( (Data!$A$2:$A$1223=$A54)*(Data!$B$2:$B$1223=$B54)*(Data!$C$2:$C$1223=$B$1)*(Data!$D$2:$D$1223=AU$7)*( (Data!$M$2:$M$1223=$B$2)+(Data!$M$2:$M$1223=$B$3)+(Data!$M$2:$M$1223=$B$4) )*(Data!$F$2:$F$1223&gt;=AU$8) ) )</f>
        <v>N/A</v>
      </c>
      <c r="AV54" s="6" t="str">
        <f t="shared" si="93"/>
        <v>N/A</v>
      </c>
      <c r="AZ54" s="6" t="str">
        <f>IF( SUMPRODUCT( (Data!$A$2:$A$1223=$A54)*(Data!$B$2:$B$1223=$B54)*(Data!$C$2:$C$1223=$B$1)*(Data!$D$2:$D$1223=AZ$7)*( (Data!$M$2:$M$1223=$B$2)+(Data!$M$2:$M$1223=$B$3)+(Data!$M$2:$M$1223=$B$4) )*(Data!$L$2:$L$1223) )=0,"N/A",SUMPRODUCT( (Data!$A$2:$A$1223=$A54)*(Data!$B$2:$B$1223=$B54)*(Data!$C$2:$C$1223=$B$1)*(Data!$D$2:$D$1223=AZ$7)*( (Data!$M$2:$M$1223=$B$2)+(Data!$M$2:$M$1223=$B$3)+(Data!$M$2:$M$1223=$B$4) )*(Data!$L$2:$L$1223&lt;=AZ$8) ) )</f>
        <v>N/A</v>
      </c>
      <c r="BA54" s="6" t="str">
        <f>IF( SUMPRODUCT( (Data!$A$2:$A$1223=$A54)*(Data!$B$2:$B$1223=$B54)*(Data!$C$2:$C$1223=$B$1)*(Data!$D$2:$D$1223=BA$7)*( (Data!$M$2:$M$1223=$B$2)+(Data!$M$2:$M$1223=$B$3)+(Data!$M$2:$M$1223=$B$4) )*(Data!$L$2:$L$1223) )=0,"N/A",SUMPRODUCT( (Data!$A$2:$A$1223=$A54)*(Data!$B$2:$B$1223=$B54)*(Data!$C$2:$C$1223=$B$1)*(Data!$D$2:$D$1223=BA$7)*( (Data!$M$2:$M$1223=$B$2)+(Data!$M$2:$M$1223=$B$3)+(Data!$M$2:$M$1223=$B$4) )*(Data!$L$2:$L$1223&lt;=BA$8) ) )</f>
        <v>N/A</v>
      </c>
      <c r="BB54" s="6" t="str">
        <f>IF( SUMPRODUCT( (Data!$A$2:$A$1223=$A54)*(Data!$B$2:$B$1223=$B54)*(Data!$C$2:$C$1223=$B$1)*(Data!$D$2:$D$1223=BB$7)*( (Data!$M$2:$M$1223=$B$2)+(Data!$M$2:$M$1223=$B$3)+(Data!$M$2:$M$1223=$B$4) )*(Data!$L$2:$L$1223) )=0,"N/A",SUMPRODUCT( (Data!$A$2:$A$1223=$A54)*(Data!$B$2:$B$1223=$B54)*(Data!$C$2:$C$1223=$B$1)*(Data!$D$2:$D$1223=BB$7)*( (Data!$M$2:$M$1223=$B$2)+(Data!$M$2:$M$1223=$B$3)+(Data!$M$2:$M$1223=$B$4) )*(Data!$L$2:$L$1223&lt;=BB$8) ) )</f>
        <v>N/A</v>
      </c>
      <c r="BC54" s="6" t="str">
        <f>IF( SUMPRODUCT( (Data!$A$2:$A$1223=$A54)*(Data!$B$2:$B$1223=$B54)*(Data!$C$2:$C$1223=$B$1)*(Data!$D$2:$D$1223=BC$7)*( (Data!$M$2:$M$1223=$B$2)+(Data!$M$2:$M$1223=$B$3)+(Data!$M$2:$M$1223=$B$4) )*(Data!$L$2:$L$1223) )=0,"N/A",SUMPRODUCT( (Data!$A$2:$A$1223=$A54)*(Data!$B$2:$B$1223=$B54)*(Data!$C$2:$C$1223=$B$1)*(Data!$D$2:$D$1223=BC$7)*( (Data!$M$2:$M$1223=$B$2)+(Data!$M$2:$M$1223=$B$3)+(Data!$M$2:$M$1223=$B$4) )*(Data!$L$2:$L$1223&lt;=BC$8) ) )</f>
        <v>N/A</v>
      </c>
      <c r="BD54" s="6" t="str">
        <f>IF( SUMPRODUCT( (Data!$A$2:$A$1223=$A54)*(Data!$B$2:$B$1223=$B54)*(Data!$C$2:$C$1223=$B$1)*(Data!$D$2:$D$1223=BD$7)*( (Data!$M$2:$M$1223=$B$2)+(Data!$M$2:$M$1223=$B$3)+(Data!$M$2:$M$1223=$B$4) )*(Data!$L$2:$L$1223) )=0,"N/A",SUMPRODUCT( (Data!$A$2:$A$1223=$A54)*(Data!$B$2:$B$1223=$B54)*(Data!$C$2:$C$1223=$B$1)*(Data!$D$2:$D$1223=BD$7)*( (Data!$M$2:$M$1223=$B$2)+(Data!$M$2:$M$1223=$B$3)+(Data!$M$2:$M$1223=$B$4) )*(Data!$L$2:$L$1223&lt;=BD$8) ) )</f>
        <v>N/A</v>
      </c>
      <c r="BE54" s="6" t="str">
        <f>IF( SUMPRODUCT( (Data!$A$2:$A$1223=$A54)*(Data!$B$2:$B$1223=$B54)*(Data!$C$2:$C$1223=$B$1)*(Data!$D$2:$D$1223=BE$7)*( (Data!$M$2:$M$1223=$B$2)+(Data!$M$2:$M$1223=$B$3)+(Data!$M$2:$M$1223=$B$4) )*(Data!$L$2:$L$1223) )=0,"N/A",SUMPRODUCT( (Data!$A$2:$A$1223=$A54)*(Data!$B$2:$B$1223=$B54)*(Data!$C$2:$C$1223=$B$1)*(Data!$D$2:$D$1223=BE$7)*( (Data!$M$2:$M$1223=$B$2)+(Data!$M$2:$M$1223=$B$3)+(Data!$M$2:$M$1223=$B$4) )*(Data!$L$2:$L$1223&lt;=BE$8) ) )</f>
        <v>N/A</v>
      </c>
      <c r="BF54" s="6" t="str">
        <f>IF( SUMPRODUCT( (Data!$A$2:$A$1223=$A54)*(Data!$B$2:$B$1223=$B54)*(Data!$C$2:$C$1223=$B$1)*(Data!$D$2:$D$1223=BF$7)*( (Data!$M$2:$M$1223=$B$2)+(Data!$M$2:$M$1223=$B$3)+(Data!$M$2:$M$1223=$B$4) )*(Data!$L$2:$L$1223) )=0,"N/A",SUMPRODUCT( (Data!$A$2:$A$1223=$A54)*(Data!$B$2:$B$1223=$B54)*(Data!$C$2:$C$1223=$B$1)*(Data!$D$2:$D$1223=BF$7)*( (Data!$M$2:$M$1223=$B$2)+(Data!$M$2:$M$1223=$B$3)+(Data!$M$2:$M$1223=$B$4) )*(Data!$L$2:$L$1223&lt;=BF$8) ) )</f>
        <v>N/A</v>
      </c>
      <c r="BG54" s="6" t="str">
        <f>IF( SUMPRODUCT( (Data!$A$2:$A$1223=$A54)*(Data!$B$2:$B$1223=$B54)*(Data!$C$2:$C$1223=$B$1)*(Data!$D$2:$D$1223=BG$7)*( (Data!$M$2:$M$1223=$B$2)+(Data!$M$2:$M$1223=$B$3)+(Data!$M$2:$M$1223=$B$4) )*(Data!$L$2:$L$1223) )=0,"N/A",SUMPRODUCT( (Data!$A$2:$A$1223=$A54)*(Data!$B$2:$B$1223=$B54)*(Data!$C$2:$C$1223=$B$1)*(Data!$D$2:$D$1223=BG$7)*( (Data!$M$2:$M$1223=$B$2)+(Data!$M$2:$M$1223=$B$3)+(Data!$M$2:$M$1223=$B$4) )*(Data!$L$2:$L$1223&lt;=BG$8) ) )</f>
        <v>N/A</v>
      </c>
      <c r="BH54" s="6" t="str">
        <f t="shared" si="94"/>
        <v>N/A</v>
      </c>
      <c r="BL54" s="6" t="str">
        <f t="shared" si="95"/>
        <v>N/A</v>
      </c>
      <c r="BM54" s="6" t="str">
        <f t="shared" si="108"/>
        <v>N/A</v>
      </c>
      <c r="BN54" s="6" t="str">
        <f t="shared" si="109"/>
        <v>N/A</v>
      </c>
      <c r="BO54" s="6" t="str">
        <f t="shared" si="96"/>
        <v>N/A</v>
      </c>
      <c r="BP54" s="6" t="str">
        <f t="shared" si="97"/>
        <v>N/A</v>
      </c>
      <c r="BQ54" s="6" t="str">
        <f t="shared" si="98"/>
        <v>N/A</v>
      </c>
      <c r="BR54" s="6" t="str">
        <f t="shared" si="98"/>
        <v>N/A</v>
      </c>
      <c r="BS54" s="6" t="str">
        <f t="shared" si="98"/>
        <v>N/A</v>
      </c>
      <c r="BT54" s="6" t="str">
        <f t="shared" si="99"/>
        <v>N/A</v>
      </c>
      <c r="BX54" s="6" t="str">
        <f t="shared" si="100"/>
        <v>N/A</v>
      </c>
      <c r="BY54" s="6" t="str">
        <f t="shared" si="110"/>
        <v>N/A</v>
      </c>
      <c r="BZ54" s="6" t="str">
        <f t="shared" si="111"/>
        <v>N/A</v>
      </c>
      <c r="CA54" s="6" t="str">
        <f t="shared" si="101"/>
        <v>N/A</v>
      </c>
      <c r="CB54" s="6" t="str">
        <f t="shared" si="102"/>
        <v>N/A</v>
      </c>
      <c r="CC54" s="6" t="str">
        <f t="shared" si="103"/>
        <v>N/A</v>
      </c>
      <c r="CD54" s="6" t="str">
        <f t="shared" si="103"/>
        <v>N/A</v>
      </c>
      <c r="CE54" s="6" t="str">
        <f t="shared" si="103"/>
        <v>N/A</v>
      </c>
      <c r="CF54" s="6" t="str">
        <f t="shared" si="104"/>
        <v>N/A</v>
      </c>
    </row>
    <row r="55" spans="1:84" x14ac:dyDescent="0.25">
      <c r="A55" s="24" t="s">
        <v>109</v>
      </c>
      <c r="B55" s="7" t="s">
        <v>73</v>
      </c>
      <c r="C55" s="31"/>
      <c r="D55" s="6" t="str">
        <f>IF( SUMPRODUCT( (Data!$A$2:$A$1223=$A55)*(Data!$B$2:$B$1223=$B55)*(Data!$C$2:$C$1223=$B$1)*(Data!$D$2:$D$1223=D$7)*( (Data!$M$2:$M$1223=$B$2)+(Data!$M$2:$M$1223=$B$3)+(Data!$M$2:$M$1223=$B$4) )*(Data!$E$2:$E$1223) )=0,"N/A",SUMPRODUCT( (Data!$A$2:$A$1223=$A55)*(Data!$B$2:$B$1223=$B55)*(Data!$C$2:$C$1223=$B$1)*(Data!$D$2:$D$1223=D$7)*( (Data!$M$2:$M$1223=$B$2)+(Data!$M$2:$M$1223=$B$3)+(Data!$M$2:$M$1223=$B$4) )*(Data!$E$2:$E$1223&gt;=D$8) ) )</f>
        <v>N/A</v>
      </c>
      <c r="E55" s="6" t="str">
        <f>IF( SUMPRODUCT( (Data!$A$2:$A$1223=$A55)*(Data!$B$2:$B$1223=$B55)*(Data!$C$2:$C$1223=$B$1)*(Data!$D$2:$D$1223=E$7)*( (Data!$M$2:$M$1223=$B$2)+(Data!$M$2:$M$1223=$B$3)+(Data!$M$2:$M$1223=$B$4) )*(Data!$E$2:$E$1223) )=0,"N/A",SUMPRODUCT( (Data!$A$2:$A$1223=$A55)*(Data!$B$2:$B$1223=$B55)*(Data!$C$2:$C$1223=$B$1)*(Data!$D$2:$D$1223=E$7)*( (Data!$M$2:$M$1223=$B$2)+(Data!$M$2:$M$1223=$B$3)+(Data!$M$2:$M$1223=$B$4) )*(Data!$E$2:$E$1223&gt;=E$8) ) )</f>
        <v>N/A</v>
      </c>
      <c r="F55" s="6">
        <f>IF( SUMPRODUCT( (Data!$A$2:$A$1223=$A55)*(Data!$B$2:$B$1223=$B55)*(Data!$C$2:$C$1223=$B$1)*(Data!$D$2:$D$1223=F$7)*( (Data!$M$2:$M$1223=$B$2)+(Data!$M$2:$M$1223=$B$3)+(Data!$M$2:$M$1223=$B$4) )*(Data!$E$2:$E$1223) )=0,"N/A",SUMPRODUCT( (Data!$A$2:$A$1223=$A55)*(Data!$B$2:$B$1223=$B55)*(Data!$C$2:$C$1223=$B$1)*(Data!$D$2:$D$1223=F$7)*( (Data!$M$2:$M$1223=$B$2)+(Data!$M$2:$M$1223=$B$3)+(Data!$M$2:$M$1223=$B$4) )*(Data!$E$2:$E$1223&gt;=F$8) ) )</f>
        <v>1</v>
      </c>
      <c r="G55" s="6" t="str">
        <f>IF( SUMPRODUCT( (Data!$A$2:$A$1223=$A55)*(Data!$B$2:$B$1223=$B55)*(Data!$C$2:$C$1223=$B$1)*(Data!$D$2:$D$1223=G$7)*( (Data!$M$2:$M$1223=$B$2)+(Data!$M$2:$M$1223=$B$3)+(Data!$M$2:$M$1223=$B$4) )*(Data!$E$2:$E$1223) )=0,"N/A",SUMPRODUCT( (Data!$A$2:$A$1223=$A55)*(Data!$B$2:$B$1223=$B55)*(Data!$C$2:$C$1223=$B$1)*(Data!$D$2:$D$1223=G$7)*( (Data!$M$2:$M$1223=$B$2)+(Data!$M$2:$M$1223=$B$3)+(Data!$M$2:$M$1223=$B$4) )*(Data!$E$2:$E$1223&gt;=G$8) ) )</f>
        <v>N/A</v>
      </c>
      <c r="H55" s="6" t="str">
        <f>IF( SUMPRODUCT( (Data!$A$2:$A$1223=$A55)*(Data!$B$2:$B$1223=$B55)*(Data!$C$2:$C$1223=$B$1)*(Data!$D$2:$D$1223=H$7)*( (Data!$M$2:$M$1223=$B$2)+(Data!$M$2:$M$1223=$B$3)+(Data!$M$2:$M$1223=$B$4) )*(Data!$E$2:$E$1223) )=0,"N/A",SUMPRODUCT( (Data!$A$2:$A$1223=$A55)*(Data!$B$2:$B$1223=$B55)*(Data!$C$2:$C$1223=$B$1)*(Data!$D$2:$D$1223=H$7)*( (Data!$M$2:$M$1223=$B$2)+(Data!$M$2:$M$1223=$B$3)+(Data!$M$2:$M$1223=$B$4) )*(Data!$E$2:$E$1223&gt;=H$8) ) )</f>
        <v>N/A</v>
      </c>
      <c r="I55" s="6">
        <f>IF( SUMPRODUCT( (Data!$A$2:$A$1223=$A55)*(Data!$B$2:$B$1223=$B55)*(Data!$C$2:$C$1223=$B$1)*(Data!$D$2:$D$1223=I$7)*( (Data!$M$2:$M$1223=$B$2)+(Data!$M$2:$M$1223=$B$3)+(Data!$M$2:$M$1223=$B$4) )*(Data!$E$2:$E$1223) )=0,"N/A",SUMPRODUCT( (Data!$A$2:$A$1223=$A55)*(Data!$B$2:$B$1223=$B55)*(Data!$C$2:$C$1223=$B$1)*(Data!$D$2:$D$1223=I$7)*( (Data!$M$2:$M$1223=$B$2)+(Data!$M$2:$M$1223=$B$3)+(Data!$M$2:$M$1223=$B$4) )*(Data!$E$2:$E$1223&gt;=I$8) ) )</f>
        <v>1</v>
      </c>
      <c r="J55" s="6" t="str">
        <f>IF( SUMPRODUCT( (Data!$A$2:$A$1223=$A55)*(Data!$B$2:$B$1223=$B55)*(Data!$C$2:$C$1223=$B$1)*(Data!$D$2:$D$1223=J$7)*( (Data!$M$2:$M$1223=$B$2)+(Data!$M$2:$M$1223=$B$3)+(Data!$M$2:$M$1223=$B$4) )*(Data!$E$2:$E$1223) )=0,"N/A",SUMPRODUCT( (Data!$A$2:$A$1223=$A55)*(Data!$B$2:$B$1223=$B55)*(Data!$C$2:$C$1223=$B$1)*(Data!$D$2:$D$1223=J$7)*( (Data!$M$2:$M$1223=$B$2)+(Data!$M$2:$M$1223=$B$3)+(Data!$M$2:$M$1223=$B$4) )*(Data!$E$2:$E$1223&gt;=J$8) ) )</f>
        <v>N/A</v>
      </c>
      <c r="K55" s="6">
        <f>IF( SUMPRODUCT( (Data!$A$2:$A$1223=$A55)*(Data!$B$2:$B$1223=$B55)*(Data!$C$2:$C$1223=$B$1)*(Data!$D$2:$D$1223=K$7)*( (Data!$M$2:$M$1223=$B$2)+(Data!$M$2:$M$1223=$B$3)+(Data!$M$2:$M$1223=$B$4) )*(Data!$E$2:$E$1223) )=0,"N/A",SUMPRODUCT( (Data!$A$2:$A$1223=$A55)*(Data!$B$2:$B$1223=$B55)*(Data!$C$2:$C$1223=$B$1)*(Data!$D$2:$D$1223=K$7)*( (Data!$M$2:$M$1223=$B$2)+(Data!$M$2:$M$1223=$B$3)+(Data!$M$2:$M$1223=$B$4) )*(Data!$E$2:$E$1223&gt;=K$8) ) )</f>
        <v>1</v>
      </c>
      <c r="L55" s="6">
        <f t="shared" si="105"/>
        <v>1</v>
      </c>
      <c r="P55" s="6" t="str">
        <f>IF( SUMPRODUCT( (Data!$A$2:$A$1223=$A55)*(Data!$B$2:$B$1223=$B55)*(Data!$C$2:$C$1223=$B$1)*(Data!$D$2:$D$1223=P$7)*( (Data!$M$2:$M$1223=$B$2)+(Data!$M$2:$M$1223=$B$3)+(Data!$M$2:$M$1223=$B$4) )*(Data!$K$2:$K$1223) )=0,"N/A",SUMPRODUCT( (Data!$A$2:$A$1223=$A55)*(Data!$B$2:$B$1223=$B55)*(Data!$C$2:$C$1223=$B$1)*(Data!$D$2:$D$1223=P$7)*( (Data!$M$2:$M$1223=$B$2)+(Data!$M$2:$M$1223=$B$3)+(Data!$M$2:$M$1223=$B$4) )*(Data!$K$2:$K$1223&lt;=P$8) ) )</f>
        <v>N/A</v>
      </c>
      <c r="Q55" s="6" t="str">
        <f>IF( SUMPRODUCT( (Data!$A$2:$A$1223=$A55)*(Data!$B$2:$B$1223=$B55)*(Data!$C$2:$C$1223=$B$1)*(Data!$D$2:$D$1223=Q$7)*( (Data!$M$2:$M$1223=$B$2)+(Data!$M$2:$M$1223=$B$3)+(Data!$M$2:$M$1223=$B$4) )*(Data!$K$2:$K$1223) )=0,"N/A",SUMPRODUCT( (Data!$A$2:$A$1223=$A55)*(Data!$B$2:$B$1223=$B55)*(Data!$C$2:$C$1223=$B$1)*(Data!$D$2:$D$1223=Q$7)*( (Data!$M$2:$M$1223=$B$2)+(Data!$M$2:$M$1223=$B$3)+(Data!$M$2:$M$1223=$B$4) )*(Data!$K$2:$K$1223&lt;=Q$8) ) )</f>
        <v>N/A</v>
      </c>
      <c r="R55" s="6">
        <f>IF( SUMPRODUCT( (Data!$A$2:$A$1223=$A55)*(Data!$B$2:$B$1223=$B55)*(Data!$C$2:$C$1223=$B$1)*(Data!$D$2:$D$1223=R$7)*( (Data!$M$2:$M$1223=$B$2)+(Data!$M$2:$M$1223=$B$3)+(Data!$M$2:$M$1223=$B$4) )*(Data!$K$2:$K$1223) )=0,"N/A",SUMPRODUCT( (Data!$A$2:$A$1223=$A55)*(Data!$B$2:$B$1223=$B55)*(Data!$C$2:$C$1223=$B$1)*(Data!$D$2:$D$1223=R$7)*( (Data!$M$2:$M$1223=$B$2)+(Data!$M$2:$M$1223=$B$3)+(Data!$M$2:$M$1223=$B$4) )*(Data!$K$2:$K$1223&lt;=R$8) ) )</f>
        <v>1</v>
      </c>
      <c r="S55" s="6" t="str">
        <f>IF( SUMPRODUCT( (Data!$A$2:$A$1223=$A55)*(Data!$B$2:$B$1223=$B55)*(Data!$C$2:$C$1223=$B$1)*(Data!$D$2:$D$1223=S$7)*( (Data!$M$2:$M$1223=$B$2)+(Data!$M$2:$M$1223=$B$3)+(Data!$M$2:$M$1223=$B$4) )*(Data!$K$2:$K$1223) )=0,"N/A",SUMPRODUCT( (Data!$A$2:$A$1223=$A55)*(Data!$B$2:$B$1223=$B55)*(Data!$C$2:$C$1223=$B$1)*(Data!$D$2:$D$1223=S$7)*( (Data!$M$2:$M$1223=$B$2)+(Data!$M$2:$M$1223=$B$3)+(Data!$M$2:$M$1223=$B$4) )*(Data!$K$2:$K$1223&lt;=S$8) ) )</f>
        <v>N/A</v>
      </c>
      <c r="T55" s="6" t="str">
        <f>IF( SUMPRODUCT( (Data!$A$2:$A$1223=$A55)*(Data!$B$2:$B$1223=$B55)*(Data!$C$2:$C$1223=$B$1)*(Data!$D$2:$D$1223=T$7)*( (Data!$M$2:$M$1223=$B$2)+(Data!$M$2:$M$1223=$B$3)+(Data!$M$2:$M$1223=$B$4) )*(Data!$K$2:$K$1223) )=0,"N/A",SUMPRODUCT( (Data!$A$2:$A$1223=$A55)*(Data!$B$2:$B$1223=$B55)*(Data!$C$2:$C$1223=$B$1)*(Data!$D$2:$D$1223=T$7)*( (Data!$M$2:$M$1223=$B$2)+(Data!$M$2:$M$1223=$B$3)+(Data!$M$2:$M$1223=$B$4) )*(Data!$K$2:$K$1223&lt;=T$8) ) )</f>
        <v>N/A</v>
      </c>
      <c r="U55" s="6">
        <f>IF( SUMPRODUCT( (Data!$A$2:$A$1223=$A55)*(Data!$B$2:$B$1223=$B55)*(Data!$C$2:$C$1223=$B$1)*(Data!$D$2:$D$1223=U$7)*( (Data!$M$2:$M$1223=$B$2)+(Data!$M$2:$M$1223=$B$3)+(Data!$M$2:$M$1223=$B$4) )*(Data!$K$2:$K$1223) )=0,"N/A",SUMPRODUCT( (Data!$A$2:$A$1223=$A55)*(Data!$B$2:$B$1223=$B55)*(Data!$C$2:$C$1223=$B$1)*(Data!$D$2:$D$1223=U$7)*( (Data!$M$2:$M$1223=$B$2)+(Data!$M$2:$M$1223=$B$3)+(Data!$M$2:$M$1223=$B$4) )*(Data!$K$2:$K$1223&lt;=U$8) ) )</f>
        <v>1</v>
      </c>
      <c r="V55" s="6" t="str">
        <f>IF( SUMPRODUCT( (Data!$A$2:$A$1223=$A55)*(Data!$B$2:$B$1223=$B55)*(Data!$C$2:$C$1223=$B$1)*(Data!$D$2:$D$1223=V$7)*( (Data!$M$2:$M$1223=$B$2)+(Data!$M$2:$M$1223=$B$3)+(Data!$M$2:$M$1223=$B$4) )*(Data!$K$2:$K$1223) )=0,"N/A",SUMPRODUCT( (Data!$A$2:$A$1223=$A55)*(Data!$B$2:$B$1223=$B55)*(Data!$C$2:$C$1223=$B$1)*(Data!$D$2:$D$1223=V$7)*( (Data!$M$2:$M$1223=$B$2)+(Data!$M$2:$M$1223=$B$3)+(Data!$M$2:$M$1223=$B$4) )*(Data!$K$2:$K$1223&lt;=V$8) ) )</f>
        <v>N/A</v>
      </c>
      <c r="W55" s="6">
        <f>IF( SUMPRODUCT( (Data!$A$2:$A$1223=$A55)*(Data!$B$2:$B$1223=$B55)*(Data!$C$2:$C$1223=$B$1)*(Data!$D$2:$D$1223=W$7)*( (Data!$M$2:$M$1223=$B$2)+(Data!$M$2:$M$1223=$B$3)+(Data!$M$2:$M$1223=$B$4) )*(Data!$K$2:$K$1223) )=0,"N/A",SUMPRODUCT( (Data!$A$2:$A$1223=$A55)*(Data!$B$2:$B$1223=$B55)*(Data!$C$2:$C$1223=$B$1)*(Data!$D$2:$D$1223=W$7)*( (Data!$M$2:$M$1223=$B$2)+(Data!$M$2:$M$1223=$B$3)+(Data!$M$2:$M$1223=$B$4) )*(Data!$K$2:$K$1223&lt;=W$8) ) )</f>
        <v>1</v>
      </c>
      <c r="X55" s="6">
        <f t="shared" si="87"/>
        <v>1</v>
      </c>
      <c r="AB55" s="6" t="str">
        <f t="shared" si="88"/>
        <v>N/A</v>
      </c>
      <c r="AC55" s="6" t="str">
        <f t="shared" si="106"/>
        <v>N/A</v>
      </c>
      <c r="AD55" s="6">
        <f t="shared" si="107"/>
        <v>1</v>
      </c>
      <c r="AE55" s="6" t="str">
        <f t="shared" si="89"/>
        <v>N/A</v>
      </c>
      <c r="AF55" s="6" t="str">
        <f t="shared" si="90"/>
        <v>N/A</v>
      </c>
      <c r="AG55" s="6">
        <f t="shared" si="91"/>
        <v>1</v>
      </c>
      <c r="AH55" s="6" t="str">
        <f t="shared" si="91"/>
        <v>N/A</v>
      </c>
      <c r="AI55" s="6">
        <f t="shared" si="91"/>
        <v>1</v>
      </c>
      <c r="AJ55" s="6">
        <f t="shared" si="92"/>
        <v>1</v>
      </c>
      <c r="AN55" s="6" t="str">
        <f>IF( SUMPRODUCT( (Data!$A$2:$A$1223=$A55)*(Data!$B$2:$B$1223=$B55)*(Data!$C$2:$C$1223=$B$1)*(Data!$D$2:$D$1223=AN$7)*( (Data!$M$2:$M$1223=$B$2)+(Data!$M$2:$M$1223=$B$3)+(Data!$M$2:$M$1223=$B$4) )*(Data!$F$2:$F$1223) )=0,"N/A",SUMPRODUCT( (Data!$A$2:$A$1223=$A55)*(Data!$B$2:$B$1223=$B55)*(Data!$C$2:$C$1223=$B$1)*(Data!$D$2:$D$1223=AN$7)*( (Data!$M$2:$M$1223=$B$2)+(Data!$M$2:$M$1223=$B$3)+(Data!$M$2:$M$1223=$B$4) )*(Data!$F$2:$F$1223&gt;=AN$8) ) )</f>
        <v>N/A</v>
      </c>
      <c r="AO55" s="6" t="str">
        <f>IF( SUMPRODUCT( (Data!$A$2:$A$1223=$A55)*(Data!$B$2:$B$1223=$B55)*(Data!$C$2:$C$1223=$B$1)*(Data!$D$2:$D$1223=AO$7)*( (Data!$M$2:$M$1223=$B$2)+(Data!$M$2:$M$1223=$B$3)+(Data!$M$2:$M$1223=$B$4) )*(Data!$F$2:$F$1223) )=0,"N/A",SUMPRODUCT( (Data!$A$2:$A$1223=$A55)*(Data!$B$2:$B$1223=$B55)*(Data!$C$2:$C$1223=$B$1)*(Data!$D$2:$D$1223=AO$7)*( (Data!$M$2:$M$1223=$B$2)+(Data!$M$2:$M$1223=$B$3)+(Data!$M$2:$M$1223=$B$4) )*(Data!$F$2:$F$1223&gt;=AO$8) ) )</f>
        <v>N/A</v>
      </c>
      <c r="AP55" s="6" t="str">
        <f>IF( SUMPRODUCT( (Data!$A$2:$A$1223=$A55)*(Data!$B$2:$B$1223=$B55)*(Data!$C$2:$C$1223=$B$1)*(Data!$D$2:$D$1223=AP$7)*( (Data!$M$2:$M$1223=$B$2)+(Data!$M$2:$M$1223=$B$3)+(Data!$M$2:$M$1223=$B$4) )*(Data!$F$2:$F$1223) )=0,"N/A",SUMPRODUCT( (Data!$A$2:$A$1223=$A55)*(Data!$B$2:$B$1223=$B55)*(Data!$C$2:$C$1223=$B$1)*(Data!$D$2:$D$1223=AP$7)*( (Data!$M$2:$M$1223=$B$2)+(Data!$M$2:$M$1223=$B$3)+(Data!$M$2:$M$1223=$B$4) )*(Data!$F$2:$F$1223&gt;=AP$8) ) )</f>
        <v>N/A</v>
      </c>
      <c r="AQ55" s="6" t="str">
        <f>IF( SUMPRODUCT( (Data!$A$2:$A$1223=$A55)*(Data!$B$2:$B$1223=$B55)*(Data!$C$2:$C$1223=$B$1)*(Data!$D$2:$D$1223=AQ$7)*( (Data!$M$2:$M$1223=$B$2)+(Data!$M$2:$M$1223=$B$3)+(Data!$M$2:$M$1223=$B$4) )*(Data!$F$2:$F$1223) )=0,"N/A",SUMPRODUCT( (Data!$A$2:$A$1223=$A55)*(Data!$B$2:$B$1223=$B55)*(Data!$C$2:$C$1223=$B$1)*(Data!$D$2:$D$1223=AQ$7)*( (Data!$M$2:$M$1223=$B$2)+(Data!$M$2:$M$1223=$B$3)+(Data!$M$2:$M$1223=$B$4) )*(Data!$F$2:$F$1223&gt;=AQ$8) ) )</f>
        <v>N/A</v>
      </c>
      <c r="AR55" s="6" t="str">
        <f>IF( SUMPRODUCT( (Data!$A$2:$A$1223=$A55)*(Data!$B$2:$B$1223=$B55)*(Data!$C$2:$C$1223=$B$1)*(Data!$D$2:$D$1223=AR$7)*( (Data!$M$2:$M$1223=$B$2)+(Data!$M$2:$M$1223=$B$3)+(Data!$M$2:$M$1223=$B$4) )*(Data!$F$2:$F$1223) )=0,"N/A",SUMPRODUCT( (Data!$A$2:$A$1223=$A55)*(Data!$B$2:$B$1223=$B55)*(Data!$C$2:$C$1223=$B$1)*(Data!$D$2:$D$1223=AR$7)*( (Data!$M$2:$M$1223=$B$2)+(Data!$M$2:$M$1223=$B$3)+(Data!$M$2:$M$1223=$B$4) )*(Data!$F$2:$F$1223&gt;=AR$8) ) )</f>
        <v>N/A</v>
      </c>
      <c r="AS55" s="6" t="str">
        <f>IF( SUMPRODUCT( (Data!$A$2:$A$1223=$A55)*(Data!$B$2:$B$1223=$B55)*(Data!$C$2:$C$1223=$B$1)*(Data!$D$2:$D$1223=AS$7)*( (Data!$M$2:$M$1223=$B$2)+(Data!$M$2:$M$1223=$B$3)+(Data!$M$2:$M$1223=$B$4) )*(Data!$F$2:$F$1223) )=0,"N/A",SUMPRODUCT( (Data!$A$2:$A$1223=$A55)*(Data!$B$2:$B$1223=$B55)*(Data!$C$2:$C$1223=$B$1)*(Data!$D$2:$D$1223=AS$7)*( (Data!$M$2:$M$1223=$B$2)+(Data!$M$2:$M$1223=$B$3)+(Data!$M$2:$M$1223=$B$4) )*(Data!$F$2:$F$1223&gt;=AS$8) ) )</f>
        <v>N/A</v>
      </c>
      <c r="AT55" s="6" t="str">
        <f>IF( SUMPRODUCT( (Data!$A$2:$A$1223=$A55)*(Data!$B$2:$B$1223=$B55)*(Data!$C$2:$C$1223=$B$1)*(Data!$D$2:$D$1223=AT$7)*( (Data!$M$2:$M$1223=$B$2)+(Data!$M$2:$M$1223=$B$3)+(Data!$M$2:$M$1223=$B$4) )*(Data!$F$2:$F$1223) )=0,"N/A",SUMPRODUCT( (Data!$A$2:$A$1223=$A55)*(Data!$B$2:$B$1223=$B55)*(Data!$C$2:$C$1223=$B$1)*(Data!$D$2:$D$1223=AT$7)*( (Data!$M$2:$M$1223=$B$2)+(Data!$M$2:$M$1223=$B$3)+(Data!$M$2:$M$1223=$B$4) )*(Data!$F$2:$F$1223&gt;=AT$8) ) )</f>
        <v>N/A</v>
      </c>
      <c r="AU55" s="6" t="str">
        <f>IF( SUMPRODUCT( (Data!$A$2:$A$1223=$A55)*(Data!$B$2:$B$1223=$B55)*(Data!$C$2:$C$1223=$B$1)*(Data!$D$2:$D$1223=AU$7)*( (Data!$M$2:$M$1223=$B$2)+(Data!$M$2:$M$1223=$B$3)+(Data!$M$2:$M$1223=$B$4) )*(Data!$F$2:$F$1223) )=0,"N/A",SUMPRODUCT( (Data!$A$2:$A$1223=$A55)*(Data!$B$2:$B$1223=$B55)*(Data!$C$2:$C$1223=$B$1)*(Data!$D$2:$D$1223=AU$7)*( (Data!$M$2:$M$1223=$B$2)+(Data!$M$2:$M$1223=$B$3)+(Data!$M$2:$M$1223=$B$4) )*(Data!$F$2:$F$1223&gt;=AU$8) ) )</f>
        <v>N/A</v>
      </c>
      <c r="AV55" s="6" t="str">
        <f t="shared" si="93"/>
        <v>N/A</v>
      </c>
      <c r="AZ55" s="6" t="str">
        <f>IF( SUMPRODUCT( (Data!$A$2:$A$1223=$A55)*(Data!$B$2:$B$1223=$B55)*(Data!$C$2:$C$1223=$B$1)*(Data!$D$2:$D$1223=AZ$7)*( (Data!$M$2:$M$1223=$B$2)+(Data!$M$2:$M$1223=$B$3)+(Data!$M$2:$M$1223=$B$4) )*(Data!$L$2:$L$1223) )=0,"N/A",SUMPRODUCT( (Data!$A$2:$A$1223=$A55)*(Data!$B$2:$B$1223=$B55)*(Data!$C$2:$C$1223=$B$1)*(Data!$D$2:$D$1223=AZ$7)*( (Data!$M$2:$M$1223=$B$2)+(Data!$M$2:$M$1223=$B$3)+(Data!$M$2:$M$1223=$B$4) )*(Data!$L$2:$L$1223&lt;=AZ$8) ) )</f>
        <v>N/A</v>
      </c>
      <c r="BA55" s="6" t="str">
        <f>IF( SUMPRODUCT( (Data!$A$2:$A$1223=$A55)*(Data!$B$2:$B$1223=$B55)*(Data!$C$2:$C$1223=$B$1)*(Data!$D$2:$D$1223=BA$7)*( (Data!$M$2:$M$1223=$B$2)+(Data!$M$2:$M$1223=$B$3)+(Data!$M$2:$M$1223=$B$4) )*(Data!$L$2:$L$1223) )=0,"N/A",SUMPRODUCT( (Data!$A$2:$A$1223=$A55)*(Data!$B$2:$B$1223=$B55)*(Data!$C$2:$C$1223=$B$1)*(Data!$D$2:$D$1223=BA$7)*( (Data!$M$2:$M$1223=$B$2)+(Data!$M$2:$M$1223=$B$3)+(Data!$M$2:$M$1223=$B$4) )*(Data!$L$2:$L$1223&lt;=BA$8) ) )</f>
        <v>N/A</v>
      </c>
      <c r="BB55" s="6" t="str">
        <f>IF( SUMPRODUCT( (Data!$A$2:$A$1223=$A55)*(Data!$B$2:$B$1223=$B55)*(Data!$C$2:$C$1223=$B$1)*(Data!$D$2:$D$1223=BB$7)*( (Data!$M$2:$M$1223=$B$2)+(Data!$M$2:$M$1223=$B$3)+(Data!$M$2:$M$1223=$B$4) )*(Data!$L$2:$L$1223) )=0,"N/A",SUMPRODUCT( (Data!$A$2:$A$1223=$A55)*(Data!$B$2:$B$1223=$B55)*(Data!$C$2:$C$1223=$B$1)*(Data!$D$2:$D$1223=BB$7)*( (Data!$M$2:$M$1223=$B$2)+(Data!$M$2:$M$1223=$B$3)+(Data!$M$2:$M$1223=$B$4) )*(Data!$L$2:$L$1223&lt;=BB$8) ) )</f>
        <v>N/A</v>
      </c>
      <c r="BC55" s="6" t="str">
        <f>IF( SUMPRODUCT( (Data!$A$2:$A$1223=$A55)*(Data!$B$2:$B$1223=$B55)*(Data!$C$2:$C$1223=$B$1)*(Data!$D$2:$D$1223=BC$7)*( (Data!$M$2:$M$1223=$B$2)+(Data!$M$2:$M$1223=$B$3)+(Data!$M$2:$M$1223=$B$4) )*(Data!$L$2:$L$1223) )=0,"N/A",SUMPRODUCT( (Data!$A$2:$A$1223=$A55)*(Data!$B$2:$B$1223=$B55)*(Data!$C$2:$C$1223=$B$1)*(Data!$D$2:$D$1223=BC$7)*( (Data!$M$2:$M$1223=$B$2)+(Data!$M$2:$M$1223=$B$3)+(Data!$M$2:$M$1223=$B$4) )*(Data!$L$2:$L$1223&lt;=BC$8) ) )</f>
        <v>N/A</v>
      </c>
      <c r="BD55" s="6" t="str">
        <f>IF( SUMPRODUCT( (Data!$A$2:$A$1223=$A55)*(Data!$B$2:$B$1223=$B55)*(Data!$C$2:$C$1223=$B$1)*(Data!$D$2:$D$1223=BD$7)*( (Data!$M$2:$M$1223=$B$2)+(Data!$M$2:$M$1223=$B$3)+(Data!$M$2:$M$1223=$B$4) )*(Data!$L$2:$L$1223) )=0,"N/A",SUMPRODUCT( (Data!$A$2:$A$1223=$A55)*(Data!$B$2:$B$1223=$B55)*(Data!$C$2:$C$1223=$B$1)*(Data!$D$2:$D$1223=BD$7)*( (Data!$M$2:$M$1223=$B$2)+(Data!$M$2:$M$1223=$B$3)+(Data!$M$2:$M$1223=$B$4) )*(Data!$L$2:$L$1223&lt;=BD$8) ) )</f>
        <v>N/A</v>
      </c>
      <c r="BE55" s="6" t="str">
        <f>IF( SUMPRODUCT( (Data!$A$2:$A$1223=$A55)*(Data!$B$2:$B$1223=$B55)*(Data!$C$2:$C$1223=$B$1)*(Data!$D$2:$D$1223=BE$7)*( (Data!$M$2:$M$1223=$B$2)+(Data!$M$2:$M$1223=$B$3)+(Data!$M$2:$M$1223=$B$4) )*(Data!$L$2:$L$1223) )=0,"N/A",SUMPRODUCT( (Data!$A$2:$A$1223=$A55)*(Data!$B$2:$B$1223=$B55)*(Data!$C$2:$C$1223=$B$1)*(Data!$D$2:$D$1223=BE$7)*( (Data!$M$2:$M$1223=$B$2)+(Data!$M$2:$M$1223=$B$3)+(Data!$M$2:$M$1223=$B$4) )*(Data!$L$2:$L$1223&lt;=BE$8) ) )</f>
        <v>N/A</v>
      </c>
      <c r="BF55" s="6" t="str">
        <f>IF( SUMPRODUCT( (Data!$A$2:$A$1223=$A55)*(Data!$B$2:$B$1223=$B55)*(Data!$C$2:$C$1223=$B$1)*(Data!$D$2:$D$1223=BF$7)*( (Data!$M$2:$M$1223=$B$2)+(Data!$M$2:$M$1223=$B$3)+(Data!$M$2:$M$1223=$B$4) )*(Data!$L$2:$L$1223) )=0,"N/A",SUMPRODUCT( (Data!$A$2:$A$1223=$A55)*(Data!$B$2:$B$1223=$B55)*(Data!$C$2:$C$1223=$B$1)*(Data!$D$2:$D$1223=BF$7)*( (Data!$M$2:$M$1223=$B$2)+(Data!$M$2:$M$1223=$B$3)+(Data!$M$2:$M$1223=$B$4) )*(Data!$L$2:$L$1223&lt;=BF$8) ) )</f>
        <v>N/A</v>
      </c>
      <c r="BG55" s="6" t="str">
        <f>IF( SUMPRODUCT( (Data!$A$2:$A$1223=$A55)*(Data!$B$2:$B$1223=$B55)*(Data!$C$2:$C$1223=$B$1)*(Data!$D$2:$D$1223=BG$7)*( (Data!$M$2:$M$1223=$B$2)+(Data!$M$2:$M$1223=$B$3)+(Data!$M$2:$M$1223=$B$4) )*(Data!$L$2:$L$1223) )=0,"N/A",SUMPRODUCT( (Data!$A$2:$A$1223=$A55)*(Data!$B$2:$B$1223=$B55)*(Data!$C$2:$C$1223=$B$1)*(Data!$D$2:$D$1223=BG$7)*( (Data!$M$2:$M$1223=$B$2)+(Data!$M$2:$M$1223=$B$3)+(Data!$M$2:$M$1223=$B$4) )*(Data!$L$2:$L$1223&lt;=BG$8) ) )</f>
        <v>N/A</v>
      </c>
      <c r="BH55" s="6" t="str">
        <f t="shared" si="94"/>
        <v>N/A</v>
      </c>
      <c r="BL55" s="6" t="str">
        <f t="shared" si="95"/>
        <v>N/A</v>
      </c>
      <c r="BM55" s="6" t="str">
        <f t="shared" si="108"/>
        <v>N/A</v>
      </c>
      <c r="BN55" s="6" t="str">
        <f t="shared" si="109"/>
        <v>N/A</v>
      </c>
      <c r="BO55" s="6" t="str">
        <f t="shared" si="96"/>
        <v>N/A</v>
      </c>
      <c r="BP55" s="6" t="str">
        <f t="shared" si="97"/>
        <v>N/A</v>
      </c>
      <c r="BQ55" s="6" t="str">
        <f t="shared" si="98"/>
        <v>N/A</v>
      </c>
      <c r="BR55" s="6" t="str">
        <f t="shared" si="98"/>
        <v>N/A</v>
      </c>
      <c r="BS55" s="6" t="str">
        <f t="shared" si="98"/>
        <v>N/A</v>
      </c>
      <c r="BT55" s="6" t="str">
        <f t="shared" si="99"/>
        <v>N/A</v>
      </c>
      <c r="BX55" s="6" t="str">
        <f t="shared" si="100"/>
        <v>N/A</v>
      </c>
      <c r="BY55" s="6" t="str">
        <f t="shared" si="110"/>
        <v>N/A</v>
      </c>
      <c r="BZ55" s="6" t="str">
        <f t="shared" si="111"/>
        <v>N/A</v>
      </c>
      <c r="CA55" s="6" t="str">
        <f t="shared" si="101"/>
        <v>N/A</v>
      </c>
      <c r="CB55" s="6" t="str">
        <f t="shared" si="102"/>
        <v>N/A</v>
      </c>
      <c r="CC55" s="6" t="str">
        <f t="shared" si="103"/>
        <v>N/A</v>
      </c>
      <c r="CD55" s="6" t="str">
        <f t="shared" si="103"/>
        <v>N/A</v>
      </c>
      <c r="CE55" s="6" t="str">
        <f t="shared" si="103"/>
        <v>N/A</v>
      </c>
      <c r="CF55" s="6" t="str">
        <f t="shared" si="104"/>
        <v>N/A</v>
      </c>
    </row>
    <row r="56" spans="1:84" x14ac:dyDescent="0.25">
      <c r="A56" s="24" t="s">
        <v>110</v>
      </c>
      <c r="B56" s="7" t="s">
        <v>73</v>
      </c>
      <c r="C56" s="31"/>
      <c r="D56" s="6" t="str">
        <f>IF( SUMPRODUCT( (Data!$A$2:$A$1223=$A56)*(Data!$B$2:$B$1223=$B56)*(Data!$C$2:$C$1223=$B$1)*(Data!$D$2:$D$1223=D$7)*( (Data!$M$2:$M$1223=$B$2)+(Data!$M$2:$M$1223=$B$3)+(Data!$M$2:$M$1223=$B$4) )*(Data!$E$2:$E$1223) )=0,"N/A",SUMPRODUCT( (Data!$A$2:$A$1223=$A56)*(Data!$B$2:$B$1223=$B56)*(Data!$C$2:$C$1223=$B$1)*(Data!$D$2:$D$1223=D$7)*( (Data!$M$2:$M$1223=$B$2)+(Data!$M$2:$M$1223=$B$3)+(Data!$M$2:$M$1223=$B$4) )*(Data!$E$2:$E$1223&gt;=D$8) ) )</f>
        <v>N/A</v>
      </c>
      <c r="E56" s="6" t="str">
        <f>IF( SUMPRODUCT( (Data!$A$2:$A$1223=$A56)*(Data!$B$2:$B$1223=$B56)*(Data!$C$2:$C$1223=$B$1)*(Data!$D$2:$D$1223=E$7)*( (Data!$M$2:$M$1223=$B$2)+(Data!$M$2:$M$1223=$B$3)+(Data!$M$2:$M$1223=$B$4) )*(Data!$E$2:$E$1223) )=0,"N/A",SUMPRODUCT( (Data!$A$2:$A$1223=$A56)*(Data!$B$2:$B$1223=$B56)*(Data!$C$2:$C$1223=$B$1)*(Data!$D$2:$D$1223=E$7)*( (Data!$M$2:$M$1223=$B$2)+(Data!$M$2:$M$1223=$B$3)+(Data!$M$2:$M$1223=$B$4) )*(Data!$E$2:$E$1223&gt;=E$8) ) )</f>
        <v>N/A</v>
      </c>
      <c r="F56" s="6">
        <f>IF( SUMPRODUCT( (Data!$A$2:$A$1223=$A56)*(Data!$B$2:$B$1223=$B56)*(Data!$C$2:$C$1223=$B$1)*(Data!$D$2:$D$1223=F$7)*( (Data!$M$2:$M$1223=$B$2)+(Data!$M$2:$M$1223=$B$3)+(Data!$M$2:$M$1223=$B$4) )*(Data!$E$2:$E$1223) )=0,"N/A",SUMPRODUCT( (Data!$A$2:$A$1223=$A56)*(Data!$B$2:$B$1223=$B56)*(Data!$C$2:$C$1223=$B$1)*(Data!$D$2:$D$1223=F$7)*( (Data!$M$2:$M$1223=$B$2)+(Data!$M$2:$M$1223=$B$3)+(Data!$M$2:$M$1223=$B$4) )*(Data!$E$2:$E$1223&gt;=F$8) ) )</f>
        <v>1</v>
      </c>
      <c r="G56" s="6" t="str">
        <f>IF( SUMPRODUCT( (Data!$A$2:$A$1223=$A56)*(Data!$B$2:$B$1223=$B56)*(Data!$C$2:$C$1223=$B$1)*(Data!$D$2:$D$1223=G$7)*( (Data!$M$2:$M$1223=$B$2)+(Data!$M$2:$M$1223=$B$3)+(Data!$M$2:$M$1223=$B$4) )*(Data!$E$2:$E$1223) )=0,"N/A",SUMPRODUCT( (Data!$A$2:$A$1223=$A56)*(Data!$B$2:$B$1223=$B56)*(Data!$C$2:$C$1223=$B$1)*(Data!$D$2:$D$1223=G$7)*( (Data!$M$2:$M$1223=$B$2)+(Data!$M$2:$M$1223=$B$3)+(Data!$M$2:$M$1223=$B$4) )*(Data!$E$2:$E$1223&gt;=G$8) ) )</f>
        <v>N/A</v>
      </c>
      <c r="H56" s="6" t="str">
        <f>IF( SUMPRODUCT( (Data!$A$2:$A$1223=$A56)*(Data!$B$2:$B$1223=$B56)*(Data!$C$2:$C$1223=$B$1)*(Data!$D$2:$D$1223=H$7)*( (Data!$M$2:$M$1223=$B$2)+(Data!$M$2:$M$1223=$B$3)+(Data!$M$2:$M$1223=$B$4) )*(Data!$E$2:$E$1223) )=0,"N/A",SUMPRODUCT( (Data!$A$2:$A$1223=$A56)*(Data!$B$2:$B$1223=$B56)*(Data!$C$2:$C$1223=$B$1)*(Data!$D$2:$D$1223=H$7)*( (Data!$M$2:$M$1223=$B$2)+(Data!$M$2:$M$1223=$B$3)+(Data!$M$2:$M$1223=$B$4) )*(Data!$E$2:$E$1223&gt;=H$8) ) )</f>
        <v>N/A</v>
      </c>
      <c r="I56" s="6">
        <f>IF( SUMPRODUCT( (Data!$A$2:$A$1223=$A56)*(Data!$B$2:$B$1223=$B56)*(Data!$C$2:$C$1223=$B$1)*(Data!$D$2:$D$1223=I$7)*( (Data!$M$2:$M$1223=$B$2)+(Data!$M$2:$M$1223=$B$3)+(Data!$M$2:$M$1223=$B$4) )*(Data!$E$2:$E$1223) )=0,"N/A",SUMPRODUCT( (Data!$A$2:$A$1223=$A56)*(Data!$B$2:$B$1223=$B56)*(Data!$C$2:$C$1223=$B$1)*(Data!$D$2:$D$1223=I$7)*( (Data!$M$2:$M$1223=$B$2)+(Data!$M$2:$M$1223=$B$3)+(Data!$M$2:$M$1223=$B$4) )*(Data!$E$2:$E$1223&gt;=I$8) ) )</f>
        <v>0</v>
      </c>
      <c r="J56" s="6" t="str">
        <f>IF( SUMPRODUCT( (Data!$A$2:$A$1223=$A56)*(Data!$B$2:$B$1223=$B56)*(Data!$C$2:$C$1223=$B$1)*(Data!$D$2:$D$1223=J$7)*( (Data!$M$2:$M$1223=$B$2)+(Data!$M$2:$M$1223=$B$3)+(Data!$M$2:$M$1223=$B$4) )*(Data!$E$2:$E$1223) )=0,"N/A",SUMPRODUCT( (Data!$A$2:$A$1223=$A56)*(Data!$B$2:$B$1223=$B56)*(Data!$C$2:$C$1223=$B$1)*(Data!$D$2:$D$1223=J$7)*( (Data!$M$2:$M$1223=$B$2)+(Data!$M$2:$M$1223=$B$3)+(Data!$M$2:$M$1223=$B$4) )*(Data!$E$2:$E$1223&gt;=J$8) ) )</f>
        <v>N/A</v>
      </c>
      <c r="K56" s="6">
        <f>IF( SUMPRODUCT( (Data!$A$2:$A$1223=$A56)*(Data!$B$2:$B$1223=$B56)*(Data!$C$2:$C$1223=$B$1)*(Data!$D$2:$D$1223=K$7)*( (Data!$M$2:$M$1223=$B$2)+(Data!$M$2:$M$1223=$B$3)+(Data!$M$2:$M$1223=$B$4) )*(Data!$E$2:$E$1223) )=0,"N/A",SUMPRODUCT( (Data!$A$2:$A$1223=$A56)*(Data!$B$2:$B$1223=$B56)*(Data!$C$2:$C$1223=$B$1)*(Data!$D$2:$D$1223=K$7)*( (Data!$M$2:$M$1223=$B$2)+(Data!$M$2:$M$1223=$B$3)+(Data!$M$2:$M$1223=$B$4) )*(Data!$E$2:$E$1223&gt;=K$8) ) )</f>
        <v>1</v>
      </c>
      <c r="L56" s="6">
        <f t="shared" si="105"/>
        <v>0</v>
      </c>
      <c r="P56" s="6" t="str">
        <f>IF( SUMPRODUCT( (Data!$A$2:$A$1223=$A56)*(Data!$B$2:$B$1223=$B56)*(Data!$C$2:$C$1223=$B$1)*(Data!$D$2:$D$1223=P$7)*( (Data!$M$2:$M$1223=$B$2)+(Data!$M$2:$M$1223=$B$3)+(Data!$M$2:$M$1223=$B$4) )*(Data!$K$2:$K$1223) )=0,"N/A",SUMPRODUCT( (Data!$A$2:$A$1223=$A56)*(Data!$B$2:$B$1223=$B56)*(Data!$C$2:$C$1223=$B$1)*(Data!$D$2:$D$1223=P$7)*( (Data!$M$2:$M$1223=$B$2)+(Data!$M$2:$M$1223=$B$3)+(Data!$M$2:$M$1223=$B$4) )*(Data!$K$2:$K$1223&lt;=P$8) ) )</f>
        <v>N/A</v>
      </c>
      <c r="Q56" s="6" t="str">
        <f>IF( SUMPRODUCT( (Data!$A$2:$A$1223=$A56)*(Data!$B$2:$B$1223=$B56)*(Data!$C$2:$C$1223=$B$1)*(Data!$D$2:$D$1223=Q$7)*( (Data!$M$2:$M$1223=$B$2)+(Data!$M$2:$M$1223=$B$3)+(Data!$M$2:$M$1223=$B$4) )*(Data!$K$2:$K$1223) )=0,"N/A",SUMPRODUCT( (Data!$A$2:$A$1223=$A56)*(Data!$B$2:$B$1223=$B56)*(Data!$C$2:$C$1223=$B$1)*(Data!$D$2:$D$1223=Q$7)*( (Data!$M$2:$M$1223=$B$2)+(Data!$M$2:$M$1223=$B$3)+(Data!$M$2:$M$1223=$B$4) )*(Data!$K$2:$K$1223&lt;=Q$8) ) )</f>
        <v>N/A</v>
      </c>
      <c r="R56" s="6">
        <f>IF( SUMPRODUCT( (Data!$A$2:$A$1223=$A56)*(Data!$B$2:$B$1223=$B56)*(Data!$C$2:$C$1223=$B$1)*(Data!$D$2:$D$1223=R$7)*( (Data!$M$2:$M$1223=$B$2)+(Data!$M$2:$M$1223=$B$3)+(Data!$M$2:$M$1223=$B$4) )*(Data!$K$2:$K$1223) )=0,"N/A",SUMPRODUCT( (Data!$A$2:$A$1223=$A56)*(Data!$B$2:$B$1223=$B56)*(Data!$C$2:$C$1223=$B$1)*(Data!$D$2:$D$1223=R$7)*( (Data!$M$2:$M$1223=$B$2)+(Data!$M$2:$M$1223=$B$3)+(Data!$M$2:$M$1223=$B$4) )*(Data!$K$2:$K$1223&lt;=R$8) ) )</f>
        <v>1</v>
      </c>
      <c r="S56" s="6" t="str">
        <f>IF( SUMPRODUCT( (Data!$A$2:$A$1223=$A56)*(Data!$B$2:$B$1223=$B56)*(Data!$C$2:$C$1223=$B$1)*(Data!$D$2:$D$1223=S$7)*( (Data!$M$2:$M$1223=$B$2)+(Data!$M$2:$M$1223=$B$3)+(Data!$M$2:$M$1223=$B$4) )*(Data!$K$2:$K$1223) )=0,"N/A",SUMPRODUCT( (Data!$A$2:$A$1223=$A56)*(Data!$B$2:$B$1223=$B56)*(Data!$C$2:$C$1223=$B$1)*(Data!$D$2:$D$1223=S$7)*( (Data!$M$2:$M$1223=$B$2)+(Data!$M$2:$M$1223=$B$3)+(Data!$M$2:$M$1223=$B$4) )*(Data!$K$2:$K$1223&lt;=S$8) ) )</f>
        <v>N/A</v>
      </c>
      <c r="T56" s="6" t="str">
        <f>IF( SUMPRODUCT( (Data!$A$2:$A$1223=$A56)*(Data!$B$2:$B$1223=$B56)*(Data!$C$2:$C$1223=$B$1)*(Data!$D$2:$D$1223=T$7)*( (Data!$M$2:$M$1223=$B$2)+(Data!$M$2:$M$1223=$B$3)+(Data!$M$2:$M$1223=$B$4) )*(Data!$K$2:$K$1223) )=0,"N/A",SUMPRODUCT( (Data!$A$2:$A$1223=$A56)*(Data!$B$2:$B$1223=$B56)*(Data!$C$2:$C$1223=$B$1)*(Data!$D$2:$D$1223=T$7)*( (Data!$M$2:$M$1223=$B$2)+(Data!$M$2:$M$1223=$B$3)+(Data!$M$2:$M$1223=$B$4) )*(Data!$K$2:$K$1223&lt;=T$8) ) )</f>
        <v>N/A</v>
      </c>
      <c r="U56" s="6">
        <f>IF( SUMPRODUCT( (Data!$A$2:$A$1223=$A56)*(Data!$B$2:$B$1223=$B56)*(Data!$C$2:$C$1223=$B$1)*(Data!$D$2:$D$1223=U$7)*( (Data!$M$2:$M$1223=$B$2)+(Data!$M$2:$M$1223=$B$3)+(Data!$M$2:$M$1223=$B$4) )*(Data!$K$2:$K$1223) )=0,"N/A",SUMPRODUCT( (Data!$A$2:$A$1223=$A56)*(Data!$B$2:$B$1223=$B56)*(Data!$C$2:$C$1223=$B$1)*(Data!$D$2:$D$1223=U$7)*( (Data!$M$2:$M$1223=$B$2)+(Data!$M$2:$M$1223=$B$3)+(Data!$M$2:$M$1223=$B$4) )*(Data!$K$2:$K$1223&lt;=U$8) ) )</f>
        <v>1</v>
      </c>
      <c r="V56" s="6" t="str">
        <f>IF( SUMPRODUCT( (Data!$A$2:$A$1223=$A56)*(Data!$B$2:$B$1223=$B56)*(Data!$C$2:$C$1223=$B$1)*(Data!$D$2:$D$1223=V$7)*( (Data!$M$2:$M$1223=$B$2)+(Data!$M$2:$M$1223=$B$3)+(Data!$M$2:$M$1223=$B$4) )*(Data!$K$2:$K$1223) )=0,"N/A",SUMPRODUCT( (Data!$A$2:$A$1223=$A56)*(Data!$B$2:$B$1223=$B56)*(Data!$C$2:$C$1223=$B$1)*(Data!$D$2:$D$1223=V$7)*( (Data!$M$2:$M$1223=$B$2)+(Data!$M$2:$M$1223=$B$3)+(Data!$M$2:$M$1223=$B$4) )*(Data!$K$2:$K$1223&lt;=V$8) ) )</f>
        <v>N/A</v>
      </c>
      <c r="W56" s="6">
        <f>IF( SUMPRODUCT( (Data!$A$2:$A$1223=$A56)*(Data!$B$2:$B$1223=$B56)*(Data!$C$2:$C$1223=$B$1)*(Data!$D$2:$D$1223=W$7)*( (Data!$M$2:$M$1223=$B$2)+(Data!$M$2:$M$1223=$B$3)+(Data!$M$2:$M$1223=$B$4) )*(Data!$K$2:$K$1223) )=0,"N/A",SUMPRODUCT( (Data!$A$2:$A$1223=$A56)*(Data!$B$2:$B$1223=$B56)*(Data!$C$2:$C$1223=$B$1)*(Data!$D$2:$D$1223=W$7)*( (Data!$M$2:$M$1223=$B$2)+(Data!$M$2:$M$1223=$B$3)+(Data!$M$2:$M$1223=$B$4) )*(Data!$K$2:$K$1223&lt;=W$8) ) )</f>
        <v>1</v>
      </c>
      <c r="X56" s="6">
        <f t="shared" si="87"/>
        <v>1</v>
      </c>
      <c r="AB56" s="6" t="str">
        <f t="shared" si="88"/>
        <v>N/A</v>
      </c>
      <c r="AC56" s="6" t="str">
        <f t="shared" si="106"/>
        <v>N/A</v>
      </c>
      <c r="AD56" s="6">
        <f t="shared" si="107"/>
        <v>1</v>
      </c>
      <c r="AE56" s="6" t="str">
        <f t="shared" si="89"/>
        <v>N/A</v>
      </c>
      <c r="AF56" s="6" t="str">
        <f t="shared" si="90"/>
        <v>N/A</v>
      </c>
      <c r="AG56" s="6">
        <f t="shared" si="91"/>
        <v>0</v>
      </c>
      <c r="AH56" s="6" t="str">
        <f t="shared" si="91"/>
        <v>N/A</v>
      </c>
      <c r="AI56" s="6">
        <f t="shared" si="91"/>
        <v>1</v>
      </c>
      <c r="AJ56" s="6">
        <f t="shared" si="92"/>
        <v>0</v>
      </c>
      <c r="AN56" s="6" t="str">
        <f>IF( SUMPRODUCT( (Data!$A$2:$A$1223=$A56)*(Data!$B$2:$B$1223=$B56)*(Data!$C$2:$C$1223=$B$1)*(Data!$D$2:$D$1223=AN$7)*( (Data!$M$2:$M$1223=$B$2)+(Data!$M$2:$M$1223=$B$3)+(Data!$M$2:$M$1223=$B$4) )*(Data!$F$2:$F$1223) )=0,"N/A",SUMPRODUCT( (Data!$A$2:$A$1223=$A56)*(Data!$B$2:$B$1223=$B56)*(Data!$C$2:$C$1223=$B$1)*(Data!$D$2:$D$1223=AN$7)*( (Data!$M$2:$M$1223=$B$2)+(Data!$M$2:$M$1223=$B$3)+(Data!$M$2:$M$1223=$B$4) )*(Data!$F$2:$F$1223&gt;=AN$8) ) )</f>
        <v>N/A</v>
      </c>
      <c r="AO56" s="6" t="str">
        <f>IF( SUMPRODUCT( (Data!$A$2:$A$1223=$A56)*(Data!$B$2:$B$1223=$B56)*(Data!$C$2:$C$1223=$B$1)*(Data!$D$2:$D$1223=AO$7)*( (Data!$M$2:$M$1223=$B$2)+(Data!$M$2:$M$1223=$B$3)+(Data!$M$2:$M$1223=$B$4) )*(Data!$F$2:$F$1223) )=0,"N/A",SUMPRODUCT( (Data!$A$2:$A$1223=$A56)*(Data!$B$2:$B$1223=$B56)*(Data!$C$2:$C$1223=$B$1)*(Data!$D$2:$D$1223=AO$7)*( (Data!$M$2:$M$1223=$B$2)+(Data!$M$2:$M$1223=$B$3)+(Data!$M$2:$M$1223=$B$4) )*(Data!$F$2:$F$1223&gt;=AO$8) ) )</f>
        <v>N/A</v>
      </c>
      <c r="AP56" s="6" t="str">
        <f>IF( SUMPRODUCT( (Data!$A$2:$A$1223=$A56)*(Data!$B$2:$B$1223=$B56)*(Data!$C$2:$C$1223=$B$1)*(Data!$D$2:$D$1223=AP$7)*( (Data!$M$2:$M$1223=$B$2)+(Data!$M$2:$M$1223=$B$3)+(Data!$M$2:$M$1223=$B$4) )*(Data!$F$2:$F$1223) )=0,"N/A",SUMPRODUCT( (Data!$A$2:$A$1223=$A56)*(Data!$B$2:$B$1223=$B56)*(Data!$C$2:$C$1223=$B$1)*(Data!$D$2:$D$1223=AP$7)*( (Data!$M$2:$M$1223=$B$2)+(Data!$M$2:$M$1223=$B$3)+(Data!$M$2:$M$1223=$B$4) )*(Data!$F$2:$F$1223&gt;=AP$8) ) )</f>
        <v>N/A</v>
      </c>
      <c r="AQ56" s="6" t="str">
        <f>IF( SUMPRODUCT( (Data!$A$2:$A$1223=$A56)*(Data!$B$2:$B$1223=$B56)*(Data!$C$2:$C$1223=$B$1)*(Data!$D$2:$D$1223=AQ$7)*( (Data!$M$2:$M$1223=$B$2)+(Data!$M$2:$M$1223=$B$3)+(Data!$M$2:$M$1223=$B$4) )*(Data!$F$2:$F$1223) )=0,"N/A",SUMPRODUCT( (Data!$A$2:$A$1223=$A56)*(Data!$B$2:$B$1223=$B56)*(Data!$C$2:$C$1223=$B$1)*(Data!$D$2:$D$1223=AQ$7)*( (Data!$M$2:$M$1223=$B$2)+(Data!$M$2:$M$1223=$B$3)+(Data!$M$2:$M$1223=$B$4) )*(Data!$F$2:$F$1223&gt;=AQ$8) ) )</f>
        <v>N/A</v>
      </c>
      <c r="AR56" s="6" t="str">
        <f>IF( SUMPRODUCT( (Data!$A$2:$A$1223=$A56)*(Data!$B$2:$B$1223=$B56)*(Data!$C$2:$C$1223=$B$1)*(Data!$D$2:$D$1223=AR$7)*( (Data!$M$2:$M$1223=$B$2)+(Data!$M$2:$M$1223=$B$3)+(Data!$M$2:$M$1223=$B$4) )*(Data!$F$2:$F$1223) )=0,"N/A",SUMPRODUCT( (Data!$A$2:$A$1223=$A56)*(Data!$B$2:$B$1223=$B56)*(Data!$C$2:$C$1223=$B$1)*(Data!$D$2:$D$1223=AR$7)*( (Data!$M$2:$M$1223=$B$2)+(Data!$M$2:$M$1223=$B$3)+(Data!$M$2:$M$1223=$B$4) )*(Data!$F$2:$F$1223&gt;=AR$8) ) )</f>
        <v>N/A</v>
      </c>
      <c r="AS56" s="6" t="str">
        <f>IF( SUMPRODUCT( (Data!$A$2:$A$1223=$A56)*(Data!$B$2:$B$1223=$B56)*(Data!$C$2:$C$1223=$B$1)*(Data!$D$2:$D$1223=AS$7)*( (Data!$M$2:$M$1223=$B$2)+(Data!$M$2:$M$1223=$B$3)+(Data!$M$2:$M$1223=$B$4) )*(Data!$F$2:$F$1223) )=0,"N/A",SUMPRODUCT( (Data!$A$2:$A$1223=$A56)*(Data!$B$2:$B$1223=$B56)*(Data!$C$2:$C$1223=$B$1)*(Data!$D$2:$D$1223=AS$7)*( (Data!$M$2:$M$1223=$B$2)+(Data!$M$2:$M$1223=$B$3)+(Data!$M$2:$M$1223=$B$4) )*(Data!$F$2:$F$1223&gt;=AS$8) ) )</f>
        <v>N/A</v>
      </c>
      <c r="AT56" s="6" t="str">
        <f>IF( SUMPRODUCT( (Data!$A$2:$A$1223=$A56)*(Data!$B$2:$B$1223=$B56)*(Data!$C$2:$C$1223=$B$1)*(Data!$D$2:$D$1223=AT$7)*( (Data!$M$2:$M$1223=$B$2)+(Data!$M$2:$M$1223=$B$3)+(Data!$M$2:$M$1223=$B$4) )*(Data!$F$2:$F$1223) )=0,"N/A",SUMPRODUCT( (Data!$A$2:$A$1223=$A56)*(Data!$B$2:$B$1223=$B56)*(Data!$C$2:$C$1223=$B$1)*(Data!$D$2:$D$1223=AT$7)*( (Data!$M$2:$M$1223=$B$2)+(Data!$M$2:$M$1223=$B$3)+(Data!$M$2:$M$1223=$B$4) )*(Data!$F$2:$F$1223&gt;=AT$8) ) )</f>
        <v>N/A</v>
      </c>
      <c r="AU56" s="6" t="str">
        <f>IF( SUMPRODUCT( (Data!$A$2:$A$1223=$A56)*(Data!$B$2:$B$1223=$B56)*(Data!$C$2:$C$1223=$B$1)*(Data!$D$2:$D$1223=AU$7)*( (Data!$M$2:$M$1223=$B$2)+(Data!$M$2:$M$1223=$B$3)+(Data!$M$2:$M$1223=$B$4) )*(Data!$F$2:$F$1223) )=0,"N/A",SUMPRODUCT( (Data!$A$2:$A$1223=$A56)*(Data!$B$2:$B$1223=$B56)*(Data!$C$2:$C$1223=$B$1)*(Data!$D$2:$D$1223=AU$7)*( (Data!$M$2:$M$1223=$B$2)+(Data!$M$2:$M$1223=$B$3)+(Data!$M$2:$M$1223=$B$4) )*(Data!$F$2:$F$1223&gt;=AU$8) ) )</f>
        <v>N/A</v>
      </c>
      <c r="AV56" s="6" t="str">
        <f t="shared" si="93"/>
        <v>N/A</v>
      </c>
      <c r="AZ56" s="6" t="str">
        <f>IF( SUMPRODUCT( (Data!$A$2:$A$1223=$A56)*(Data!$B$2:$B$1223=$B56)*(Data!$C$2:$C$1223=$B$1)*(Data!$D$2:$D$1223=AZ$7)*( (Data!$M$2:$M$1223=$B$2)+(Data!$M$2:$M$1223=$B$3)+(Data!$M$2:$M$1223=$B$4) )*(Data!$L$2:$L$1223) )=0,"N/A",SUMPRODUCT( (Data!$A$2:$A$1223=$A56)*(Data!$B$2:$B$1223=$B56)*(Data!$C$2:$C$1223=$B$1)*(Data!$D$2:$D$1223=AZ$7)*( (Data!$M$2:$M$1223=$B$2)+(Data!$M$2:$M$1223=$B$3)+(Data!$M$2:$M$1223=$B$4) )*(Data!$L$2:$L$1223&lt;=AZ$8) ) )</f>
        <v>N/A</v>
      </c>
      <c r="BA56" s="6" t="str">
        <f>IF( SUMPRODUCT( (Data!$A$2:$A$1223=$A56)*(Data!$B$2:$B$1223=$B56)*(Data!$C$2:$C$1223=$B$1)*(Data!$D$2:$D$1223=BA$7)*( (Data!$M$2:$M$1223=$B$2)+(Data!$M$2:$M$1223=$B$3)+(Data!$M$2:$M$1223=$B$4) )*(Data!$L$2:$L$1223) )=0,"N/A",SUMPRODUCT( (Data!$A$2:$A$1223=$A56)*(Data!$B$2:$B$1223=$B56)*(Data!$C$2:$C$1223=$B$1)*(Data!$D$2:$D$1223=BA$7)*( (Data!$M$2:$M$1223=$B$2)+(Data!$M$2:$M$1223=$B$3)+(Data!$M$2:$M$1223=$B$4) )*(Data!$L$2:$L$1223&lt;=BA$8) ) )</f>
        <v>N/A</v>
      </c>
      <c r="BB56" s="6" t="str">
        <f>IF( SUMPRODUCT( (Data!$A$2:$A$1223=$A56)*(Data!$B$2:$B$1223=$B56)*(Data!$C$2:$C$1223=$B$1)*(Data!$D$2:$D$1223=BB$7)*( (Data!$M$2:$M$1223=$B$2)+(Data!$M$2:$M$1223=$B$3)+(Data!$M$2:$M$1223=$B$4) )*(Data!$L$2:$L$1223) )=0,"N/A",SUMPRODUCT( (Data!$A$2:$A$1223=$A56)*(Data!$B$2:$B$1223=$B56)*(Data!$C$2:$C$1223=$B$1)*(Data!$D$2:$D$1223=BB$7)*( (Data!$M$2:$M$1223=$B$2)+(Data!$M$2:$M$1223=$B$3)+(Data!$M$2:$M$1223=$B$4) )*(Data!$L$2:$L$1223&lt;=BB$8) ) )</f>
        <v>N/A</v>
      </c>
      <c r="BC56" s="6" t="str">
        <f>IF( SUMPRODUCT( (Data!$A$2:$A$1223=$A56)*(Data!$B$2:$B$1223=$B56)*(Data!$C$2:$C$1223=$B$1)*(Data!$D$2:$D$1223=BC$7)*( (Data!$M$2:$M$1223=$B$2)+(Data!$M$2:$M$1223=$B$3)+(Data!$M$2:$M$1223=$B$4) )*(Data!$L$2:$L$1223) )=0,"N/A",SUMPRODUCT( (Data!$A$2:$A$1223=$A56)*(Data!$B$2:$B$1223=$B56)*(Data!$C$2:$C$1223=$B$1)*(Data!$D$2:$D$1223=BC$7)*( (Data!$M$2:$M$1223=$B$2)+(Data!$M$2:$M$1223=$B$3)+(Data!$M$2:$M$1223=$B$4) )*(Data!$L$2:$L$1223&lt;=BC$8) ) )</f>
        <v>N/A</v>
      </c>
      <c r="BD56" s="6" t="str">
        <f>IF( SUMPRODUCT( (Data!$A$2:$A$1223=$A56)*(Data!$B$2:$B$1223=$B56)*(Data!$C$2:$C$1223=$B$1)*(Data!$D$2:$D$1223=BD$7)*( (Data!$M$2:$M$1223=$B$2)+(Data!$M$2:$M$1223=$B$3)+(Data!$M$2:$M$1223=$B$4) )*(Data!$L$2:$L$1223) )=0,"N/A",SUMPRODUCT( (Data!$A$2:$A$1223=$A56)*(Data!$B$2:$B$1223=$B56)*(Data!$C$2:$C$1223=$B$1)*(Data!$D$2:$D$1223=BD$7)*( (Data!$M$2:$M$1223=$B$2)+(Data!$M$2:$M$1223=$B$3)+(Data!$M$2:$M$1223=$B$4) )*(Data!$L$2:$L$1223&lt;=BD$8) ) )</f>
        <v>N/A</v>
      </c>
      <c r="BE56" s="6" t="str">
        <f>IF( SUMPRODUCT( (Data!$A$2:$A$1223=$A56)*(Data!$B$2:$B$1223=$B56)*(Data!$C$2:$C$1223=$B$1)*(Data!$D$2:$D$1223=BE$7)*( (Data!$M$2:$M$1223=$B$2)+(Data!$M$2:$M$1223=$B$3)+(Data!$M$2:$M$1223=$B$4) )*(Data!$L$2:$L$1223) )=0,"N/A",SUMPRODUCT( (Data!$A$2:$A$1223=$A56)*(Data!$B$2:$B$1223=$B56)*(Data!$C$2:$C$1223=$B$1)*(Data!$D$2:$D$1223=BE$7)*( (Data!$M$2:$M$1223=$B$2)+(Data!$M$2:$M$1223=$B$3)+(Data!$M$2:$M$1223=$B$4) )*(Data!$L$2:$L$1223&lt;=BE$8) ) )</f>
        <v>N/A</v>
      </c>
      <c r="BF56" s="6" t="str">
        <f>IF( SUMPRODUCT( (Data!$A$2:$A$1223=$A56)*(Data!$B$2:$B$1223=$B56)*(Data!$C$2:$C$1223=$B$1)*(Data!$D$2:$D$1223=BF$7)*( (Data!$M$2:$M$1223=$B$2)+(Data!$M$2:$M$1223=$B$3)+(Data!$M$2:$M$1223=$B$4) )*(Data!$L$2:$L$1223) )=0,"N/A",SUMPRODUCT( (Data!$A$2:$A$1223=$A56)*(Data!$B$2:$B$1223=$B56)*(Data!$C$2:$C$1223=$B$1)*(Data!$D$2:$D$1223=BF$7)*( (Data!$M$2:$M$1223=$B$2)+(Data!$M$2:$M$1223=$B$3)+(Data!$M$2:$M$1223=$B$4) )*(Data!$L$2:$L$1223&lt;=BF$8) ) )</f>
        <v>N/A</v>
      </c>
      <c r="BG56" s="6" t="str">
        <f>IF( SUMPRODUCT( (Data!$A$2:$A$1223=$A56)*(Data!$B$2:$B$1223=$B56)*(Data!$C$2:$C$1223=$B$1)*(Data!$D$2:$D$1223=BG$7)*( (Data!$M$2:$M$1223=$B$2)+(Data!$M$2:$M$1223=$B$3)+(Data!$M$2:$M$1223=$B$4) )*(Data!$L$2:$L$1223) )=0,"N/A",SUMPRODUCT( (Data!$A$2:$A$1223=$A56)*(Data!$B$2:$B$1223=$B56)*(Data!$C$2:$C$1223=$B$1)*(Data!$D$2:$D$1223=BG$7)*( (Data!$M$2:$M$1223=$B$2)+(Data!$M$2:$M$1223=$B$3)+(Data!$M$2:$M$1223=$B$4) )*(Data!$L$2:$L$1223&lt;=BG$8) ) )</f>
        <v>N/A</v>
      </c>
      <c r="BH56" s="6" t="str">
        <f t="shared" si="94"/>
        <v>N/A</v>
      </c>
      <c r="BL56" s="6" t="str">
        <f t="shared" si="95"/>
        <v>N/A</v>
      </c>
      <c r="BM56" s="6" t="str">
        <f t="shared" si="108"/>
        <v>N/A</v>
      </c>
      <c r="BN56" s="6" t="str">
        <f t="shared" si="109"/>
        <v>N/A</v>
      </c>
      <c r="BO56" s="6" t="str">
        <f t="shared" si="96"/>
        <v>N/A</v>
      </c>
      <c r="BP56" s="6" t="str">
        <f t="shared" si="97"/>
        <v>N/A</v>
      </c>
      <c r="BQ56" s="6" t="str">
        <f t="shared" si="98"/>
        <v>N/A</v>
      </c>
      <c r="BR56" s="6" t="str">
        <f t="shared" si="98"/>
        <v>N/A</v>
      </c>
      <c r="BS56" s="6" t="str">
        <f t="shared" si="98"/>
        <v>N/A</v>
      </c>
      <c r="BT56" s="6" t="str">
        <f t="shared" si="99"/>
        <v>N/A</v>
      </c>
      <c r="BX56" s="6" t="str">
        <f t="shared" si="100"/>
        <v>N/A</v>
      </c>
      <c r="BY56" s="6" t="str">
        <f t="shared" si="110"/>
        <v>N/A</v>
      </c>
      <c r="BZ56" s="6" t="str">
        <f t="shared" si="111"/>
        <v>N/A</v>
      </c>
      <c r="CA56" s="6" t="str">
        <f t="shared" si="101"/>
        <v>N/A</v>
      </c>
      <c r="CB56" s="6" t="str">
        <f t="shared" si="102"/>
        <v>N/A</v>
      </c>
      <c r="CC56" s="6" t="str">
        <f t="shared" si="103"/>
        <v>N/A</v>
      </c>
      <c r="CD56" s="6" t="str">
        <f t="shared" si="103"/>
        <v>N/A</v>
      </c>
      <c r="CE56" s="6" t="str">
        <f t="shared" si="103"/>
        <v>N/A</v>
      </c>
      <c r="CF56" s="6" t="str">
        <f t="shared" si="104"/>
        <v>N/A</v>
      </c>
    </row>
    <row r="57" spans="1:84" x14ac:dyDescent="0.25">
      <c r="A57" s="24" t="s">
        <v>111</v>
      </c>
      <c r="B57" s="7" t="s">
        <v>73</v>
      </c>
      <c r="C57" s="31"/>
      <c r="D57" s="6" t="str">
        <f>IF( SUMPRODUCT( (Data!$A$2:$A$1223=$A57)*(Data!$B$2:$B$1223=$B57)*(Data!$C$2:$C$1223=$B$1)*(Data!$D$2:$D$1223=D$7)*( (Data!$M$2:$M$1223=$B$2)+(Data!$M$2:$M$1223=$B$3)+(Data!$M$2:$M$1223=$B$4) )*(Data!$E$2:$E$1223) )=0,"N/A",SUMPRODUCT( (Data!$A$2:$A$1223=$A57)*(Data!$B$2:$B$1223=$B57)*(Data!$C$2:$C$1223=$B$1)*(Data!$D$2:$D$1223=D$7)*( (Data!$M$2:$M$1223=$B$2)+(Data!$M$2:$M$1223=$B$3)+(Data!$M$2:$M$1223=$B$4) )*(Data!$E$2:$E$1223&gt;=D$8) ) )</f>
        <v>N/A</v>
      </c>
      <c r="E57" s="6" t="str">
        <f>IF( SUMPRODUCT( (Data!$A$2:$A$1223=$A57)*(Data!$B$2:$B$1223=$B57)*(Data!$C$2:$C$1223=$B$1)*(Data!$D$2:$D$1223=E$7)*( (Data!$M$2:$M$1223=$B$2)+(Data!$M$2:$M$1223=$B$3)+(Data!$M$2:$M$1223=$B$4) )*(Data!$E$2:$E$1223) )=0,"N/A",SUMPRODUCT( (Data!$A$2:$A$1223=$A57)*(Data!$B$2:$B$1223=$B57)*(Data!$C$2:$C$1223=$B$1)*(Data!$D$2:$D$1223=E$7)*( (Data!$M$2:$M$1223=$B$2)+(Data!$M$2:$M$1223=$B$3)+(Data!$M$2:$M$1223=$B$4) )*(Data!$E$2:$E$1223&gt;=E$8) ) )</f>
        <v>N/A</v>
      </c>
      <c r="F57" s="6">
        <f>IF( SUMPRODUCT( (Data!$A$2:$A$1223=$A57)*(Data!$B$2:$B$1223=$B57)*(Data!$C$2:$C$1223=$B$1)*(Data!$D$2:$D$1223=F$7)*( (Data!$M$2:$M$1223=$B$2)+(Data!$M$2:$M$1223=$B$3)+(Data!$M$2:$M$1223=$B$4) )*(Data!$E$2:$E$1223) )=0,"N/A",SUMPRODUCT( (Data!$A$2:$A$1223=$A57)*(Data!$B$2:$B$1223=$B57)*(Data!$C$2:$C$1223=$B$1)*(Data!$D$2:$D$1223=F$7)*( (Data!$M$2:$M$1223=$B$2)+(Data!$M$2:$M$1223=$B$3)+(Data!$M$2:$M$1223=$B$4) )*(Data!$E$2:$E$1223&gt;=F$8) ) )</f>
        <v>1</v>
      </c>
      <c r="G57" s="6" t="str">
        <f>IF( SUMPRODUCT( (Data!$A$2:$A$1223=$A57)*(Data!$B$2:$B$1223=$B57)*(Data!$C$2:$C$1223=$B$1)*(Data!$D$2:$D$1223=G$7)*( (Data!$M$2:$M$1223=$B$2)+(Data!$M$2:$M$1223=$B$3)+(Data!$M$2:$M$1223=$B$4) )*(Data!$E$2:$E$1223) )=0,"N/A",SUMPRODUCT( (Data!$A$2:$A$1223=$A57)*(Data!$B$2:$B$1223=$B57)*(Data!$C$2:$C$1223=$B$1)*(Data!$D$2:$D$1223=G$7)*( (Data!$M$2:$M$1223=$B$2)+(Data!$M$2:$M$1223=$B$3)+(Data!$M$2:$M$1223=$B$4) )*(Data!$E$2:$E$1223&gt;=G$8) ) )</f>
        <v>N/A</v>
      </c>
      <c r="H57" s="6" t="str">
        <f>IF( SUMPRODUCT( (Data!$A$2:$A$1223=$A57)*(Data!$B$2:$B$1223=$B57)*(Data!$C$2:$C$1223=$B$1)*(Data!$D$2:$D$1223=H$7)*( (Data!$M$2:$M$1223=$B$2)+(Data!$M$2:$M$1223=$B$3)+(Data!$M$2:$M$1223=$B$4) )*(Data!$E$2:$E$1223) )=0,"N/A",SUMPRODUCT( (Data!$A$2:$A$1223=$A57)*(Data!$B$2:$B$1223=$B57)*(Data!$C$2:$C$1223=$B$1)*(Data!$D$2:$D$1223=H$7)*( (Data!$M$2:$M$1223=$B$2)+(Data!$M$2:$M$1223=$B$3)+(Data!$M$2:$M$1223=$B$4) )*(Data!$E$2:$E$1223&gt;=H$8) ) )</f>
        <v>N/A</v>
      </c>
      <c r="I57" s="6">
        <f>IF( SUMPRODUCT( (Data!$A$2:$A$1223=$A57)*(Data!$B$2:$B$1223=$B57)*(Data!$C$2:$C$1223=$B$1)*(Data!$D$2:$D$1223=I$7)*( (Data!$M$2:$M$1223=$B$2)+(Data!$M$2:$M$1223=$B$3)+(Data!$M$2:$M$1223=$B$4) )*(Data!$E$2:$E$1223) )=0,"N/A",SUMPRODUCT( (Data!$A$2:$A$1223=$A57)*(Data!$B$2:$B$1223=$B57)*(Data!$C$2:$C$1223=$B$1)*(Data!$D$2:$D$1223=I$7)*( (Data!$M$2:$M$1223=$B$2)+(Data!$M$2:$M$1223=$B$3)+(Data!$M$2:$M$1223=$B$4) )*(Data!$E$2:$E$1223&gt;=I$8) ) )</f>
        <v>1</v>
      </c>
      <c r="J57" s="6" t="str">
        <f>IF( SUMPRODUCT( (Data!$A$2:$A$1223=$A57)*(Data!$B$2:$B$1223=$B57)*(Data!$C$2:$C$1223=$B$1)*(Data!$D$2:$D$1223=J$7)*( (Data!$M$2:$M$1223=$B$2)+(Data!$M$2:$M$1223=$B$3)+(Data!$M$2:$M$1223=$B$4) )*(Data!$E$2:$E$1223) )=0,"N/A",SUMPRODUCT( (Data!$A$2:$A$1223=$A57)*(Data!$B$2:$B$1223=$B57)*(Data!$C$2:$C$1223=$B$1)*(Data!$D$2:$D$1223=J$7)*( (Data!$M$2:$M$1223=$B$2)+(Data!$M$2:$M$1223=$B$3)+(Data!$M$2:$M$1223=$B$4) )*(Data!$E$2:$E$1223&gt;=J$8) ) )</f>
        <v>N/A</v>
      </c>
      <c r="K57" s="6">
        <f>IF( SUMPRODUCT( (Data!$A$2:$A$1223=$A57)*(Data!$B$2:$B$1223=$B57)*(Data!$C$2:$C$1223=$B$1)*(Data!$D$2:$D$1223=K$7)*( (Data!$M$2:$M$1223=$B$2)+(Data!$M$2:$M$1223=$B$3)+(Data!$M$2:$M$1223=$B$4) )*(Data!$E$2:$E$1223) )=0,"N/A",SUMPRODUCT( (Data!$A$2:$A$1223=$A57)*(Data!$B$2:$B$1223=$B57)*(Data!$C$2:$C$1223=$B$1)*(Data!$D$2:$D$1223=K$7)*( (Data!$M$2:$M$1223=$B$2)+(Data!$M$2:$M$1223=$B$3)+(Data!$M$2:$M$1223=$B$4) )*(Data!$E$2:$E$1223&gt;=K$8) ) )</f>
        <v>1</v>
      </c>
      <c r="L57" s="6">
        <f t="shared" si="105"/>
        <v>1</v>
      </c>
      <c r="P57" s="6" t="str">
        <f>IF( SUMPRODUCT( (Data!$A$2:$A$1223=$A57)*(Data!$B$2:$B$1223=$B57)*(Data!$C$2:$C$1223=$B$1)*(Data!$D$2:$D$1223=P$7)*( (Data!$M$2:$M$1223=$B$2)+(Data!$M$2:$M$1223=$B$3)+(Data!$M$2:$M$1223=$B$4) )*(Data!$K$2:$K$1223) )=0,"N/A",SUMPRODUCT( (Data!$A$2:$A$1223=$A57)*(Data!$B$2:$B$1223=$B57)*(Data!$C$2:$C$1223=$B$1)*(Data!$D$2:$D$1223=P$7)*( (Data!$M$2:$M$1223=$B$2)+(Data!$M$2:$M$1223=$B$3)+(Data!$M$2:$M$1223=$B$4) )*(Data!$K$2:$K$1223&lt;=P$8) ) )</f>
        <v>N/A</v>
      </c>
      <c r="Q57" s="6" t="str">
        <f>IF( SUMPRODUCT( (Data!$A$2:$A$1223=$A57)*(Data!$B$2:$B$1223=$B57)*(Data!$C$2:$C$1223=$B$1)*(Data!$D$2:$D$1223=Q$7)*( (Data!$M$2:$M$1223=$B$2)+(Data!$M$2:$M$1223=$B$3)+(Data!$M$2:$M$1223=$B$4) )*(Data!$K$2:$K$1223) )=0,"N/A",SUMPRODUCT( (Data!$A$2:$A$1223=$A57)*(Data!$B$2:$B$1223=$B57)*(Data!$C$2:$C$1223=$B$1)*(Data!$D$2:$D$1223=Q$7)*( (Data!$M$2:$M$1223=$B$2)+(Data!$M$2:$M$1223=$B$3)+(Data!$M$2:$M$1223=$B$4) )*(Data!$K$2:$K$1223&lt;=Q$8) ) )</f>
        <v>N/A</v>
      </c>
      <c r="R57" s="6">
        <f>IF( SUMPRODUCT( (Data!$A$2:$A$1223=$A57)*(Data!$B$2:$B$1223=$B57)*(Data!$C$2:$C$1223=$B$1)*(Data!$D$2:$D$1223=R$7)*( (Data!$M$2:$M$1223=$B$2)+(Data!$M$2:$M$1223=$B$3)+(Data!$M$2:$M$1223=$B$4) )*(Data!$K$2:$K$1223) )=0,"N/A",SUMPRODUCT( (Data!$A$2:$A$1223=$A57)*(Data!$B$2:$B$1223=$B57)*(Data!$C$2:$C$1223=$B$1)*(Data!$D$2:$D$1223=R$7)*( (Data!$M$2:$M$1223=$B$2)+(Data!$M$2:$M$1223=$B$3)+(Data!$M$2:$M$1223=$B$4) )*(Data!$K$2:$K$1223&lt;=R$8) ) )</f>
        <v>1</v>
      </c>
      <c r="S57" s="6" t="str">
        <f>IF( SUMPRODUCT( (Data!$A$2:$A$1223=$A57)*(Data!$B$2:$B$1223=$B57)*(Data!$C$2:$C$1223=$B$1)*(Data!$D$2:$D$1223=S$7)*( (Data!$M$2:$M$1223=$B$2)+(Data!$M$2:$M$1223=$B$3)+(Data!$M$2:$M$1223=$B$4) )*(Data!$K$2:$K$1223) )=0,"N/A",SUMPRODUCT( (Data!$A$2:$A$1223=$A57)*(Data!$B$2:$B$1223=$B57)*(Data!$C$2:$C$1223=$B$1)*(Data!$D$2:$D$1223=S$7)*( (Data!$M$2:$M$1223=$B$2)+(Data!$M$2:$M$1223=$B$3)+(Data!$M$2:$M$1223=$B$4) )*(Data!$K$2:$K$1223&lt;=S$8) ) )</f>
        <v>N/A</v>
      </c>
      <c r="T57" s="6" t="str">
        <f>IF( SUMPRODUCT( (Data!$A$2:$A$1223=$A57)*(Data!$B$2:$B$1223=$B57)*(Data!$C$2:$C$1223=$B$1)*(Data!$D$2:$D$1223=T$7)*( (Data!$M$2:$M$1223=$B$2)+(Data!$M$2:$M$1223=$B$3)+(Data!$M$2:$M$1223=$B$4) )*(Data!$K$2:$K$1223) )=0,"N/A",SUMPRODUCT( (Data!$A$2:$A$1223=$A57)*(Data!$B$2:$B$1223=$B57)*(Data!$C$2:$C$1223=$B$1)*(Data!$D$2:$D$1223=T$7)*( (Data!$M$2:$M$1223=$B$2)+(Data!$M$2:$M$1223=$B$3)+(Data!$M$2:$M$1223=$B$4) )*(Data!$K$2:$K$1223&lt;=T$8) ) )</f>
        <v>N/A</v>
      </c>
      <c r="U57" s="6">
        <f>IF( SUMPRODUCT( (Data!$A$2:$A$1223=$A57)*(Data!$B$2:$B$1223=$B57)*(Data!$C$2:$C$1223=$B$1)*(Data!$D$2:$D$1223=U$7)*( (Data!$M$2:$M$1223=$B$2)+(Data!$M$2:$M$1223=$B$3)+(Data!$M$2:$M$1223=$B$4) )*(Data!$K$2:$K$1223) )=0,"N/A",SUMPRODUCT( (Data!$A$2:$A$1223=$A57)*(Data!$B$2:$B$1223=$B57)*(Data!$C$2:$C$1223=$B$1)*(Data!$D$2:$D$1223=U$7)*( (Data!$M$2:$M$1223=$B$2)+(Data!$M$2:$M$1223=$B$3)+(Data!$M$2:$M$1223=$B$4) )*(Data!$K$2:$K$1223&lt;=U$8) ) )</f>
        <v>1</v>
      </c>
      <c r="V57" s="6" t="str">
        <f>IF( SUMPRODUCT( (Data!$A$2:$A$1223=$A57)*(Data!$B$2:$B$1223=$B57)*(Data!$C$2:$C$1223=$B$1)*(Data!$D$2:$D$1223=V$7)*( (Data!$M$2:$M$1223=$B$2)+(Data!$M$2:$M$1223=$B$3)+(Data!$M$2:$M$1223=$B$4) )*(Data!$K$2:$K$1223) )=0,"N/A",SUMPRODUCT( (Data!$A$2:$A$1223=$A57)*(Data!$B$2:$B$1223=$B57)*(Data!$C$2:$C$1223=$B$1)*(Data!$D$2:$D$1223=V$7)*( (Data!$M$2:$M$1223=$B$2)+(Data!$M$2:$M$1223=$B$3)+(Data!$M$2:$M$1223=$B$4) )*(Data!$K$2:$K$1223&lt;=V$8) ) )</f>
        <v>N/A</v>
      </c>
      <c r="W57" s="6">
        <f>IF( SUMPRODUCT( (Data!$A$2:$A$1223=$A57)*(Data!$B$2:$B$1223=$B57)*(Data!$C$2:$C$1223=$B$1)*(Data!$D$2:$D$1223=W$7)*( (Data!$M$2:$M$1223=$B$2)+(Data!$M$2:$M$1223=$B$3)+(Data!$M$2:$M$1223=$B$4) )*(Data!$K$2:$K$1223) )=0,"N/A",SUMPRODUCT( (Data!$A$2:$A$1223=$A57)*(Data!$B$2:$B$1223=$B57)*(Data!$C$2:$C$1223=$B$1)*(Data!$D$2:$D$1223=W$7)*( (Data!$M$2:$M$1223=$B$2)+(Data!$M$2:$M$1223=$B$3)+(Data!$M$2:$M$1223=$B$4) )*(Data!$K$2:$K$1223&lt;=W$8) ) )</f>
        <v>1</v>
      </c>
      <c r="X57" s="6">
        <f t="shared" si="87"/>
        <v>1</v>
      </c>
      <c r="AB57" s="6" t="str">
        <f t="shared" si="88"/>
        <v>N/A</v>
      </c>
      <c r="AC57" s="6" t="str">
        <f t="shared" si="106"/>
        <v>N/A</v>
      </c>
      <c r="AD57" s="6">
        <f t="shared" si="107"/>
        <v>1</v>
      </c>
      <c r="AE57" s="6" t="str">
        <f t="shared" si="89"/>
        <v>N/A</v>
      </c>
      <c r="AF57" s="6" t="str">
        <f t="shared" si="90"/>
        <v>N/A</v>
      </c>
      <c r="AG57" s="6">
        <f t="shared" si="91"/>
        <v>1</v>
      </c>
      <c r="AH57" s="6" t="str">
        <f t="shared" si="91"/>
        <v>N/A</v>
      </c>
      <c r="AI57" s="6">
        <f t="shared" si="91"/>
        <v>1</v>
      </c>
      <c r="AJ57" s="6">
        <f t="shared" si="92"/>
        <v>1</v>
      </c>
      <c r="AN57" s="6" t="str">
        <f>IF( SUMPRODUCT( (Data!$A$2:$A$1223=$A57)*(Data!$B$2:$B$1223=$B57)*(Data!$C$2:$C$1223=$B$1)*(Data!$D$2:$D$1223=AN$7)*( (Data!$M$2:$M$1223=$B$2)+(Data!$M$2:$M$1223=$B$3)+(Data!$M$2:$M$1223=$B$4) )*(Data!$F$2:$F$1223) )=0,"N/A",SUMPRODUCT( (Data!$A$2:$A$1223=$A57)*(Data!$B$2:$B$1223=$B57)*(Data!$C$2:$C$1223=$B$1)*(Data!$D$2:$D$1223=AN$7)*( (Data!$M$2:$M$1223=$B$2)+(Data!$M$2:$M$1223=$B$3)+(Data!$M$2:$M$1223=$B$4) )*(Data!$F$2:$F$1223&gt;=AN$8) ) )</f>
        <v>N/A</v>
      </c>
      <c r="AO57" s="6" t="str">
        <f>IF( SUMPRODUCT( (Data!$A$2:$A$1223=$A57)*(Data!$B$2:$B$1223=$B57)*(Data!$C$2:$C$1223=$B$1)*(Data!$D$2:$D$1223=AO$7)*( (Data!$M$2:$M$1223=$B$2)+(Data!$M$2:$M$1223=$B$3)+(Data!$M$2:$M$1223=$B$4) )*(Data!$F$2:$F$1223) )=0,"N/A",SUMPRODUCT( (Data!$A$2:$A$1223=$A57)*(Data!$B$2:$B$1223=$B57)*(Data!$C$2:$C$1223=$B$1)*(Data!$D$2:$D$1223=AO$7)*( (Data!$M$2:$M$1223=$B$2)+(Data!$M$2:$M$1223=$B$3)+(Data!$M$2:$M$1223=$B$4) )*(Data!$F$2:$F$1223&gt;=AO$8) ) )</f>
        <v>N/A</v>
      </c>
      <c r="AP57" s="6" t="str">
        <f>IF( SUMPRODUCT( (Data!$A$2:$A$1223=$A57)*(Data!$B$2:$B$1223=$B57)*(Data!$C$2:$C$1223=$B$1)*(Data!$D$2:$D$1223=AP$7)*( (Data!$M$2:$M$1223=$B$2)+(Data!$M$2:$M$1223=$B$3)+(Data!$M$2:$M$1223=$B$4) )*(Data!$F$2:$F$1223) )=0,"N/A",SUMPRODUCT( (Data!$A$2:$A$1223=$A57)*(Data!$B$2:$B$1223=$B57)*(Data!$C$2:$C$1223=$B$1)*(Data!$D$2:$D$1223=AP$7)*( (Data!$M$2:$M$1223=$B$2)+(Data!$M$2:$M$1223=$B$3)+(Data!$M$2:$M$1223=$B$4) )*(Data!$F$2:$F$1223&gt;=AP$8) ) )</f>
        <v>N/A</v>
      </c>
      <c r="AQ57" s="6" t="str">
        <f>IF( SUMPRODUCT( (Data!$A$2:$A$1223=$A57)*(Data!$B$2:$B$1223=$B57)*(Data!$C$2:$C$1223=$B$1)*(Data!$D$2:$D$1223=AQ$7)*( (Data!$M$2:$M$1223=$B$2)+(Data!$M$2:$M$1223=$B$3)+(Data!$M$2:$M$1223=$B$4) )*(Data!$F$2:$F$1223) )=0,"N/A",SUMPRODUCT( (Data!$A$2:$A$1223=$A57)*(Data!$B$2:$B$1223=$B57)*(Data!$C$2:$C$1223=$B$1)*(Data!$D$2:$D$1223=AQ$7)*( (Data!$M$2:$M$1223=$B$2)+(Data!$M$2:$M$1223=$B$3)+(Data!$M$2:$M$1223=$B$4) )*(Data!$F$2:$F$1223&gt;=AQ$8) ) )</f>
        <v>N/A</v>
      </c>
      <c r="AR57" s="6" t="str">
        <f>IF( SUMPRODUCT( (Data!$A$2:$A$1223=$A57)*(Data!$B$2:$B$1223=$B57)*(Data!$C$2:$C$1223=$B$1)*(Data!$D$2:$D$1223=AR$7)*( (Data!$M$2:$M$1223=$B$2)+(Data!$M$2:$M$1223=$B$3)+(Data!$M$2:$M$1223=$B$4) )*(Data!$F$2:$F$1223) )=0,"N/A",SUMPRODUCT( (Data!$A$2:$A$1223=$A57)*(Data!$B$2:$B$1223=$B57)*(Data!$C$2:$C$1223=$B$1)*(Data!$D$2:$D$1223=AR$7)*( (Data!$M$2:$M$1223=$B$2)+(Data!$M$2:$M$1223=$B$3)+(Data!$M$2:$M$1223=$B$4) )*(Data!$F$2:$F$1223&gt;=AR$8) ) )</f>
        <v>N/A</v>
      </c>
      <c r="AS57" s="6" t="str">
        <f>IF( SUMPRODUCT( (Data!$A$2:$A$1223=$A57)*(Data!$B$2:$B$1223=$B57)*(Data!$C$2:$C$1223=$B$1)*(Data!$D$2:$D$1223=AS$7)*( (Data!$M$2:$M$1223=$B$2)+(Data!$M$2:$M$1223=$B$3)+(Data!$M$2:$M$1223=$B$4) )*(Data!$F$2:$F$1223) )=0,"N/A",SUMPRODUCT( (Data!$A$2:$A$1223=$A57)*(Data!$B$2:$B$1223=$B57)*(Data!$C$2:$C$1223=$B$1)*(Data!$D$2:$D$1223=AS$7)*( (Data!$M$2:$M$1223=$B$2)+(Data!$M$2:$M$1223=$B$3)+(Data!$M$2:$M$1223=$B$4) )*(Data!$F$2:$F$1223&gt;=AS$8) ) )</f>
        <v>N/A</v>
      </c>
      <c r="AT57" s="6" t="str">
        <f>IF( SUMPRODUCT( (Data!$A$2:$A$1223=$A57)*(Data!$B$2:$B$1223=$B57)*(Data!$C$2:$C$1223=$B$1)*(Data!$D$2:$D$1223=AT$7)*( (Data!$M$2:$M$1223=$B$2)+(Data!$M$2:$M$1223=$B$3)+(Data!$M$2:$M$1223=$B$4) )*(Data!$F$2:$F$1223) )=0,"N/A",SUMPRODUCT( (Data!$A$2:$A$1223=$A57)*(Data!$B$2:$B$1223=$B57)*(Data!$C$2:$C$1223=$B$1)*(Data!$D$2:$D$1223=AT$7)*( (Data!$M$2:$M$1223=$B$2)+(Data!$M$2:$M$1223=$B$3)+(Data!$M$2:$M$1223=$B$4) )*(Data!$F$2:$F$1223&gt;=AT$8) ) )</f>
        <v>N/A</v>
      </c>
      <c r="AU57" s="6" t="str">
        <f>IF( SUMPRODUCT( (Data!$A$2:$A$1223=$A57)*(Data!$B$2:$B$1223=$B57)*(Data!$C$2:$C$1223=$B$1)*(Data!$D$2:$D$1223=AU$7)*( (Data!$M$2:$M$1223=$B$2)+(Data!$M$2:$M$1223=$B$3)+(Data!$M$2:$M$1223=$B$4) )*(Data!$F$2:$F$1223) )=0,"N/A",SUMPRODUCT( (Data!$A$2:$A$1223=$A57)*(Data!$B$2:$B$1223=$B57)*(Data!$C$2:$C$1223=$B$1)*(Data!$D$2:$D$1223=AU$7)*( (Data!$M$2:$M$1223=$B$2)+(Data!$M$2:$M$1223=$B$3)+(Data!$M$2:$M$1223=$B$4) )*(Data!$F$2:$F$1223&gt;=AU$8) ) )</f>
        <v>N/A</v>
      </c>
      <c r="AV57" s="6" t="str">
        <f t="shared" si="93"/>
        <v>N/A</v>
      </c>
      <c r="AZ57" s="6" t="str">
        <f>IF( SUMPRODUCT( (Data!$A$2:$A$1223=$A57)*(Data!$B$2:$B$1223=$B57)*(Data!$C$2:$C$1223=$B$1)*(Data!$D$2:$D$1223=AZ$7)*( (Data!$M$2:$M$1223=$B$2)+(Data!$M$2:$M$1223=$B$3)+(Data!$M$2:$M$1223=$B$4) )*(Data!$L$2:$L$1223) )=0,"N/A",SUMPRODUCT( (Data!$A$2:$A$1223=$A57)*(Data!$B$2:$B$1223=$B57)*(Data!$C$2:$C$1223=$B$1)*(Data!$D$2:$D$1223=AZ$7)*( (Data!$M$2:$M$1223=$B$2)+(Data!$M$2:$M$1223=$B$3)+(Data!$M$2:$M$1223=$B$4) )*(Data!$L$2:$L$1223&lt;=AZ$8) ) )</f>
        <v>N/A</v>
      </c>
      <c r="BA57" s="6" t="str">
        <f>IF( SUMPRODUCT( (Data!$A$2:$A$1223=$A57)*(Data!$B$2:$B$1223=$B57)*(Data!$C$2:$C$1223=$B$1)*(Data!$D$2:$D$1223=BA$7)*( (Data!$M$2:$M$1223=$B$2)+(Data!$M$2:$M$1223=$B$3)+(Data!$M$2:$M$1223=$B$4) )*(Data!$L$2:$L$1223) )=0,"N/A",SUMPRODUCT( (Data!$A$2:$A$1223=$A57)*(Data!$B$2:$B$1223=$B57)*(Data!$C$2:$C$1223=$B$1)*(Data!$D$2:$D$1223=BA$7)*( (Data!$M$2:$M$1223=$B$2)+(Data!$M$2:$M$1223=$B$3)+(Data!$M$2:$M$1223=$B$4) )*(Data!$L$2:$L$1223&lt;=BA$8) ) )</f>
        <v>N/A</v>
      </c>
      <c r="BB57" s="6" t="str">
        <f>IF( SUMPRODUCT( (Data!$A$2:$A$1223=$A57)*(Data!$B$2:$B$1223=$B57)*(Data!$C$2:$C$1223=$B$1)*(Data!$D$2:$D$1223=BB$7)*( (Data!$M$2:$M$1223=$B$2)+(Data!$M$2:$M$1223=$B$3)+(Data!$M$2:$M$1223=$B$4) )*(Data!$L$2:$L$1223) )=0,"N/A",SUMPRODUCT( (Data!$A$2:$A$1223=$A57)*(Data!$B$2:$B$1223=$B57)*(Data!$C$2:$C$1223=$B$1)*(Data!$D$2:$D$1223=BB$7)*( (Data!$M$2:$M$1223=$B$2)+(Data!$M$2:$M$1223=$B$3)+(Data!$M$2:$M$1223=$B$4) )*(Data!$L$2:$L$1223&lt;=BB$8) ) )</f>
        <v>N/A</v>
      </c>
      <c r="BC57" s="6" t="str">
        <f>IF( SUMPRODUCT( (Data!$A$2:$A$1223=$A57)*(Data!$B$2:$B$1223=$B57)*(Data!$C$2:$C$1223=$B$1)*(Data!$D$2:$D$1223=BC$7)*( (Data!$M$2:$M$1223=$B$2)+(Data!$M$2:$M$1223=$B$3)+(Data!$M$2:$M$1223=$B$4) )*(Data!$L$2:$L$1223) )=0,"N/A",SUMPRODUCT( (Data!$A$2:$A$1223=$A57)*(Data!$B$2:$B$1223=$B57)*(Data!$C$2:$C$1223=$B$1)*(Data!$D$2:$D$1223=BC$7)*( (Data!$M$2:$M$1223=$B$2)+(Data!$M$2:$M$1223=$B$3)+(Data!$M$2:$M$1223=$B$4) )*(Data!$L$2:$L$1223&lt;=BC$8) ) )</f>
        <v>N/A</v>
      </c>
      <c r="BD57" s="6" t="str">
        <f>IF( SUMPRODUCT( (Data!$A$2:$A$1223=$A57)*(Data!$B$2:$B$1223=$B57)*(Data!$C$2:$C$1223=$B$1)*(Data!$D$2:$D$1223=BD$7)*( (Data!$M$2:$M$1223=$B$2)+(Data!$M$2:$M$1223=$B$3)+(Data!$M$2:$M$1223=$B$4) )*(Data!$L$2:$L$1223) )=0,"N/A",SUMPRODUCT( (Data!$A$2:$A$1223=$A57)*(Data!$B$2:$B$1223=$B57)*(Data!$C$2:$C$1223=$B$1)*(Data!$D$2:$D$1223=BD$7)*( (Data!$M$2:$M$1223=$B$2)+(Data!$M$2:$M$1223=$B$3)+(Data!$M$2:$M$1223=$B$4) )*(Data!$L$2:$L$1223&lt;=BD$8) ) )</f>
        <v>N/A</v>
      </c>
      <c r="BE57" s="6" t="str">
        <f>IF( SUMPRODUCT( (Data!$A$2:$A$1223=$A57)*(Data!$B$2:$B$1223=$B57)*(Data!$C$2:$C$1223=$B$1)*(Data!$D$2:$D$1223=BE$7)*( (Data!$M$2:$M$1223=$B$2)+(Data!$M$2:$M$1223=$B$3)+(Data!$M$2:$M$1223=$B$4) )*(Data!$L$2:$L$1223) )=0,"N/A",SUMPRODUCT( (Data!$A$2:$A$1223=$A57)*(Data!$B$2:$B$1223=$B57)*(Data!$C$2:$C$1223=$B$1)*(Data!$D$2:$D$1223=BE$7)*( (Data!$M$2:$M$1223=$B$2)+(Data!$M$2:$M$1223=$B$3)+(Data!$M$2:$M$1223=$B$4) )*(Data!$L$2:$L$1223&lt;=BE$8) ) )</f>
        <v>N/A</v>
      </c>
      <c r="BF57" s="6" t="str">
        <f>IF( SUMPRODUCT( (Data!$A$2:$A$1223=$A57)*(Data!$B$2:$B$1223=$B57)*(Data!$C$2:$C$1223=$B$1)*(Data!$D$2:$D$1223=BF$7)*( (Data!$M$2:$M$1223=$B$2)+(Data!$M$2:$M$1223=$B$3)+(Data!$M$2:$M$1223=$B$4) )*(Data!$L$2:$L$1223) )=0,"N/A",SUMPRODUCT( (Data!$A$2:$A$1223=$A57)*(Data!$B$2:$B$1223=$B57)*(Data!$C$2:$C$1223=$B$1)*(Data!$D$2:$D$1223=BF$7)*( (Data!$M$2:$M$1223=$B$2)+(Data!$M$2:$M$1223=$B$3)+(Data!$M$2:$M$1223=$B$4) )*(Data!$L$2:$L$1223&lt;=BF$8) ) )</f>
        <v>N/A</v>
      </c>
      <c r="BG57" s="6" t="str">
        <f>IF( SUMPRODUCT( (Data!$A$2:$A$1223=$A57)*(Data!$B$2:$B$1223=$B57)*(Data!$C$2:$C$1223=$B$1)*(Data!$D$2:$D$1223=BG$7)*( (Data!$M$2:$M$1223=$B$2)+(Data!$M$2:$M$1223=$B$3)+(Data!$M$2:$M$1223=$B$4) )*(Data!$L$2:$L$1223) )=0,"N/A",SUMPRODUCT( (Data!$A$2:$A$1223=$A57)*(Data!$B$2:$B$1223=$B57)*(Data!$C$2:$C$1223=$B$1)*(Data!$D$2:$D$1223=BG$7)*( (Data!$M$2:$M$1223=$B$2)+(Data!$M$2:$M$1223=$B$3)+(Data!$M$2:$M$1223=$B$4) )*(Data!$L$2:$L$1223&lt;=BG$8) ) )</f>
        <v>N/A</v>
      </c>
      <c r="BH57" s="6" t="str">
        <f t="shared" si="94"/>
        <v>N/A</v>
      </c>
      <c r="BL57" s="6" t="str">
        <f t="shared" si="95"/>
        <v>N/A</v>
      </c>
      <c r="BM57" s="6" t="str">
        <f t="shared" si="108"/>
        <v>N/A</v>
      </c>
      <c r="BN57" s="6" t="str">
        <f t="shared" si="109"/>
        <v>N/A</v>
      </c>
      <c r="BO57" s="6" t="str">
        <f t="shared" si="96"/>
        <v>N/A</v>
      </c>
      <c r="BP57" s="6" t="str">
        <f t="shared" si="97"/>
        <v>N/A</v>
      </c>
      <c r="BQ57" s="6" t="str">
        <f t="shared" si="98"/>
        <v>N/A</v>
      </c>
      <c r="BR57" s="6" t="str">
        <f t="shared" si="98"/>
        <v>N/A</v>
      </c>
      <c r="BS57" s="6" t="str">
        <f t="shared" si="98"/>
        <v>N/A</v>
      </c>
      <c r="BT57" s="6" t="str">
        <f t="shared" si="99"/>
        <v>N/A</v>
      </c>
      <c r="BX57" s="6" t="str">
        <f t="shared" si="100"/>
        <v>N/A</v>
      </c>
      <c r="BY57" s="6" t="str">
        <f t="shared" si="110"/>
        <v>N/A</v>
      </c>
      <c r="BZ57" s="6" t="str">
        <f t="shared" si="111"/>
        <v>N/A</v>
      </c>
      <c r="CA57" s="6" t="str">
        <f t="shared" si="101"/>
        <v>N/A</v>
      </c>
      <c r="CB57" s="6" t="str">
        <f t="shared" si="102"/>
        <v>N/A</v>
      </c>
      <c r="CC57" s="6" t="str">
        <f t="shared" si="103"/>
        <v>N/A</v>
      </c>
      <c r="CD57" s="6" t="str">
        <f t="shared" si="103"/>
        <v>N/A</v>
      </c>
      <c r="CE57" s="6" t="str">
        <f t="shared" si="103"/>
        <v>N/A</v>
      </c>
      <c r="CF57" s="6" t="str">
        <f t="shared" si="104"/>
        <v>N/A</v>
      </c>
    </row>
    <row r="58" spans="1:84" x14ac:dyDescent="0.25">
      <c r="A58" s="24" t="s">
        <v>112</v>
      </c>
      <c r="B58" s="7" t="s">
        <v>73</v>
      </c>
      <c r="C58" s="31"/>
      <c r="D58" s="6" t="str">
        <f>IF( SUMPRODUCT( (Data!$A$2:$A$1223=$A58)*(Data!$B$2:$B$1223=$B58)*(Data!$C$2:$C$1223=$B$1)*(Data!$D$2:$D$1223=D$7)*( (Data!$M$2:$M$1223=$B$2)+(Data!$M$2:$M$1223=$B$3)+(Data!$M$2:$M$1223=$B$4) )*(Data!$E$2:$E$1223) )=0,"N/A",SUMPRODUCT( (Data!$A$2:$A$1223=$A58)*(Data!$B$2:$B$1223=$B58)*(Data!$C$2:$C$1223=$B$1)*(Data!$D$2:$D$1223=D$7)*( (Data!$M$2:$M$1223=$B$2)+(Data!$M$2:$M$1223=$B$3)+(Data!$M$2:$M$1223=$B$4) )*(Data!$E$2:$E$1223&gt;=D$8) ) )</f>
        <v>N/A</v>
      </c>
      <c r="E58" s="6" t="str">
        <f>IF( SUMPRODUCT( (Data!$A$2:$A$1223=$A58)*(Data!$B$2:$B$1223=$B58)*(Data!$C$2:$C$1223=$B$1)*(Data!$D$2:$D$1223=E$7)*( (Data!$M$2:$M$1223=$B$2)+(Data!$M$2:$M$1223=$B$3)+(Data!$M$2:$M$1223=$B$4) )*(Data!$E$2:$E$1223) )=0,"N/A",SUMPRODUCT( (Data!$A$2:$A$1223=$A58)*(Data!$B$2:$B$1223=$B58)*(Data!$C$2:$C$1223=$B$1)*(Data!$D$2:$D$1223=E$7)*( (Data!$M$2:$M$1223=$B$2)+(Data!$M$2:$M$1223=$B$3)+(Data!$M$2:$M$1223=$B$4) )*(Data!$E$2:$E$1223&gt;=E$8) ) )</f>
        <v>N/A</v>
      </c>
      <c r="F58" s="6">
        <f>IF( SUMPRODUCT( (Data!$A$2:$A$1223=$A58)*(Data!$B$2:$B$1223=$B58)*(Data!$C$2:$C$1223=$B$1)*(Data!$D$2:$D$1223=F$7)*( (Data!$M$2:$M$1223=$B$2)+(Data!$M$2:$M$1223=$B$3)+(Data!$M$2:$M$1223=$B$4) )*(Data!$E$2:$E$1223) )=0,"N/A",SUMPRODUCT( (Data!$A$2:$A$1223=$A58)*(Data!$B$2:$B$1223=$B58)*(Data!$C$2:$C$1223=$B$1)*(Data!$D$2:$D$1223=F$7)*( (Data!$M$2:$M$1223=$B$2)+(Data!$M$2:$M$1223=$B$3)+(Data!$M$2:$M$1223=$B$4) )*(Data!$E$2:$E$1223&gt;=F$8) ) )</f>
        <v>1</v>
      </c>
      <c r="G58" s="6" t="str">
        <f>IF( SUMPRODUCT( (Data!$A$2:$A$1223=$A58)*(Data!$B$2:$B$1223=$B58)*(Data!$C$2:$C$1223=$B$1)*(Data!$D$2:$D$1223=G$7)*( (Data!$M$2:$M$1223=$B$2)+(Data!$M$2:$M$1223=$B$3)+(Data!$M$2:$M$1223=$B$4) )*(Data!$E$2:$E$1223) )=0,"N/A",SUMPRODUCT( (Data!$A$2:$A$1223=$A58)*(Data!$B$2:$B$1223=$B58)*(Data!$C$2:$C$1223=$B$1)*(Data!$D$2:$D$1223=G$7)*( (Data!$M$2:$M$1223=$B$2)+(Data!$M$2:$M$1223=$B$3)+(Data!$M$2:$M$1223=$B$4) )*(Data!$E$2:$E$1223&gt;=G$8) ) )</f>
        <v>N/A</v>
      </c>
      <c r="H58" s="6" t="str">
        <f>IF( SUMPRODUCT( (Data!$A$2:$A$1223=$A58)*(Data!$B$2:$B$1223=$B58)*(Data!$C$2:$C$1223=$B$1)*(Data!$D$2:$D$1223=H$7)*( (Data!$M$2:$M$1223=$B$2)+(Data!$M$2:$M$1223=$B$3)+(Data!$M$2:$M$1223=$B$4) )*(Data!$E$2:$E$1223) )=0,"N/A",SUMPRODUCT( (Data!$A$2:$A$1223=$A58)*(Data!$B$2:$B$1223=$B58)*(Data!$C$2:$C$1223=$B$1)*(Data!$D$2:$D$1223=H$7)*( (Data!$M$2:$M$1223=$B$2)+(Data!$M$2:$M$1223=$B$3)+(Data!$M$2:$M$1223=$B$4) )*(Data!$E$2:$E$1223&gt;=H$8) ) )</f>
        <v>N/A</v>
      </c>
      <c r="I58" s="6">
        <f>IF( SUMPRODUCT( (Data!$A$2:$A$1223=$A58)*(Data!$B$2:$B$1223=$B58)*(Data!$C$2:$C$1223=$B$1)*(Data!$D$2:$D$1223=I$7)*( (Data!$M$2:$M$1223=$B$2)+(Data!$M$2:$M$1223=$B$3)+(Data!$M$2:$M$1223=$B$4) )*(Data!$E$2:$E$1223) )=0,"N/A",SUMPRODUCT( (Data!$A$2:$A$1223=$A58)*(Data!$B$2:$B$1223=$B58)*(Data!$C$2:$C$1223=$B$1)*(Data!$D$2:$D$1223=I$7)*( (Data!$M$2:$M$1223=$B$2)+(Data!$M$2:$M$1223=$B$3)+(Data!$M$2:$M$1223=$B$4) )*(Data!$E$2:$E$1223&gt;=I$8) ) )</f>
        <v>1</v>
      </c>
      <c r="J58" s="6" t="str">
        <f>IF( SUMPRODUCT( (Data!$A$2:$A$1223=$A58)*(Data!$B$2:$B$1223=$B58)*(Data!$C$2:$C$1223=$B$1)*(Data!$D$2:$D$1223=J$7)*( (Data!$M$2:$M$1223=$B$2)+(Data!$M$2:$M$1223=$B$3)+(Data!$M$2:$M$1223=$B$4) )*(Data!$E$2:$E$1223) )=0,"N/A",SUMPRODUCT( (Data!$A$2:$A$1223=$A58)*(Data!$B$2:$B$1223=$B58)*(Data!$C$2:$C$1223=$B$1)*(Data!$D$2:$D$1223=J$7)*( (Data!$M$2:$M$1223=$B$2)+(Data!$M$2:$M$1223=$B$3)+(Data!$M$2:$M$1223=$B$4) )*(Data!$E$2:$E$1223&gt;=J$8) ) )</f>
        <v>N/A</v>
      </c>
      <c r="K58" s="6">
        <f>IF( SUMPRODUCT( (Data!$A$2:$A$1223=$A58)*(Data!$B$2:$B$1223=$B58)*(Data!$C$2:$C$1223=$B$1)*(Data!$D$2:$D$1223=K$7)*( (Data!$M$2:$M$1223=$B$2)+(Data!$M$2:$M$1223=$B$3)+(Data!$M$2:$M$1223=$B$4) )*(Data!$E$2:$E$1223) )=0,"N/A",SUMPRODUCT( (Data!$A$2:$A$1223=$A58)*(Data!$B$2:$B$1223=$B58)*(Data!$C$2:$C$1223=$B$1)*(Data!$D$2:$D$1223=K$7)*( (Data!$M$2:$M$1223=$B$2)+(Data!$M$2:$M$1223=$B$3)+(Data!$M$2:$M$1223=$B$4) )*(Data!$E$2:$E$1223&gt;=K$8) ) )</f>
        <v>1</v>
      </c>
      <c r="L58" s="6">
        <f t="shared" si="105"/>
        <v>1</v>
      </c>
      <c r="P58" s="6" t="str">
        <f>IF( SUMPRODUCT( (Data!$A$2:$A$1223=$A58)*(Data!$B$2:$B$1223=$B58)*(Data!$C$2:$C$1223=$B$1)*(Data!$D$2:$D$1223=P$7)*( (Data!$M$2:$M$1223=$B$2)+(Data!$M$2:$M$1223=$B$3)+(Data!$M$2:$M$1223=$B$4) )*(Data!$K$2:$K$1223) )=0,"N/A",SUMPRODUCT( (Data!$A$2:$A$1223=$A58)*(Data!$B$2:$B$1223=$B58)*(Data!$C$2:$C$1223=$B$1)*(Data!$D$2:$D$1223=P$7)*( (Data!$M$2:$M$1223=$B$2)+(Data!$M$2:$M$1223=$B$3)+(Data!$M$2:$M$1223=$B$4) )*(Data!$K$2:$K$1223&lt;=P$8) ) )</f>
        <v>N/A</v>
      </c>
      <c r="Q58" s="6" t="str">
        <f>IF( SUMPRODUCT( (Data!$A$2:$A$1223=$A58)*(Data!$B$2:$B$1223=$B58)*(Data!$C$2:$C$1223=$B$1)*(Data!$D$2:$D$1223=Q$7)*( (Data!$M$2:$M$1223=$B$2)+(Data!$M$2:$M$1223=$B$3)+(Data!$M$2:$M$1223=$B$4) )*(Data!$K$2:$K$1223) )=0,"N/A",SUMPRODUCT( (Data!$A$2:$A$1223=$A58)*(Data!$B$2:$B$1223=$B58)*(Data!$C$2:$C$1223=$B$1)*(Data!$D$2:$D$1223=Q$7)*( (Data!$M$2:$M$1223=$B$2)+(Data!$M$2:$M$1223=$B$3)+(Data!$M$2:$M$1223=$B$4) )*(Data!$K$2:$K$1223&lt;=Q$8) ) )</f>
        <v>N/A</v>
      </c>
      <c r="R58" s="6">
        <f>IF( SUMPRODUCT( (Data!$A$2:$A$1223=$A58)*(Data!$B$2:$B$1223=$B58)*(Data!$C$2:$C$1223=$B$1)*(Data!$D$2:$D$1223=R$7)*( (Data!$M$2:$M$1223=$B$2)+(Data!$M$2:$M$1223=$B$3)+(Data!$M$2:$M$1223=$B$4) )*(Data!$K$2:$K$1223) )=0,"N/A",SUMPRODUCT( (Data!$A$2:$A$1223=$A58)*(Data!$B$2:$B$1223=$B58)*(Data!$C$2:$C$1223=$B$1)*(Data!$D$2:$D$1223=R$7)*( (Data!$M$2:$M$1223=$B$2)+(Data!$M$2:$M$1223=$B$3)+(Data!$M$2:$M$1223=$B$4) )*(Data!$K$2:$K$1223&lt;=R$8) ) )</f>
        <v>1</v>
      </c>
      <c r="S58" s="6" t="str">
        <f>IF( SUMPRODUCT( (Data!$A$2:$A$1223=$A58)*(Data!$B$2:$B$1223=$B58)*(Data!$C$2:$C$1223=$B$1)*(Data!$D$2:$D$1223=S$7)*( (Data!$M$2:$M$1223=$B$2)+(Data!$M$2:$M$1223=$B$3)+(Data!$M$2:$M$1223=$B$4) )*(Data!$K$2:$K$1223) )=0,"N/A",SUMPRODUCT( (Data!$A$2:$A$1223=$A58)*(Data!$B$2:$B$1223=$B58)*(Data!$C$2:$C$1223=$B$1)*(Data!$D$2:$D$1223=S$7)*( (Data!$M$2:$M$1223=$B$2)+(Data!$M$2:$M$1223=$B$3)+(Data!$M$2:$M$1223=$B$4) )*(Data!$K$2:$K$1223&lt;=S$8) ) )</f>
        <v>N/A</v>
      </c>
      <c r="T58" s="6" t="str">
        <f>IF( SUMPRODUCT( (Data!$A$2:$A$1223=$A58)*(Data!$B$2:$B$1223=$B58)*(Data!$C$2:$C$1223=$B$1)*(Data!$D$2:$D$1223=T$7)*( (Data!$M$2:$M$1223=$B$2)+(Data!$M$2:$M$1223=$B$3)+(Data!$M$2:$M$1223=$B$4) )*(Data!$K$2:$K$1223) )=0,"N/A",SUMPRODUCT( (Data!$A$2:$A$1223=$A58)*(Data!$B$2:$B$1223=$B58)*(Data!$C$2:$C$1223=$B$1)*(Data!$D$2:$D$1223=T$7)*( (Data!$M$2:$M$1223=$B$2)+(Data!$M$2:$M$1223=$B$3)+(Data!$M$2:$M$1223=$B$4) )*(Data!$K$2:$K$1223&lt;=T$8) ) )</f>
        <v>N/A</v>
      </c>
      <c r="U58" s="6">
        <f>IF( SUMPRODUCT( (Data!$A$2:$A$1223=$A58)*(Data!$B$2:$B$1223=$B58)*(Data!$C$2:$C$1223=$B$1)*(Data!$D$2:$D$1223=U$7)*( (Data!$M$2:$M$1223=$B$2)+(Data!$M$2:$M$1223=$B$3)+(Data!$M$2:$M$1223=$B$4) )*(Data!$K$2:$K$1223) )=0,"N/A",SUMPRODUCT( (Data!$A$2:$A$1223=$A58)*(Data!$B$2:$B$1223=$B58)*(Data!$C$2:$C$1223=$B$1)*(Data!$D$2:$D$1223=U$7)*( (Data!$M$2:$M$1223=$B$2)+(Data!$M$2:$M$1223=$B$3)+(Data!$M$2:$M$1223=$B$4) )*(Data!$K$2:$K$1223&lt;=U$8) ) )</f>
        <v>1</v>
      </c>
      <c r="V58" s="6" t="str">
        <f>IF( SUMPRODUCT( (Data!$A$2:$A$1223=$A58)*(Data!$B$2:$B$1223=$B58)*(Data!$C$2:$C$1223=$B$1)*(Data!$D$2:$D$1223=V$7)*( (Data!$M$2:$M$1223=$B$2)+(Data!$M$2:$M$1223=$B$3)+(Data!$M$2:$M$1223=$B$4) )*(Data!$K$2:$K$1223) )=0,"N/A",SUMPRODUCT( (Data!$A$2:$A$1223=$A58)*(Data!$B$2:$B$1223=$B58)*(Data!$C$2:$C$1223=$B$1)*(Data!$D$2:$D$1223=V$7)*( (Data!$M$2:$M$1223=$B$2)+(Data!$M$2:$M$1223=$B$3)+(Data!$M$2:$M$1223=$B$4) )*(Data!$K$2:$K$1223&lt;=V$8) ) )</f>
        <v>N/A</v>
      </c>
      <c r="W58" s="6">
        <f>IF( SUMPRODUCT( (Data!$A$2:$A$1223=$A58)*(Data!$B$2:$B$1223=$B58)*(Data!$C$2:$C$1223=$B$1)*(Data!$D$2:$D$1223=W$7)*( (Data!$M$2:$M$1223=$B$2)+(Data!$M$2:$M$1223=$B$3)+(Data!$M$2:$M$1223=$B$4) )*(Data!$K$2:$K$1223) )=0,"N/A",SUMPRODUCT( (Data!$A$2:$A$1223=$A58)*(Data!$B$2:$B$1223=$B58)*(Data!$C$2:$C$1223=$B$1)*(Data!$D$2:$D$1223=W$7)*( (Data!$M$2:$M$1223=$B$2)+(Data!$M$2:$M$1223=$B$3)+(Data!$M$2:$M$1223=$B$4) )*(Data!$K$2:$K$1223&lt;=W$8) ) )</f>
        <v>1</v>
      </c>
      <c r="X58" s="6">
        <f t="shared" si="87"/>
        <v>1</v>
      </c>
      <c r="AB58" s="6" t="str">
        <f t="shared" si="88"/>
        <v>N/A</v>
      </c>
      <c r="AC58" s="6" t="str">
        <f t="shared" si="106"/>
        <v>N/A</v>
      </c>
      <c r="AD58" s="6">
        <f t="shared" si="107"/>
        <v>1</v>
      </c>
      <c r="AE58" s="6" t="str">
        <f t="shared" si="89"/>
        <v>N/A</v>
      </c>
      <c r="AF58" s="6" t="str">
        <f t="shared" si="90"/>
        <v>N/A</v>
      </c>
      <c r="AG58" s="6">
        <f t="shared" si="91"/>
        <v>1</v>
      </c>
      <c r="AH58" s="6" t="str">
        <f t="shared" si="91"/>
        <v>N/A</v>
      </c>
      <c r="AI58" s="6">
        <f t="shared" si="91"/>
        <v>1</v>
      </c>
      <c r="AJ58" s="6">
        <f t="shared" si="92"/>
        <v>1</v>
      </c>
      <c r="AN58" s="6" t="str">
        <f>IF( SUMPRODUCT( (Data!$A$2:$A$1223=$A58)*(Data!$B$2:$B$1223=$B58)*(Data!$C$2:$C$1223=$B$1)*(Data!$D$2:$D$1223=AN$7)*( (Data!$M$2:$M$1223=$B$2)+(Data!$M$2:$M$1223=$B$3)+(Data!$M$2:$M$1223=$B$4) )*(Data!$F$2:$F$1223) )=0,"N/A",SUMPRODUCT( (Data!$A$2:$A$1223=$A58)*(Data!$B$2:$B$1223=$B58)*(Data!$C$2:$C$1223=$B$1)*(Data!$D$2:$D$1223=AN$7)*( (Data!$M$2:$M$1223=$B$2)+(Data!$M$2:$M$1223=$B$3)+(Data!$M$2:$M$1223=$B$4) )*(Data!$F$2:$F$1223&gt;=AN$8) ) )</f>
        <v>N/A</v>
      </c>
      <c r="AO58" s="6" t="str">
        <f>IF( SUMPRODUCT( (Data!$A$2:$A$1223=$A58)*(Data!$B$2:$B$1223=$B58)*(Data!$C$2:$C$1223=$B$1)*(Data!$D$2:$D$1223=AO$7)*( (Data!$M$2:$M$1223=$B$2)+(Data!$M$2:$M$1223=$B$3)+(Data!$M$2:$M$1223=$B$4) )*(Data!$F$2:$F$1223) )=0,"N/A",SUMPRODUCT( (Data!$A$2:$A$1223=$A58)*(Data!$B$2:$B$1223=$B58)*(Data!$C$2:$C$1223=$B$1)*(Data!$D$2:$D$1223=AO$7)*( (Data!$M$2:$M$1223=$B$2)+(Data!$M$2:$M$1223=$B$3)+(Data!$M$2:$M$1223=$B$4) )*(Data!$F$2:$F$1223&gt;=AO$8) ) )</f>
        <v>N/A</v>
      </c>
      <c r="AP58" s="6" t="str">
        <f>IF( SUMPRODUCT( (Data!$A$2:$A$1223=$A58)*(Data!$B$2:$B$1223=$B58)*(Data!$C$2:$C$1223=$B$1)*(Data!$D$2:$D$1223=AP$7)*( (Data!$M$2:$M$1223=$B$2)+(Data!$M$2:$M$1223=$B$3)+(Data!$M$2:$M$1223=$B$4) )*(Data!$F$2:$F$1223) )=0,"N/A",SUMPRODUCT( (Data!$A$2:$A$1223=$A58)*(Data!$B$2:$B$1223=$B58)*(Data!$C$2:$C$1223=$B$1)*(Data!$D$2:$D$1223=AP$7)*( (Data!$M$2:$M$1223=$B$2)+(Data!$M$2:$M$1223=$B$3)+(Data!$M$2:$M$1223=$B$4) )*(Data!$F$2:$F$1223&gt;=AP$8) ) )</f>
        <v>N/A</v>
      </c>
      <c r="AQ58" s="6" t="str">
        <f>IF( SUMPRODUCT( (Data!$A$2:$A$1223=$A58)*(Data!$B$2:$B$1223=$B58)*(Data!$C$2:$C$1223=$B$1)*(Data!$D$2:$D$1223=AQ$7)*( (Data!$M$2:$M$1223=$B$2)+(Data!$M$2:$M$1223=$B$3)+(Data!$M$2:$M$1223=$B$4) )*(Data!$F$2:$F$1223) )=0,"N/A",SUMPRODUCT( (Data!$A$2:$A$1223=$A58)*(Data!$B$2:$B$1223=$B58)*(Data!$C$2:$C$1223=$B$1)*(Data!$D$2:$D$1223=AQ$7)*( (Data!$M$2:$M$1223=$B$2)+(Data!$M$2:$M$1223=$B$3)+(Data!$M$2:$M$1223=$B$4) )*(Data!$F$2:$F$1223&gt;=AQ$8) ) )</f>
        <v>N/A</v>
      </c>
      <c r="AR58" s="6" t="str">
        <f>IF( SUMPRODUCT( (Data!$A$2:$A$1223=$A58)*(Data!$B$2:$B$1223=$B58)*(Data!$C$2:$C$1223=$B$1)*(Data!$D$2:$D$1223=AR$7)*( (Data!$M$2:$M$1223=$B$2)+(Data!$M$2:$M$1223=$B$3)+(Data!$M$2:$M$1223=$B$4) )*(Data!$F$2:$F$1223) )=0,"N/A",SUMPRODUCT( (Data!$A$2:$A$1223=$A58)*(Data!$B$2:$B$1223=$B58)*(Data!$C$2:$C$1223=$B$1)*(Data!$D$2:$D$1223=AR$7)*( (Data!$M$2:$M$1223=$B$2)+(Data!$M$2:$M$1223=$B$3)+(Data!$M$2:$M$1223=$B$4) )*(Data!$F$2:$F$1223&gt;=AR$8) ) )</f>
        <v>N/A</v>
      </c>
      <c r="AS58" s="6" t="str">
        <f>IF( SUMPRODUCT( (Data!$A$2:$A$1223=$A58)*(Data!$B$2:$B$1223=$B58)*(Data!$C$2:$C$1223=$B$1)*(Data!$D$2:$D$1223=AS$7)*( (Data!$M$2:$M$1223=$B$2)+(Data!$M$2:$M$1223=$B$3)+(Data!$M$2:$M$1223=$B$4) )*(Data!$F$2:$F$1223) )=0,"N/A",SUMPRODUCT( (Data!$A$2:$A$1223=$A58)*(Data!$B$2:$B$1223=$B58)*(Data!$C$2:$C$1223=$B$1)*(Data!$D$2:$D$1223=AS$7)*( (Data!$M$2:$M$1223=$B$2)+(Data!$M$2:$M$1223=$B$3)+(Data!$M$2:$M$1223=$B$4) )*(Data!$F$2:$F$1223&gt;=AS$8) ) )</f>
        <v>N/A</v>
      </c>
      <c r="AT58" s="6" t="str">
        <f>IF( SUMPRODUCT( (Data!$A$2:$A$1223=$A58)*(Data!$B$2:$B$1223=$B58)*(Data!$C$2:$C$1223=$B$1)*(Data!$D$2:$D$1223=AT$7)*( (Data!$M$2:$M$1223=$B$2)+(Data!$M$2:$M$1223=$B$3)+(Data!$M$2:$M$1223=$B$4) )*(Data!$F$2:$F$1223) )=0,"N/A",SUMPRODUCT( (Data!$A$2:$A$1223=$A58)*(Data!$B$2:$B$1223=$B58)*(Data!$C$2:$C$1223=$B$1)*(Data!$D$2:$D$1223=AT$7)*( (Data!$M$2:$M$1223=$B$2)+(Data!$M$2:$M$1223=$B$3)+(Data!$M$2:$M$1223=$B$4) )*(Data!$F$2:$F$1223&gt;=AT$8) ) )</f>
        <v>N/A</v>
      </c>
      <c r="AU58" s="6" t="str">
        <f>IF( SUMPRODUCT( (Data!$A$2:$A$1223=$A58)*(Data!$B$2:$B$1223=$B58)*(Data!$C$2:$C$1223=$B$1)*(Data!$D$2:$D$1223=AU$7)*( (Data!$M$2:$M$1223=$B$2)+(Data!$M$2:$M$1223=$B$3)+(Data!$M$2:$M$1223=$B$4) )*(Data!$F$2:$F$1223) )=0,"N/A",SUMPRODUCT( (Data!$A$2:$A$1223=$A58)*(Data!$B$2:$B$1223=$B58)*(Data!$C$2:$C$1223=$B$1)*(Data!$D$2:$D$1223=AU$7)*( (Data!$M$2:$M$1223=$B$2)+(Data!$M$2:$M$1223=$B$3)+(Data!$M$2:$M$1223=$B$4) )*(Data!$F$2:$F$1223&gt;=AU$8) ) )</f>
        <v>N/A</v>
      </c>
      <c r="AV58" s="6" t="str">
        <f t="shared" si="93"/>
        <v>N/A</v>
      </c>
      <c r="AZ58" s="6" t="str">
        <f>IF( SUMPRODUCT( (Data!$A$2:$A$1223=$A58)*(Data!$B$2:$B$1223=$B58)*(Data!$C$2:$C$1223=$B$1)*(Data!$D$2:$D$1223=AZ$7)*( (Data!$M$2:$M$1223=$B$2)+(Data!$M$2:$M$1223=$B$3)+(Data!$M$2:$M$1223=$B$4) )*(Data!$L$2:$L$1223) )=0,"N/A",SUMPRODUCT( (Data!$A$2:$A$1223=$A58)*(Data!$B$2:$B$1223=$B58)*(Data!$C$2:$C$1223=$B$1)*(Data!$D$2:$D$1223=AZ$7)*( (Data!$M$2:$M$1223=$B$2)+(Data!$M$2:$M$1223=$B$3)+(Data!$M$2:$M$1223=$B$4) )*(Data!$L$2:$L$1223&lt;=AZ$8) ) )</f>
        <v>N/A</v>
      </c>
      <c r="BA58" s="6" t="str">
        <f>IF( SUMPRODUCT( (Data!$A$2:$A$1223=$A58)*(Data!$B$2:$B$1223=$B58)*(Data!$C$2:$C$1223=$B$1)*(Data!$D$2:$D$1223=BA$7)*( (Data!$M$2:$M$1223=$B$2)+(Data!$M$2:$M$1223=$B$3)+(Data!$M$2:$M$1223=$B$4) )*(Data!$L$2:$L$1223) )=0,"N/A",SUMPRODUCT( (Data!$A$2:$A$1223=$A58)*(Data!$B$2:$B$1223=$B58)*(Data!$C$2:$C$1223=$B$1)*(Data!$D$2:$D$1223=BA$7)*( (Data!$M$2:$M$1223=$B$2)+(Data!$M$2:$M$1223=$B$3)+(Data!$M$2:$M$1223=$B$4) )*(Data!$L$2:$L$1223&lt;=BA$8) ) )</f>
        <v>N/A</v>
      </c>
      <c r="BB58" s="6" t="str">
        <f>IF( SUMPRODUCT( (Data!$A$2:$A$1223=$A58)*(Data!$B$2:$B$1223=$B58)*(Data!$C$2:$C$1223=$B$1)*(Data!$D$2:$D$1223=BB$7)*( (Data!$M$2:$M$1223=$B$2)+(Data!$M$2:$M$1223=$B$3)+(Data!$M$2:$M$1223=$B$4) )*(Data!$L$2:$L$1223) )=0,"N/A",SUMPRODUCT( (Data!$A$2:$A$1223=$A58)*(Data!$B$2:$B$1223=$B58)*(Data!$C$2:$C$1223=$B$1)*(Data!$D$2:$D$1223=BB$7)*( (Data!$M$2:$M$1223=$B$2)+(Data!$M$2:$M$1223=$B$3)+(Data!$M$2:$M$1223=$B$4) )*(Data!$L$2:$L$1223&lt;=BB$8) ) )</f>
        <v>N/A</v>
      </c>
      <c r="BC58" s="6" t="str">
        <f>IF( SUMPRODUCT( (Data!$A$2:$A$1223=$A58)*(Data!$B$2:$B$1223=$B58)*(Data!$C$2:$C$1223=$B$1)*(Data!$D$2:$D$1223=BC$7)*( (Data!$M$2:$M$1223=$B$2)+(Data!$M$2:$M$1223=$B$3)+(Data!$M$2:$M$1223=$B$4) )*(Data!$L$2:$L$1223) )=0,"N/A",SUMPRODUCT( (Data!$A$2:$A$1223=$A58)*(Data!$B$2:$B$1223=$B58)*(Data!$C$2:$C$1223=$B$1)*(Data!$D$2:$D$1223=BC$7)*( (Data!$M$2:$M$1223=$B$2)+(Data!$M$2:$M$1223=$B$3)+(Data!$M$2:$M$1223=$B$4) )*(Data!$L$2:$L$1223&lt;=BC$8) ) )</f>
        <v>N/A</v>
      </c>
      <c r="BD58" s="6" t="str">
        <f>IF( SUMPRODUCT( (Data!$A$2:$A$1223=$A58)*(Data!$B$2:$B$1223=$B58)*(Data!$C$2:$C$1223=$B$1)*(Data!$D$2:$D$1223=BD$7)*( (Data!$M$2:$M$1223=$B$2)+(Data!$M$2:$M$1223=$B$3)+(Data!$M$2:$M$1223=$B$4) )*(Data!$L$2:$L$1223) )=0,"N/A",SUMPRODUCT( (Data!$A$2:$A$1223=$A58)*(Data!$B$2:$B$1223=$B58)*(Data!$C$2:$C$1223=$B$1)*(Data!$D$2:$D$1223=BD$7)*( (Data!$M$2:$M$1223=$B$2)+(Data!$M$2:$M$1223=$B$3)+(Data!$M$2:$M$1223=$B$4) )*(Data!$L$2:$L$1223&lt;=BD$8) ) )</f>
        <v>N/A</v>
      </c>
      <c r="BE58" s="6" t="str">
        <f>IF( SUMPRODUCT( (Data!$A$2:$A$1223=$A58)*(Data!$B$2:$B$1223=$B58)*(Data!$C$2:$C$1223=$B$1)*(Data!$D$2:$D$1223=BE$7)*( (Data!$M$2:$M$1223=$B$2)+(Data!$M$2:$M$1223=$B$3)+(Data!$M$2:$M$1223=$B$4) )*(Data!$L$2:$L$1223) )=0,"N/A",SUMPRODUCT( (Data!$A$2:$A$1223=$A58)*(Data!$B$2:$B$1223=$B58)*(Data!$C$2:$C$1223=$B$1)*(Data!$D$2:$D$1223=BE$7)*( (Data!$M$2:$M$1223=$B$2)+(Data!$M$2:$M$1223=$B$3)+(Data!$M$2:$M$1223=$B$4) )*(Data!$L$2:$L$1223&lt;=BE$8) ) )</f>
        <v>N/A</v>
      </c>
      <c r="BF58" s="6" t="str">
        <f>IF( SUMPRODUCT( (Data!$A$2:$A$1223=$A58)*(Data!$B$2:$B$1223=$B58)*(Data!$C$2:$C$1223=$B$1)*(Data!$D$2:$D$1223=BF$7)*( (Data!$M$2:$M$1223=$B$2)+(Data!$M$2:$M$1223=$B$3)+(Data!$M$2:$M$1223=$B$4) )*(Data!$L$2:$L$1223) )=0,"N/A",SUMPRODUCT( (Data!$A$2:$A$1223=$A58)*(Data!$B$2:$B$1223=$B58)*(Data!$C$2:$C$1223=$B$1)*(Data!$D$2:$D$1223=BF$7)*( (Data!$M$2:$M$1223=$B$2)+(Data!$M$2:$M$1223=$B$3)+(Data!$M$2:$M$1223=$B$4) )*(Data!$L$2:$L$1223&lt;=BF$8) ) )</f>
        <v>N/A</v>
      </c>
      <c r="BG58" s="6" t="str">
        <f>IF( SUMPRODUCT( (Data!$A$2:$A$1223=$A58)*(Data!$B$2:$B$1223=$B58)*(Data!$C$2:$C$1223=$B$1)*(Data!$D$2:$D$1223=BG$7)*( (Data!$M$2:$M$1223=$B$2)+(Data!$M$2:$M$1223=$B$3)+(Data!$M$2:$M$1223=$B$4) )*(Data!$L$2:$L$1223) )=0,"N/A",SUMPRODUCT( (Data!$A$2:$A$1223=$A58)*(Data!$B$2:$B$1223=$B58)*(Data!$C$2:$C$1223=$B$1)*(Data!$D$2:$D$1223=BG$7)*( (Data!$M$2:$M$1223=$B$2)+(Data!$M$2:$M$1223=$B$3)+(Data!$M$2:$M$1223=$B$4) )*(Data!$L$2:$L$1223&lt;=BG$8) ) )</f>
        <v>N/A</v>
      </c>
      <c r="BH58" s="6" t="str">
        <f t="shared" si="94"/>
        <v>N/A</v>
      </c>
      <c r="BL58" s="6" t="str">
        <f t="shared" si="95"/>
        <v>N/A</v>
      </c>
      <c r="BM58" s="6" t="str">
        <f t="shared" si="108"/>
        <v>N/A</v>
      </c>
      <c r="BN58" s="6" t="str">
        <f t="shared" si="109"/>
        <v>N/A</v>
      </c>
      <c r="BO58" s="6" t="str">
        <f t="shared" si="96"/>
        <v>N/A</v>
      </c>
      <c r="BP58" s="6" t="str">
        <f t="shared" si="97"/>
        <v>N/A</v>
      </c>
      <c r="BQ58" s="6" t="str">
        <f t="shared" si="98"/>
        <v>N/A</v>
      </c>
      <c r="BR58" s="6" t="str">
        <f t="shared" si="98"/>
        <v>N/A</v>
      </c>
      <c r="BS58" s="6" t="str">
        <f t="shared" si="98"/>
        <v>N/A</v>
      </c>
      <c r="BT58" s="6" t="str">
        <f t="shared" si="99"/>
        <v>N/A</v>
      </c>
      <c r="BX58" s="6" t="str">
        <f t="shared" si="100"/>
        <v>N/A</v>
      </c>
      <c r="BY58" s="6" t="str">
        <f t="shared" si="110"/>
        <v>N/A</v>
      </c>
      <c r="BZ58" s="6" t="str">
        <f t="shared" si="111"/>
        <v>N/A</v>
      </c>
      <c r="CA58" s="6" t="str">
        <f t="shared" si="101"/>
        <v>N/A</v>
      </c>
      <c r="CB58" s="6" t="str">
        <f t="shared" si="102"/>
        <v>N/A</v>
      </c>
      <c r="CC58" s="6" t="str">
        <f t="shared" si="103"/>
        <v>N/A</v>
      </c>
      <c r="CD58" s="6" t="str">
        <f t="shared" si="103"/>
        <v>N/A</v>
      </c>
      <c r="CE58" s="6" t="str">
        <f t="shared" si="103"/>
        <v>N/A</v>
      </c>
      <c r="CF58" s="6" t="str">
        <f t="shared" si="104"/>
        <v>N/A</v>
      </c>
    </row>
    <row r="59" spans="1:84" x14ac:dyDescent="0.25">
      <c r="A59" s="24" t="s">
        <v>113</v>
      </c>
      <c r="B59" s="7" t="s">
        <v>73</v>
      </c>
      <c r="C59" s="31"/>
      <c r="D59" s="6" t="str">
        <f>IF( SUMPRODUCT( (Data!$A$2:$A$1223=$A59)*(Data!$B$2:$B$1223=$B59)*(Data!$C$2:$C$1223=$B$1)*(Data!$D$2:$D$1223=D$7)*( (Data!$M$2:$M$1223=$B$2)+(Data!$M$2:$M$1223=$B$3)+(Data!$M$2:$M$1223=$B$4) )*(Data!$E$2:$E$1223) )=0,"N/A",SUMPRODUCT( (Data!$A$2:$A$1223=$A59)*(Data!$B$2:$B$1223=$B59)*(Data!$C$2:$C$1223=$B$1)*(Data!$D$2:$D$1223=D$7)*( (Data!$M$2:$M$1223=$B$2)+(Data!$M$2:$M$1223=$B$3)+(Data!$M$2:$M$1223=$B$4) )*(Data!$E$2:$E$1223&gt;=D$8) ) )</f>
        <v>N/A</v>
      </c>
      <c r="E59" s="6" t="str">
        <f>IF( SUMPRODUCT( (Data!$A$2:$A$1223=$A59)*(Data!$B$2:$B$1223=$B59)*(Data!$C$2:$C$1223=$B$1)*(Data!$D$2:$D$1223=E$7)*( (Data!$M$2:$M$1223=$B$2)+(Data!$M$2:$M$1223=$B$3)+(Data!$M$2:$M$1223=$B$4) )*(Data!$E$2:$E$1223) )=0,"N/A",SUMPRODUCT( (Data!$A$2:$A$1223=$A59)*(Data!$B$2:$B$1223=$B59)*(Data!$C$2:$C$1223=$B$1)*(Data!$D$2:$D$1223=E$7)*( (Data!$M$2:$M$1223=$B$2)+(Data!$M$2:$M$1223=$B$3)+(Data!$M$2:$M$1223=$B$4) )*(Data!$E$2:$E$1223&gt;=E$8) ) )</f>
        <v>N/A</v>
      </c>
      <c r="F59" s="6">
        <f>IF( SUMPRODUCT( (Data!$A$2:$A$1223=$A59)*(Data!$B$2:$B$1223=$B59)*(Data!$C$2:$C$1223=$B$1)*(Data!$D$2:$D$1223=F$7)*( (Data!$M$2:$M$1223=$B$2)+(Data!$M$2:$M$1223=$B$3)+(Data!$M$2:$M$1223=$B$4) )*(Data!$E$2:$E$1223) )=0,"N/A",SUMPRODUCT( (Data!$A$2:$A$1223=$A59)*(Data!$B$2:$B$1223=$B59)*(Data!$C$2:$C$1223=$B$1)*(Data!$D$2:$D$1223=F$7)*( (Data!$M$2:$M$1223=$B$2)+(Data!$M$2:$M$1223=$B$3)+(Data!$M$2:$M$1223=$B$4) )*(Data!$E$2:$E$1223&gt;=F$8) ) )</f>
        <v>1</v>
      </c>
      <c r="G59" s="6" t="str">
        <f>IF( SUMPRODUCT( (Data!$A$2:$A$1223=$A59)*(Data!$B$2:$B$1223=$B59)*(Data!$C$2:$C$1223=$B$1)*(Data!$D$2:$D$1223=G$7)*( (Data!$M$2:$M$1223=$B$2)+(Data!$M$2:$M$1223=$B$3)+(Data!$M$2:$M$1223=$B$4) )*(Data!$E$2:$E$1223) )=0,"N/A",SUMPRODUCT( (Data!$A$2:$A$1223=$A59)*(Data!$B$2:$B$1223=$B59)*(Data!$C$2:$C$1223=$B$1)*(Data!$D$2:$D$1223=G$7)*( (Data!$M$2:$M$1223=$B$2)+(Data!$M$2:$M$1223=$B$3)+(Data!$M$2:$M$1223=$B$4) )*(Data!$E$2:$E$1223&gt;=G$8) ) )</f>
        <v>N/A</v>
      </c>
      <c r="H59" s="6" t="str">
        <f>IF( SUMPRODUCT( (Data!$A$2:$A$1223=$A59)*(Data!$B$2:$B$1223=$B59)*(Data!$C$2:$C$1223=$B$1)*(Data!$D$2:$D$1223=H$7)*( (Data!$M$2:$M$1223=$B$2)+(Data!$M$2:$M$1223=$B$3)+(Data!$M$2:$M$1223=$B$4) )*(Data!$E$2:$E$1223) )=0,"N/A",SUMPRODUCT( (Data!$A$2:$A$1223=$A59)*(Data!$B$2:$B$1223=$B59)*(Data!$C$2:$C$1223=$B$1)*(Data!$D$2:$D$1223=H$7)*( (Data!$M$2:$M$1223=$B$2)+(Data!$M$2:$M$1223=$B$3)+(Data!$M$2:$M$1223=$B$4) )*(Data!$E$2:$E$1223&gt;=H$8) ) )</f>
        <v>N/A</v>
      </c>
      <c r="I59" s="6">
        <f>IF( SUMPRODUCT( (Data!$A$2:$A$1223=$A59)*(Data!$B$2:$B$1223=$B59)*(Data!$C$2:$C$1223=$B$1)*(Data!$D$2:$D$1223=I$7)*( (Data!$M$2:$M$1223=$B$2)+(Data!$M$2:$M$1223=$B$3)+(Data!$M$2:$M$1223=$B$4) )*(Data!$E$2:$E$1223) )=0,"N/A",SUMPRODUCT( (Data!$A$2:$A$1223=$A59)*(Data!$B$2:$B$1223=$B59)*(Data!$C$2:$C$1223=$B$1)*(Data!$D$2:$D$1223=I$7)*( (Data!$M$2:$M$1223=$B$2)+(Data!$M$2:$M$1223=$B$3)+(Data!$M$2:$M$1223=$B$4) )*(Data!$E$2:$E$1223&gt;=I$8) ) )</f>
        <v>1</v>
      </c>
      <c r="J59" s="6" t="str">
        <f>IF( SUMPRODUCT( (Data!$A$2:$A$1223=$A59)*(Data!$B$2:$B$1223=$B59)*(Data!$C$2:$C$1223=$B$1)*(Data!$D$2:$D$1223=J$7)*( (Data!$M$2:$M$1223=$B$2)+(Data!$M$2:$M$1223=$B$3)+(Data!$M$2:$M$1223=$B$4) )*(Data!$E$2:$E$1223) )=0,"N/A",SUMPRODUCT( (Data!$A$2:$A$1223=$A59)*(Data!$B$2:$B$1223=$B59)*(Data!$C$2:$C$1223=$B$1)*(Data!$D$2:$D$1223=J$7)*( (Data!$M$2:$M$1223=$B$2)+(Data!$M$2:$M$1223=$B$3)+(Data!$M$2:$M$1223=$B$4) )*(Data!$E$2:$E$1223&gt;=J$8) ) )</f>
        <v>N/A</v>
      </c>
      <c r="K59" s="6">
        <f>IF( SUMPRODUCT( (Data!$A$2:$A$1223=$A59)*(Data!$B$2:$B$1223=$B59)*(Data!$C$2:$C$1223=$B$1)*(Data!$D$2:$D$1223=K$7)*( (Data!$M$2:$M$1223=$B$2)+(Data!$M$2:$M$1223=$B$3)+(Data!$M$2:$M$1223=$B$4) )*(Data!$E$2:$E$1223) )=0,"N/A",SUMPRODUCT( (Data!$A$2:$A$1223=$A59)*(Data!$B$2:$B$1223=$B59)*(Data!$C$2:$C$1223=$B$1)*(Data!$D$2:$D$1223=K$7)*( (Data!$M$2:$M$1223=$B$2)+(Data!$M$2:$M$1223=$B$3)+(Data!$M$2:$M$1223=$B$4) )*(Data!$E$2:$E$1223&gt;=K$8) ) )</f>
        <v>1</v>
      </c>
      <c r="L59" s="6">
        <f t="shared" si="105"/>
        <v>1</v>
      </c>
      <c r="P59" s="6" t="str">
        <f>IF( SUMPRODUCT( (Data!$A$2:$A$1223=$A59)*(Data!$B$2:$B$1223=$B59)*(Data!$C$2:$C$1223=$B$1)*(Data!$D$2:$D$1223=P$7)*( (Data!$M$2:$M$1223=$B$2)+(Data!$M$2:$M$1223=$B$3)+(Data!$M$2:$M$1223=$B$4) )*(Data!$K$2:$K$1223) )=0,"N/A",SUMPRODUCT( (Data!$A$2:$A$1223=$A59)*(Data!$B$2:$B$1223=$B59)*(Data!$C$2:$C$1223=$B$1)*(Data!$D$2:$D$1223=P$7)*( (Data!$M$2:$M$1223=$B$2)+(Data!$M$2:$M$1223=$B$3)+(Data!$M$2:$M$1223=$B$4) )*(Data!$K$2:$K$1223&lt;=P$8) ) )</f>
        <v>N/A</v>
      </c>
      <c r="Q59" s="6" t="str">
        <f>IF( SUMPRODUCT( (Data!$A$2:$A$1223=$A59)*(Data!$B$2:$B$1223=$B59)*(Data!$C$2:$C$1223=$B$1)*(Data!$D$2:$D$1223=Q$7)*( (Data!$M$2:$M$1223=$B$2)+(Data!$M$2:$M$1223=$B$3)+(Data!$M$2:$M$1223=$B$4) )*(Data!$K$2:$K$1223) )=0,"N/A",SUMPRODUCT( (Data!$A$2:$A$1223=$A59)*(Data!$B$2:$B$1223=$B59)*(Data!$C$2:$C$1223=$B$1)*(Data!$D$2:$D$1223=Q$7)*( (Data!$M$2:$M$1223=$B$2)+(Data!$M$2:$M$1223=$B$3)+(Data!$M$2:$M$1223=$B$4) )*(Data!$K$2:$K$1223&lt;=Q$8) ) )</f>
        <v>N/A</v>
      </c>
      <c r="R59" s="6">
        <f>IF( SUMPRODUCT( (Data!$A$2:$A$1223=$A59)*(Data!$B$2:$B$1223=$B59)*(Data!$C$2:$C$1223=$B$1)*(Data!$D$2:$D$1223=R$7)*( (Data!$M$2:$M$1223=$B$2)+(Data!$M$2:$M$1223=$B$3)+(Data!$M$2:$M$1223=$B$4) )*(Data!$K$2:$K$1223) )=0,"N/A",SUMPRODUCT( (Data!$A$2:$A$1223=$A59)*(Data!$B$2:$B$1223=$B59)*(Data!$C$2:$C$1223=$B$1)*(Data!$D$2:$D$1223=R$7)*( (Data!$M$2:$M$1223=$B$2)+(Data!$M$2:$M$1223=$B$3)+(Data!$M$2:$M$1223=$B$4) )*(Data!$K$2:$K$1223&lt;=R$8) ) )</f>
        <v>1</v>
      </c>
      <c r="S59" s="6" t="str">
        <f>IF( SUMPRODUCT( (Data!$A$2:$A$1223=$A59)*(Data!$B$2:$B$1223=$B59)*(Data!$C$2:$C$1223=$B$1)*(Data!$D$2:$D$1223=S$7)*( (Data!$M$2:$M$1223=$B$2)+(Data!$M$2:$M$1223=$B$3)+(Data!$M$2:$M$1223=$B$4) )*(Data!$K$2:$K$1223) )=0,"N/A",SUMPRODUCT( (Data!$A$2:$A$1223=$A59)*(Data!$B$2:$B$1223=$B59)*(Data!$C$2:$C$1223=$B$1)*(Data!$D$2:$D$1223=S$7)*( (Data!$M$2:$M$1223=$B$2)+(Data!$M$2:$M$1223=$B$3)+(Data!$M$2:$M$1223=$B$4) )*(Data!$K$2:$K$1223&lt;=S$8) ) )</f>
        <v>N/A</v>
      </c>
      <c r="T59" s="6" t="str">
        <f>IF( SUMPRODUCT( (Data!$A$2:$A$1223=$A59)*(Data!$B$2:$B$1223=$B59)*(Data!$C$2:$C$1223=$B$1)*(Data!$D$2:$D$1223=T$7)*( (Data!$M$2:$M$1223=$B$2)+(Data!$M$2:$M$1223=$B$3)+(Data!$M$2:$M$1223=$B$4) )*(Data!$K$2:$K$1223) )=0,"N/A",SUMPRODUCT( (Data!$A$2:$A$1223=$A59)*(Data!$B$2:$B$1223=$B59)*(Data!$C$2:$C$1223=$B$1)*(Data!$D$2:$D$1223=T$7)*( (Data!$M$2:$M$1223=$B$2)+(Data!$M$2:$M$1223=$B$3)+(Data!$M$2:$M$1223=$B$4) )*(Data!$K$2:$K$1223&lt;=T$8) ) )</f>
        <v>N/A</v>
      </c>
      <c r="U59" s="6">
        <f>IF( SUMPRODUCT( (Data!$A$2:$A$1223=$A59)*(Data!$B$2:$B$1223=$B59)*(Data!$C$2:$C$1223=$B$1)*(Data!$D$2:$D$1223=U$7)*( (Data!$M$2:$M$1223=$B$2)+(Data!$M$2:$M$1223=$B$3)+(Data!$M$2:$M$1223=$B$4) )*(Data!$K$2:$K$1223) )=0,"N/A",SUMPRODUCT( (Data!$A$2:$A$1223=$A59)*(Data!$B$2:$B$1223=$B59)*(Data!$C$2:$C$1223=$B$1)*(Data!$D$2:$D$1223=U$7)*( (Data!$M$2:$M$1223=$B$2)+(Data!$M$2:$M$1223=$B$3)+(Data!$M$2:$M$1223=$B$4) )*(Data!$K$2:$K$1223&lt;=U$8) ) )</f>
        <v>1</v>
      </c>
      <c r="V59" s="6" t="str">
        <f>IF( SUMPRODUCT( (Data!$A$2:$A$1223=$A59)*(Data!$B$2:$B$1223=$B59)*(Data!$C$2:$C$1223=$B$1)*(Data!$D$2:$D$1223=V$7)*( (Data!$M$2:$M$1223=$B$2)+(Data!$M$2:$M$1223=$B$3)+(Data!$M$2:$M$1223=$B$4) )*(Data!$K$2:$K$1223) )=0,"N/A",SUMPRODUCT( (Data!$A$2:$A$1223=$A59)*(Data!$B$2:$B$1223=$B59)*(Data!$C$2:$C$1223=$B$1)*(Data!$D$2:$D$1223=V$7)*( (Data!$M$2:$M$1223=$B$2)+(Data!$M$2:$M$1223=$B$3)+(Data!$M$2:$M$1223=$B$4) )*(Data!$K$2:$K$1223&lt;=V$8) ) )</f>
        <v>N/A</v>
      </c>
      <c r="W59" s="6">
        <f>IF( SUMPRODUCT( (Data!$A$2:$A$1223=$A59)*(Data!$B$2:$B$1223=$B59)*(Data!$C$2:$C$1223=$B$1)*(Data!$D$2:$D$1223=W$7)*( (Data!$M$2:$M$1223=$B$2)+(Data!$M$2:$M$1223=$B$3)+(Data!$M$2:$M$1223=$B$4) )*(Data!$K$2:$K$1223) )=0,"N/A",SUMPRODUCT( (Data!$A$2:$A$1223=$A59)*(Data!$B$2:$B$1223=$B59)*(Data!$C$2:$C$1223=$B$1)*(Data!$D$2:$D$1223=W$7)*( (Data!$M$2:$M$1223=$B$2)+(Data!$M$2:$M$1223=$B$3)+(Data!$M$2:$M$1223=$B$4) )*(Data!$K$2:$K$1223&lt;=W$8) ) )</f>
        <v>1</v>
      </c>
      <c r="X59" s="6">
        <f t="shared" si="87"/>
        <v>1</v>
      </c>
      <c r="AB59" s="6" t="str">
        <f t="shared" si="88"/>
        <v>N/A</v>
      </c>
      <c r="AC59" s="6" t="str">
        <f t="shared" si="106"/>
        <v>N/A</v>
      </c>
      <c r="AD59" s="6">
        <f t="shared" si="107"/>
        <v>1</v>
      </c>
      <c r="AE59" s="6" t="str">
        <f t="shared" si="89"/>
        <v>N/A</v>
      </c>
      <c r="AF59" s="6" t="str">
        <f t="shared" si="90"/>
        <v>N/A</v>
      </c>
      <c r="AG59" s="6">
        <f t="shared" si="91"/>
        <v>1</v>
      </c>
      <c r="AH59" s="6" t="str">
        <f t="shared" si="91"/>
        <v>N/A</v>
      </c>
      <c r="AI59" s="6">
        <f t="shared" si="91"/>
        <v>1</v>
      </c>
      <c r="AJ59" s="6">
        <f t="shared" si="92"/>
        <v>1</v>
      </c>
      <c r="AN59" s="6" t="str">
        <f>IF( SUMPRODUCT( (Data!$A$2:$A$1223=$A59)*(Data!$B$2:$B$1223=$B59)*(Data!$C$2:$C$1223=$B$1)*(Data!$D$2:$D$1223=AN$7)*( (Data!$M$2:$M$1223=$B$2)+(Data!$M$2:$M$1223=$B$3)+(Data!$M$2:$M$1223=$B$4) )*(Data!$F$2:$F$1223) )=0,"N/A",SUMPRODUCT( (Data!$A$2:$A$1223=$A59)*(Data!$B$2:$B$1223=$B59)*(Data!$C$2:$C$1223=$B$1)*(Data!$D$2:$D$1223=AN$7)*( (Data!$M$2:$M$1223=$B$2)+(Data!$M$2:$M$1223=$B$3)+(Data!$M$2:$M$1223=$B$4) )*(Data!$F$2:$F$1223&gt;=AN$8) ) )</f>
        <v>N/A</v>
      </c>
      <c r="AO59" s="6" t="str">
        <f>IF( SUMPRODUCT( (Data!$A$2:$A$1223=$A59)*(Data!$B$2:$B$1223=$B59)*(Data!$C$2:$C$1223=$B$1)*(Data!$D$2:$D$1223=AO$7)*( (Data!$M$2:$M$1223=$B$2)+(Data!$M$2:$M$1223=$B$3)+(Data!$M$2:$M$1223=$B$4) )*(Data!$F$2:$F$1223) )=0,"N/A",SUMPRODUCT( (Data!$A$2:$A$1223=$A59)*(Data!$B$2:$B$1223=$B59)*(Data!$C$2:$C$1223=$B$1)*(Data!$D$2:$D$1223=AO$7)*( (Data!$M$2:$M$1223=$B$2)+(Data!$M$2:$M$1223=$B$3)+(Data!$M$2:$M$1223=$B$4) )*(Data!$F$2:$F$1223&gt;=AO$8) ) )</f>
        <v>N/A</v>
      </c>
      <c r="AP59" s="6" t="str">
        <f>IF( SUMPRODUCT( (Data!$A$2:$A$1223=$A59)*(Data!$B$2:$B$1223=$B59)*(Data!$C$2:$C$1223=$B$1)*(Data!$D$2:$D$1223=AP$7)*( (Data!$M$2:$M$1223=$B$2)+(Data!$M$2:$M$1223=$B$3)+(Data!$M$2:$M$1223=$B$4) )*(Data!$F$2:$F$1223) )=0,"N/A",SUMPRODUCT( (Data!$A$2:$A$1223=$A59)*(Data!$B$2:$B$1223=$B59)*(Data!$C$2:$C$1223=$B$1)*(Data!$D$2:$D$1223=AP$7)*( (Data!$M$2:$M$1223=$B$2)+(Data!$M$2:$M$1223=$B$3)+(Data!$M$2:$M$1223=$B$4) )*(Data!$F$2:$F$1223&gt;=AP$8) ) )</f>
        <v>N/A</v>
      </c>
      <c r="AQ59" s="6" t="str">
        <f>IF( SUMPRODUCT( (Data!$A$2:$A$1223=$A59)*(Data!$B$2:$B$1223=$B59)*(Data!$C$2:$C$1223=$B$1)*(Data!$D$2:$D$1223=AQ$7)*( (Data!$M$2:$M$1223=$B$2)+(Data!$M$2:$M$1223=$B$3)+(Data!$M$2:$M$1223=$B$4) )*(Data!$F$2:$F$1223) )=0,"N/A",SUMPRODUCT( (Data!$A$2:$A$1223=$A59)*(Data!$B$2:$B$1223=$B59)*(Data!$C$2:$C$1223=$B$1)*(Data!$D$2:$D$1223=AQ$7)*( (Data!$M$2:$M$1223=$B$2)+(Data!$M$2:$M$1223=$B$3)+(Data!$M$2:$M$1223=$B$4) )*(Data!$F$2:$F$1223&gt;=AQ$8) ) )</f>
        <v>N/A</v>
      </c>
      <c r="AR59" s="6" t="str">
        <f>IF( SUMPRODUCT( (Data!$A$2:$A$1223=$A59)*(Data!$B$2:$B$1223=$B59)*(Data!$C$2:$C$1223=$B$1)*(Data!$D$2:$D$1223=AR$7)*( (Data!$M$2:$M$1223=$B$2)+(Data!$M$2:$M$1223=$B$3)+(Data!$M$2:$M$1223=$B$4) )*(Data!$F$2:$F$1223) )=0,"N/A",SUMPRODUCT( (Data!$A$2:$A$1223=$A59)*(Data!$B$2:$B$1223=$B59)*(Data!$C$2:$C$1223=$B$1)*(Data!$D$2:$D$1223=AR$7)*( (Data!$M$2:$M$1223=$B$2)+(Data!$M$2:$M$1223=$B$3)+(Data!$M$2:$M$1223=$B$4) )*(Data!$F$2:$F$1223&gt;=AR$8) ) )</f>
        <v>N/A</v>
      </c>
      <c r="AS59" s="6" t="str">
        <f>IF( SUMPRODUCT( (Data!$A$2:$A$1223=$A59)*(Data!$B$2:$B$1223=$B59)*(Data!$C$2:$C$1223=$B$1)*(Data!$D$2:$D$1223=AS$7)*( (Data!$M$2:$M$1223=$B$2)+(Data!$M$2:$M$1223=$B$3)+(Data!$M$2:$M$1223=$B$4) )*(Data!$F$2:$F$1223) )=0,"N/A",SUMPRODUCT( (Data!$A$2:$A$1223=$A59)*(Data!$B$2:$B$1223=$B59)*(Data!$C$2:$C$1223=$B$1)*(Data!$D$2:$D$1223=AS$7)*( (Data!$M$2:$M$1223=$B$2)+(Data!$M$2:$M$1223=$B$3)+(Data!$M$2:$M$1223=$B$4) )*(Data!$F$2:$F$1223&gt;=AS$8) ) )</f>
        <v>N/A</v>
      </c>
      <c r="AT59" s="6" t="str">
        <f>IF( SUMPRODUCT( (Data!$A$2:$A$1223=$A59)*(Data!$B$2:$B$1223=$B59)*(Data!$C$2:$C$1223=$B$1)*(Data!$D$2:$D$1223=AT$7)*( (Data!$M$2:$M$1223=$B$2)+(Data!$M$2:$M$1223=$B$3)+(Data!$M$2:$M$1223=$B$4) )*(Data!$F$2:$F$1223) )=0,"N/A",SUMPRODUCT( (Data!$A$2:$A$1223=$A59)*(Data!$B$2:$B$1223=$B59)*(Data!$C$2:$C$1223=$B$1)*(Data!$D$2:$D$1223=AT$7)*( (Data!$M$2:$M$1223=$B$2)+(Data!$M$2:$M$1223=$B$3)+(Data!$M$2:$M$1223=$B$4) )*(Data!$F$2:$F$1223&gt;=AT$8) ) )</f>
        <v>N/A</v>
      </c>
      <c r="AU59" s="6" t="str">
        <f>IF( SUMPRODUCT( (Data!$A$2:$A$1223=$A59)*(Data!$B$2:$B$1223=$B59)*(Data!$C$2:$C$1223=$B$1)*(Data!$D$2:$D$1223=AU$7)*( (Data!$M$2:$M$1223=$B$2)+(Data!$M$2:$M$1223=$B$3)+(Data!$M$2:$M$1223=$B$4) )*(Data!$F$2:$F$1223) )=0,"N/A",SUMPRODUCT( (Data!$A$2:$A$1223=$A59)*(Data!$B$2:$B$1223=$B59)*(Data!$C$2:$C$1223=$B$1)*(Data!$D$2:$D$1223=AU$7)*( (Data!$M$2:$M$1223=$B$2)+(Data!$M$2:$M$1223=$B$3)+(Data!$M$2:$M$1223=$B$4) )*(Data!$F$2:$F$1223&gt;=AU$8) ) )</f>
        <v>N/A</v>
      </c>
      <c r="AV59" s="6" t="str">
        <f t="shared" si="93"/>
        <v>N/A</v>
      </c>
      <c r="AZ59" s="6" t="str">
        <f>IF( SUMPRODUCT( (Data!$A$2:$A$1223=$A59)*(Data!$B$2:$B$1223=$B59)*(Data!$C$2:$C$1223=$B$1)*(Data!$D$2:$D$1223=AZ$7)*( (Data!$M$2:$M$1223=$B$2)+(Data!$M$2:$M$1223=$B$3)+(Data!$M$2:$M$1223=$B$4) )*(Data!$L$2:$L$1223) )=0,"N/A",SUMPRODUCT( (Data!$A$2:$A$1223=$A59)*(Data!$B$2:$B$1223=$B59)*(Data!$C$2:$C$1223=$B$1)*(Data!$D$2:$D$1223=AZ$7)*( (Data!$M$2:$M$1223=$B$2)+(Data!$M$2:$M$1223=$B$3)+(Data!$M$2:$M$1223=$B$4) )*(Data!$L$2:$L$1223&lt;=AZ$8) ) )</f>
        <v>N/A</v>
      </c>
      <c r="BA59" s="6" t="str">
        <f>IF( SUMPRODUCT( (Data!$A$2:$A$1223=$A59)*(Data!$B$2:$B$1223=$B59)*(Data!$C$2:$C$1223=$B$1)*(Data!$D$2:$D$1223=BA$7)*( (Data!$M$2:$M$1223=$B$2)+(Data!$M$2:$M$1223=$B$3)+(Data!$M$2:$M$1223=$B$4) )*(Data!$L$2:$L$1223) )=0,"N/A",SUMPRODUCT( (Data!$A$2:$A$1223=$A59)*(Data!$B$2:$B$1223=$B59)*(Data!$C$2:$C$1223=$B$1)*(Data!$D$2:$D$1223=BA$7)*( (Data!$M$2:$M$1223=$B$2)+(Data!$M$2:$M$1223=$B$3)+(Data!$M$2:$M$1223=$B$4) )*(Data!$L$2:$L$1223&lt;=BA$8) ) )</f>
        <v>N/A</v>
      </c>
      <c r="BB59" s="6" t="str">
        <f>IF( SUMPRODUCT( (Data!$A$2:$A$1223=$A59)*(Data!$B$2:$B$1223=$B59)*(Data!$C$2:$C$1223=$B$1)*(Data!$D$2:$D$1223=BB$7)*( (Data!$M$2:$M$1223=$B$2)+(Data!$M$2:$M$1223=$B$3)+(Data!$M$2:$M$1223=$B$4) )*(Data!$L$2:$L$1223) )=0,"N/A",SUMPRODUCT( (Data!$A$2:$A$1223=$A59)*(Data!$B$2:$B$1223=$B59)*(Data!$C$2:$C$1223=$B$1)*(Data!$D$2:$D$1223=BB$7)*( (Data!$M$2:$M$1223=$B$2)+(Data!$M$2:$M$1223=$B$3)+(Data!$M$2:$M$1223=$B$4) )*(Data!$L$2:$L$1223&lt;=BB$8) ) )</f>
        <v>N/A</v>
      </c>
      <c r="BC59" s="6" t="str">
        <f>IF( SUMPRODUCT( (Data!$A$2:$A$1223=$A59)*(Data!$B$2:$B$1223=$B59)*(Data!$C$2:$C$1223=$B$1)*(Data!$D$2:$D$1223=BC$7)*( (Data!$M$2:$M$1223=$B$2)+(Data!$M$2:$M$1223=$B$3)+(Data!$M$2:$M$1223=$B$4) )*(Data!$L$2:$L$1223) )=0,"N/A",SUMPRODUCT( (Data!$A$2:$A$1223=$A59)*(Data!$B$2:$B$1223=$B59)*(Data!$C$2:$C$1223=$B$1)*(Data!$D$2:$D$1223=BC$7)*( (Data!$M$2:$M$1223=$B$2)+(Data!$M$2:$M$1223=$B$3)+(Data!$M$2:$M$1223=$B$4) )*(Data!$L$2:$L$1223&lt;=BC$8) ) )</f>
        <v>N/A</v>
      </c>
      <c r="BD59" s="6" t="str">
        <f>IF( SUMPRODUCT( (Data!$A$2:$A$1223=$A59)*(Data!$B$2:$B$1223=$B59)*(Data!$C$2:$C$1223=$B$1)*(Data!$D$2:$D$1223=BD$7)*( (Data!$M$2:$M$1223=$B$2)+(Data!$M$2:$M$1223=$B$3)+(Data!$M$2:$M$1223=$B$4) )*(Data!$L$2:$L$1223) )=0,"N/A",SUMPRODUCT( (Data!$A$2:$A$1223=$A59)*(Data!$B$2:$B$1223=$B59)*(Data!$C$2:$C$1223=$B$1)*(Data!$D$2:$D$1223=BD$7)*( (Data!$M$2:$M$1223=$B$2)+(Data!$M$2:$M$1223=$B$3)+(Data!$M$2:$M$1223=$B$4) )*(Data!$L$2:$L$1223&lt;=BD$8) ) )</f>
        <v>N/A</v>
      </c>
      <c r="BE59" s="6" t="str">
        <f>IF( SUMPRODUCT( (Data!$A$2:$A$1223=$A59)*(Data!$B$2:$B$1223=$B59)*(Data!$C$2:$C$1223=$B$1)*(Data!$D$2:$D$1223=BE$7)*( (Data!$M$2:$M$1223=$B$2)+(Data!$M$2:$M$1223=$B$3)+(Data!$M$2:$M$1223=$B$4) )*(Data!$L$2:$L$1223) )=0,"N/A",SUMPRODUCT( (Data!$A$2:$A$1223=$A59)*(Data!$B$2:$B$1223=$B59)*(Data!$C$2:$C$1223=$B$1)*(Data!$D$2:$D$1223=BE$7)*( (Data!$M$2:$M$1223=$B$2)+(Data!$M$2:$M$1223=$B$3)+(Data!$M$2:$M$1223=$B$4) )*(Data!$L$2:$L$1223&lt;=BE$8) ) )</f>
        <v>N/A</v>
      </c>
      <c r="BF59" s="6" t="str">
        <f>IF( SUMPRODUCT( (Data!$A$2:$A$1223=$A59)*(Data!$B$2:$B$1223=$B59)*(Data!$C$2:$C$1223=$B$1)*(Data!$D$2:$D$1223=BF$7)*( (Data!$M$2:$M$1223=$B$2)+(Data!$M$2:$M$1223=$B$3)+(Data!$M$2:$M$1223=$B$4) )*(Data!$L$2:$L$1223) )=0,"N/A",SUMPRODUCT( (Data!$A$2:$A$1223=$A59)*(Data!$B$2:$B$1223=$B59)*(Data!$C$2:$C$1223=$B$1)*(Data!$D$2:$D$1223=BF$7)*( (Data!$M$2:$M$1223=$B$2)+(Data!$M$2:$M$1223=$B$3)+(Data!$M$2:$M$1223=$B$4) )*(Data!$L$2:$L$1223&lt;=BF$8) ) )</f>
        <v>N/A</v>
      </c>
      <c r="BG59" s="6" t="str">
        <f>IF( SUMPRODUCT( (Data!$A$2:$A$1223=$A59)*(Data!$B$2:$B$1223=$B59)*(Data!$C$2:$C$1223=$B$1)*(Data!$D$2:$D$1223=BG$7)*( (Data!$M$2:$M$1223=$B$2)+(Data!$M$2:$M$1223=$B$3)+(Data!$M$2:$M$1223=$B$4) )*(Data!$L$2:$L$1223) )=0,"N/A",SUMPRODUCT( (Data!$A$2:$A$1223=$A59)*(Data!$B$2:$B$1223=$B59)*(Data!$C$2:$C$1223=$B$1)*(Data!$D$2:$D$1223=BG$7)*( (Data!$M$2:$M$1223=$B$2)+(Data!$M$2:$M$1223=$B$3)+(Data!$M$2:$M$1223=$B$4) )*(Data!$L$2:$L$1223&lt;=BG$8) ) )</f>
        <v>N/A</v>
      </c>
      <c r="BH59" s="6" t="str">
        <f t="shared" si="94"/>
        <v>N/A</v>
      </c>
      <c r="BL59" s="6" t="str">
        <f t="shared" si="95"/>
        <v>N/A</v>
      </c>
      <c r="BM59" s="6" t="str">
        <f t="shared" si="108"/>
        <v>N/A</v>
      </c>
      <c r="BN59" s="6" t="str">
        <f t="shared" si="109"/>
        <v>N/A</v>
      </c>
      <c r="BO59" s="6" t="str">
        <f t="shared" si="96"/>
        <v>N/A</v>
      </c>
      <c r="BP59" s="6" t="str">
        <f t="shared" si="97"/>
        <v>N/A</v>
      </c>
      <c r="BQ59" s="6" t="str">
        <f t="shared" si="98"/>
        <v>N/A</v>
      </c>
      <c r="BR59" s="6" t="str">
        <f t="shared" si="98"/>
        <v>N/A</v>
      </c>
      <c r="BS59" s="6" t="str">
        <f t="shared" si="98"/>
        <v>N/A</v>
      </c>
      <c r="BT59" s="6" t="str">
        <f t="shared" si="99"/>
        <v>N/A</v>
      </c>
      <c r="BX59" s="6" t="str">
        <f t="shared" si="100"/>
        <v>N/A</v>
      </c>
      <c r="BY59" s="6" t="str">
        <f t="shared" si="110"/>
        <v>N/A</v>
      </c>
      <c r="BZ59" s="6" t="str">
        <f t="shared" si="111"/>
        <v>N/A</v>
      </c>
      <c r="CA59" s="6" t="str">
        <f t="shared" si="101"/>
        <v>N/A</v>
      </c>
      <c r="CB59" s="6" t="str">
        <f t="shared" si="102"/>
        <v>N/A</v>
      </c>
      <c r="CC59" s="6" t="str">
        <f t="shared" si="103"/>
        <v>N/A</v>
      </c>
      <c r="CD59" s="6" t="str">
        <f t="shared" si="103"/>
        <v>N/A</v>
      </c>
      <c r="CE59" s="6" t="str">
        <f t="shared" si="103"/>
        <v>N/A</v>
      </c>
      <c r="CF59" s="6" t="str">
        <f t="shared" si="104"/>
        <v>N/A</v>
      </c>
    </row>
    <row r="60" spans="1:84" x14ac:dyDescent="0.25">
      <c r="A60" s="24" t="s">
        <v>114</v>
      </c>
      <c r="B60" s="7" t="s">
        <v>73</v>
      </c>
      <c r="C60" s="31"/>
      <c r="D60" s="6" t="str">
        <f>IF( SUMPRODUCT( (Data!$A$2:$A$1223=$A60)*(Data!$B$2:$B$1223=$B60)*(Data!$C$2:$C$1223=$B$1)*(Data!$D$2:$D$1223=D$7)*( (Data!$M$2:$M$1223=$B$2)+(Data!$M$2:$M$1223=$B$3)+(Data!$M$2:$M$1223=$B$4) )*(Data!$E$2:$E$1223) )=0,"N/A",SUMPRODUCT( (Data!$A$2:$A$1223=$A60)*(Data!$B$2:$B$1223=$B60)*(Data!$C$2:$C$1223=$B$1)*(Data!$D$2:$D$1223=D$7)*( (Data!$M$2:$M$1223=$B$2)+(Data!$M$2:$M$1223=$B$3)+(Data!$M$2:$M$1223=$B$4) )*(Data!$E$2:$E$1223&gt;=D$8) ) )</f>
        <v>N/A</v>
      </c>
      <c r="E60" s="6" t="str">
        <f>IF( SUMPRODUCT( (Data!$A$2:$A$1223=$A60)*(Data!$B$2:$B$1223=$B60)*(Data!$C$2:$C$1223=$B$1)*(Data!$D$2:$D$1223=E$7)*( (Data!$M$2:$M$1223=$B$2)+(Data!$M$2:$M$1223=$B$3)+(Data!$M$2:$M$1223=$B$4) )*(Data!$E$2:$E$1223) )=0,"N/A",SUMPRODUCT( (Data!$A$2:$A$1223=$A60)*(Data!$B$2:$B$1223=$B60)*(Data!$C$2:$C$1223=$B$1)*(Data!$D$2:$D$1223=E$7)*( (Data!$M$2:$M$1223=$B$2)+(Data!$M$2:$M$1223=$B$3)+(Data!$M$2:$M$1223=$B$4) )*(Data!$E$2:$E$1223&gt;=E$8) ) )</f>
        <v>N/A</v>
      </c>
      <c r="F60" s="6">
        <f>IF( SUMPRODUCT( (Data!$A$2:$A$1223=$A60)*(Data!$B$2:$B$1223=$B60)*(Data!$C$2:$C$1223=$B$1)*(Data!$D$2:$D$1223=F$7)*( (Data!$M$2:$M$1223=$B$2)+(Data!$M$2:$M$1223=$B$3)+(Data!$M$2:$M$1223=$B$4) )*(Data!$E$2:$E$1223) )=0,"N/A",SUMPRODUCT( (Data!$A$2:$A$1223=$A60)*(Data!$B$2:$B$1223=$B60)*(Data!$C$2:$C$1223=$B$1)*(Data!$D$2:$D$1223=F$7)*( (Data!$M$2:$M$1223=$B$2)+(Data!$M$2:$M$1223=$B$3)+(Data!$M$2:$M$1223=$B$4) )*(Data!$E$2:$E$1223&gt;=F$8) ) )</f>
        <v>1</v>
      </c>
      <c r="G60" s="6" t="str">
        <f>IF( SUMPRODUCT( (Data!$A$2:$A$1223=$A60)*(Data!$B$2:$B$1223=$B60)*(Data!$C$2:$C$1223=$B$1)*(Data!$D$2:$D$1223=G$7)*( (Data!$M$2:$M$1223=$B$2)+(Data!$M$2:$M$1223=$B$3)+(Data!$M$2:$M$1223=$B$4) )*(Data!$E$2:$E$1223) )=0,"N/A",SUMPRODUCT( (Data!$A$2:$A$1223=$A60)*(Data!$B$2:$B$1223=$B60)*(Data!$C$2:$C$1223=$B$1)*(Data!$D$2:$D$1223=G$7)*( (Data!$M$2:$M$1223=$B$2)+(Data!$M$2:$M$1223=$B$3)+(Data!$M$2:$M$1223=$B$4) )*(Data!$E$2:$E$1223&gt;=G$8) ) )</f>
        <v>N/A</v>
      </c>
      <c r="H60" s="6" t="str">
        <f>IF( SUMPRODUCT( (Data!$A$2:$A$1223=$A60)*(Data!$B$2:$B$1223=$B60)*(Data!$C$2:$C$1223=$B$1)*(Data!$D$2:$D$1223=H$7)*( (Data!$M$2:$M$1223=$B$2)+(Data!$M$2:$M$1223=$B$3)+(Data!$M$2:$M$1223=$B$4) )*(Data!$E$2:$E$1223) )=0,"N/A",SUMPRODUCT( (Data!$A$2:$A$1223=$A60)*(Data!$B$2:$B$1223=$B60)*(Data!$C$2:$C$1223=$B$1)*(Data!$D$2:$D$1223=H$7)*( (Data!$M$2:$M$1223=$B$2)+(Data!$M$2:$M$1223=$B$3)+(Data!$M$2:$M$1223=$B$4) )*(Data!$E$2:$E$1223&gt;=H$8) ) )</f>
        <v>N/A</v>
      </c>
      <c r="I60" s="6">
        <f>IF( SUMPRODUCT( (Data!$A$2:$A$1223=$A60)*(Data!$B$2:$B$1223=$B60)*(Data!$C$2:$C$1223=$B$1)*(Data!$D$2:$D$1223=I$7)*( (Data!$M$2:$M$1223=$B$2)+(Data!$M$2:$M$1223=$B$3)+(Data!$M$2:$M$1223=$B$4) )*(Data!$E$2:$E$1223) )=0,"N/A",SUMPRODUCT( (Data!$A$2:$A$1223=$A60)*(Data!$B$2:$B$1223=$B60)*(Data!$C$2:$C$1223=$B$1)*(Data!$D$2:$D$1223=I$7)*( (Data!$M$2:$M$1223=$B$2)+(Data!$M$2:$M$1223=$B$3)+(Data!$M$2:$M$1223=$B$4) )*(Data!$E$2:$E$1223&gt;=I$8) ) )</f>
        <v>1</v>
      </c>
      <c r="J60" s="6" t="str">
        <f>IF( SUMPRODUCT( (Data!$A$2:$A$1223=$A60)*(Data!$B$2:$B$1223=$B60)*(Data!$C$2:$C$1223=$B$1)*(Data!$D$2:$D$1223=J$7)*( (Data!$M$2:$M$1223=$B$2)+(Data!$M$2:$M$1223=$B$3)+(Data!$M$2:$M$1223=$B$4) )*(Data!$E$2:$E$1223) )=0,"N/A",SUMPRODUCT( (Data!$A$2:$A$1223=$A60)*(Data!$B$2:$B$1223=$B60)*(Data!$C$2:$C$1223=$B$1)*(Data!$D$2:$D$1223=J$7)*( (Data!$M$2:$M$1223=$B$2)+(Data!$M$2:$M$1223=$B$3)+(Data!$M$2:$M$1223=$B$4) )*(Data!$E$2:$E$1223&gt;=J$8) ) )</f>
        <v>N/A</v>
      </c>
      <c r="K60" s="6">
        <f>IF( SUMPRODUCT( (Data!$A$2:$A$1223=$A60)*(Data!$B$2:$B$1223=$B60)*(Data!$C$2:$C$1223=$B$1)*(Data!$D$2:$D$1223=K$7)*( (Data!$M$2:$M$1223=$B$2)+(Data!$M$2:$M$1223=$B$3)+(Data!$M$2:$M$1223=$B$4) )*(Data!$E$2:$E$1223) )=0,"N/A",SUMPRODUCT( (Data!$A$2:$A$1223=$A60)*(Data!$B$2:$B$1223=$B60)*(Data!$C$2:$C$1223=$B$1)*(Data!$D$2:$D$1223=K$7)*( (Data!$M$2:$M$1223=$B$2)+(Data!$M$2:$M$1223=$B$3)+(Data!$M$2:$M$1223=$B$4) )*(Data!$E$2:$E$1223&gt;=K$8) ) )</f>
        <v>1</v>
      </c>
      <c r="L60" s="6">
        <f t="shared" si="105"/>
        <v>1</v>
      </c>
      <c r="P60" s="6" t="str">
        <f>IF( SUMPRODUCT( (Data!$A$2:$A$1223=$A60)*(Data!$B$2:$B$1223=$B60)*(Data!$C$2:$C$1223=$B$1)*(Data!$D$2:$D$1223=P$7)*( (Data!$M$2:$M$1223=$B$2)+(Data!$M$2:$M$1223=$B$3)+(Data!$M$2:$M$1223=$B$4) )*(Data!$K$2:$K$1223) )=0,"N/A",SUMPRODUCT( (Data!$A$2:$A$1223=$A60)*(Data!$B$2:$B$1223=$B60)*(Data!$C$2:$C$1223=$B$1)*(Data!$D$2:$D$1223=P$7)*( (Data!$M$2:$M$1223=$B$2)+(Data!$M$2:$M$1223=$B$3)+(Data!$M$2:$M$1223=$B$4) )*(Data!$K$2:$K$1223&lt;=P$8) ) )</f>
        <v>N/A</v>
      </c>
      <c r="Q60" s="6" t="str">
        <f>IF( SUMPRODUCT( (Data!$A$2:$A$1223=$A60)*(Data!$B$2:$B$1223=$B60)*(Data!$C$2:$C$1223=$B$1)*(Data!$D$2:$D$1223=Q$7)*( (Data!$M$2:$M$1223=$B$2)+(Data!$M$2:$M$1223=$B$3)+(Data!$M$2:$M$1223=$B$4) )*(Data!$K$2:$K$1223) )=0,"N/A",SUMPRODUCT( (Data!$A$2:$A$1223=$A60)*(Data!$B$2:$B$1223=$B60)*(Data!$C$2:$C$1223=$B$1)*(Data!$D$2:$D$1223=Q$7)*( (Data!$M$2:$M$1223=$B$2)+(Data!$M$2:$M$1223=$B$3)+(Data!$M$2:$M$1223=$B$4) )*(Data!$K$2:$K$1223&lt;=Q$8) ) )</f>
        <v>N/A</v>
      </c>
      <c r="R60" s="6">
        <f>IF( SUMPRODUCT( (Data!$A$2:$A$1223=$A60)*(Data!$B$2:$B$1223=$B60)*(Data!$C$2:$C$1223=$B$1)*(Data!$D$2:$D$1223=R$7)*( (Data!$M$2:$M$1223=$B$2)+(Data!$M$2:$M$1223=$B$3)+(Data!$M$2:$M$1223=$B$4) )*(Data!$K$2:$K$1223) )=0,"N/A",SUMPRODUCT( (Data!$A$2:$A$1223=$A60)*(Data!$B$2:$B$1223=$B60)*(Data!$C$2:$C$1223=$B$1)*(Data!$D$2:$D$1223=R$7)*( (Data!$M$2:$M$1223=$B$2)+(Data!$M$2:$M$1223=$B$3)+(Data!$M$2:$M$1223=$B$4) )*(Data!$K$2:$K$1223&lt;=R$8) ) )</f>
        <v>1</v>
      </c>
      <c r="S60" s="6" t="str">
        <f>IF( SUMPRODUCT( (Data!$A$2:$A$1223=$A60)*(Data!$B$2:$B$1223=$B60)*(Data!$C$2:$C$1223=$B$1)*(Data!$D$2:$D$1223=S$7)*( (Data!$M$2:$M$1223=$B$2)+(Data!$M$2:$M$1223=$B$3)+(Data!$M$2:$M$1223=$B$4) )*(Data!$K$2:$K$1223) )=0,"N/A",SUMPRODUCT( (Data!$A$2:$A$1223=$A60)*(Data!$B$2:$B$1223=$B60)*(Data!$C$2:$C$1223=$B$1)*(Data!$D$2:$D$1223=S$7)*( (Data!$M$2:$M$1223=$B$2)+(Data!$M$2:$M$1223=$B$3)+(Data!$M$2:$M$1223=$B$4) )*(Data!$K$2:$K$1223&lt;=S$8) ) )</f>
        <v>N/A</v>
      </c>
      <c r="T60" s="6" t="str">
        <f>IF( SUMPRODUCT( (Data!$A$2:$A$1223=$A60)*(Data!$B$2:$B$1223=$B60)*(Data!$C$2:$C$1223=$B$1)*(Data!$D$2:$D$1223=T$7)*( (Data!$M$2:$M$1223=$B$2)+(Data!$M$2:$M$1223=$B$3)+(Data!$M$2:$M$1223=$B$4) )*(Data!$K$2:$K$1223) )=0,"N/A",SUMPRODUCT( (Data!$A$2:$A$1223=$A60)*(Data!$B$2:$B$1223=$B60)*(Data!$C$2:$C$1223=$B$1)*(Data!$D$2:$D$1223=T$7)*( (Data!$M$2:$M$1223=$B$2)+(Data!$M$2:$M$1223=$B$3)+(Data!$M$2:$M$1223=$B$4) )*(Data!$K$2:$K$1223&lt;=T$8) ) )</f>
        <v>N/A</v>
      </c>
      <c r="U60" s="6">
        <f>IF( SUMPRODUCT( (Data!$A$2:$A$1223=$A60)*(Data!$B$2:$B$1223=$B60)*(Data!$C$2:$C$1223=$B$1)*(Data!$D$2:$D$1223=U$7)*( (Data!$M$2:$M$1223=$B$2)+(Data!$M$2:$M$1223=$B$3)+(Data!$M$2:$M$1223=$B$4) )*(Data!$K$2:$K$1223) )=0,"N/A",SUMPRODUCT( (Data!$A$2:$A$1223=$A60)*(Data!$B$2:$B$1223=$B60)*(Data!$C$2:$C$1223=$B$1)*(Data!$D$2:$D$1223=U$7)*( (Data!$M$2:$M$1223=$B$2)+(Data!$M$2:$M$1223=$B$3)+(Data!$M$2:$M$1223=$B$4) )*(Data!$K$2:$K$1223&lt;=U$8) ) )</f>
        <v>1</v>
      </c>
      <c r="V60" s="6" t="str">
        <f>IF( SUMPRODUCT( (Data!$A$2:$A$1223=$A60)*(Data!$B$2:$B$1223=$B60)*(Data!$C$2:$C$1223=$B$1)*(Data!$D$2:$D$1223=V$7)*( (Data!$M$2:$M$1223=$B$2)+(Data!$M$2:$M$1223=$B$3)+(Data!$M$2:$M$1223=$B$4) )*(Data!$K$2:$K$1223) )=0,"N/A",SUMPRODUCT( (Data!$A$2:$A$1223=$A60)*(Data!$B$2:$B$1223=$B60)*(Data!$C$2:$C$1223=$B$1)*(Data!$D$2:$D$1223=V$7)*( (Data!$M$2:$M$1223=$B$2)+(Data!$M$2:$M$1223=$B$3)+(Data!$M$2:$M$1223=$B$4) )*(Data!$K$2:$K$1223&lt;=V$8) ) )</f>
        <v>N/A</v>
      </c>
      <c r="W60" s="6">
        <f>IF( SUMPRODUCT( (Data!$A$2:$A$1223=$A60)*(Data!$B$2:$B$1223=$B60)*(Data!$C$2:$C$1223=$B$1)*(Data!$D$2:$D$1223=W$7)*( (Data!$M$2:$M$1223=$B$2)+(Data!$M$2:$M$1223=$B$3)+(Data!$M$2:$M$1223=$B$4) )*(Data!$K$2:$K$1223) )=0,"N/A",SUMPRODUCT( (Data!$A$2:$A$1223=$A60)*(Data!$B$2:$B$1223=$B60)*(Data!$C$2:$C$1223=$B$1)*(Data!$D$2:$D$1223=W$7)*( (Data!$M$2:$M$1223=$B$2)+(Data!$M$2:$M$1223=$B$3)+(Data!$M$2:$M$1223=$B$4) )*(Data!$K$2:$K$1223&lt;=W$8) ) )</f>
        <v>1</v>
      </c>
      <c r="X60" s="6">
        <f t="shared" si="87"/>
        <v>1</v>
      </c>
      <c r="AB60" s="6" t="str">
        <f t="shared" si="88"/>
        <v>N/A</v>
      </c>
      <c r="AC60" s="6" t="str">
        <f t="shared" si="106"/>
        <v>N/A</v>
      </c>
      <c r="AD60" s="6">
        <f t="shared" si="107"/>
        <v>1</v>
      </c>
      <c r="AE60" s="6" t="str">
        <f t="shared" si="89"/>
        <v>N/A</v>
      </c>
      <c r="AF60" s="6" t="str">
        <f t="shared" si="90"/>
        <v>N/A</v>
      </c>
      <c r="AG60" s="6">
        <f t="shared" si="91"/>
        <v>1</v>
      </c>
      <c r="AH60" s="6" t="str">
        <f t="shared" si="91"/>
        <v>N/A</v>
      </c>
      <c r="AI60" s="6">
        <f t="shared" si="91"/>
        <v>1</v>
      </c>
      <c r="AJ60" s="6">
        <f t="shared" si="92"/>
        <v>1</v>
      </c>
      <c r="AN60" s="6" t="str">
        <f>IF( SUMPRODUCT( (Data!$A$2:$A$1223=$A60)*(Data!$B$2:$B$1223=$B60)*(Data!$C$2:$C$1223=$B$1)*(Data!$D$2:$D$1223=AN$7)*( (Data!$M$2:$M$1223=$B$2)+(Data!$M$2:$M$1223=$B$3)+(Data!$M$2:$M$1223=$B$4) )*(Data!$F$2:$F$1223) )=0,"N/A",SUMPRODUCT( (Data!$A$2:$A$1223=$A60)*(Data!$B$2:$B$1223=$B60)*(Data!$C$2:$C$1223=$B$1)*(Data!$D$2:$D$1223=AN$7)*( (Data!$M$2:$M$1223=$B$2)+(Data!$M$2:$M$1223=$B$3)+(Data!$M$2:$M$1223=$B$4) )*(Data!$F$2:$F$1223&gt;=AN$8) ) )</f>
        <v>N/A</v>
      </c>
      <c r="AO60" s="6" t="str">
        <f>IF( SUMPRODUCT( (Data!$A$2:$A$1223=$A60)*(Data!$B$2:$B$1223=$B60)*(Data!$C$2:$C$1223=$B$1)*(Data!$D$2:$D$1223=AO$7)*( (Data!$M$2:$M$1223=$B$2)+(Data!$M$2:$M$1223=$B$3)+(Data!$M$2:$M$1223=$B$4) )*(Data!$F$2:$F$1223) )=0,"N/A",SUMPRODUCT( (Data!$A$2:$A$1223=$A60)*(Data!$B$2:$B$1223=$B60)*(Data!$C$2:$C$1223=$B$1)*(Data!$D$2:$D$1223=AO$7)*( (Data!$M$2:$M$1223=$B$2)+(Data!$M$2:$M$1223=$B$3)+(Data!$M$2:$M$1223=$B$4) )*(Data!$F$2:$F$1223&gt;=AO$8) ) )</f>
        <v>N/A</v>
      </c>
      <c r="AP60" s="6" t="str">
        <f>IF( SUMPRODUCT( (Data!$A$2:$A$1223=$A60)*(Data!$B$2:$B$1223=$B60)*(Data!$C$2:$C$1223=$B$1)*(Data!$D$2:$D$1223=AP$7)*( (Data!$M$2:$M$1223=$B$2)+(Data!$M$2:$M$1223=$B$3)+(Data!$M$2:$M$1223=$B$4) )*(Data!$F$2:$F$1223) )=0,"N/A",SUMPRODUCT( (Data!$A$2:$A$1223=$A60)*(Data!$B$2:$B$1223=$B60)*(Data!$C$2:$C$1223=$B$1)*(Data!$D$2:$D$1223=AP$7)*( (Data!$M$2:$M$1223=$B$2)+(Data!$M$2:$M$1223=$B$3)+(Data!$M$2:$M$1223=$B$4) )*(Data!$F$2:$F$1223&gt;=AP$8) ) )</f>
        <v>N/A</v>
      </c>
      <c r="AQ60" s="6" t="str">
        <f>IF( SUMPRODUCT( (Data!$A$2:$A$1223=$A60)*(Data!$B$2:$B$1223=$B60)*(Data!$C$2:$C$1223=$B$1)*(Data!$D$2:$D$1223=AQ$7)*( (Data!$M$2:$M$1223=$B$2)+(Data!$M$2:$M$1223=$B$3)+(Data!$M$2:$M$1223=$B$4) )*(Data!$F$2:$F$1223) )=0,"N/A",SUMPRODUCT( (Data!$A$2:$A$1223=$A60)*(Data!$B$2:$B$1223=$B60)*(Data!$C$2:$C$1223=$B$1)*(Data!$D$2:$D$1223=AQ$7)*( (Data!$M$2:$M$1223=$B$2)+(Data!$M$2:$M$1223=$B$3)+(Data!$M$2:$M$1223=$B$4) )*(Data!$F$2:$F$1223&gt;=AQ$8) ) )</f>
        <v>N/A</v>
      </c>
      <c r="AR60" s="6" t="str">
        <f>IF( SUMPRODUCT( (Data!$A$2:$A$1223=$A60)*(Data!$B$2:$B$1223=$B60)*(Data!$C$2:$C$1223=$B$1)*(Data!$D$2:$D$1223=AR$7)*( (Data!$M$2:$M$1223=$B$2)+(Data!$M$2:$M$1223=$B$3)+(Data!$M$2:$M$1223=$B$4) )*(Data!$F$2:$F$1223) )=0,"N/A",SUMPRODUCT( (Data!$A$2:$A$1223=$A60)*(Data!$B$2:$B$1223=$B60)*(Data!$C$2:$C$1223=$B$1)*(Data!$D$2:$D$1223=AR$7)*( (Data!$M$2:$M$1223=$B$2)+(Data!$M$2:$M$1223=$B$3)+(Data!$M$2:$M$1223=$B$4) )*(Data!$F$2:$F$1223&gt;=AR$8) ) )</f>
        <v>N/A</v>
      </c>
      <c r="AS60" s="6" t="str">
        <f>IF( SUMPRODUCT( (Data!$A$2:$A$1223=$A60)*(Data!$B$2:$B$1223=$B60)*(Data!$C$2:$C$1223=$B$1)*(Data!$D$2:$D$1223=AS$7)*( (Data!$M$2:$M$1223=$B$2)+(Data!$M$2:$M$1223=$B$3)+(Data!$M$2:$M$1223=$B$4) )*(Data!$F$2:$F$1223) )=0,"N/A",SUMPRODUCT( (Data!$A$2:$A$1223=$A60)*(Data!$B$2:$B$1223=$B60)*(Data!$C$2:$C$1223=$B$1)*(Data!$D$2:$D$1223=AS$7)*( (Data!$M$2:$M$1223=$B$2)+(Data!$M$2:$M$1223=$B$3)+(Data!$M$2:$M$1223=$B$4) )*(Data!$F$2:$F$1223&gt;=AS$8) ) )</f>
        <v>N/A</v>
      </c>
      <c r="AT60" s="6" t="str">
        <f>IF( SUMPRODUCT( (Data!$A$2:$A$1223=$A60)*(Data!$B$2:$B$1223=$B60)*(Data!$C$2:$C$1223=$B$1)*(Data!$D$2:$D$1223=AT$7)*( (Data!$M$2:$M$1223=$B$2)+(Data!$M$2:$M$1223=$B$3)+(Data!$M$2:$M$1223=$B$4) )*(Data!$F$2:$F$1223) )=0,"N/A",SUMPRODUCT( (Data!$A$2:$A$1223=$A60)*(Data!$B$2:$B$1223=$B60)*(Data!$C$2:$C$1223=$B$1)*(Data!$D$2:$D$1223=AT$7)*( (Data!$M$2:$M$1223=$B$2)+(Data!$M$2:$M$1223=$B$3)+(Data!$M$2:$M$1223=$B$4) )*(Data!$F$2:$F$1223&gt;=AT$8) ) )</f>
        <v>N/A</v>
      </c>
      <c r="AU60" s="6" t="str">
        <f>IF( SUMPRODUCT( (Data!$A$2:$A$1223=$A60)*(Data!$B$2:$B$1223=$B60)*(Data!$C$2:$C$1223=$B$1)*(Data!$D$2:$D$1223=AU$7)*( (Data!$M$2:$M$1223=$B$2)+(Data!$M$2:$M$1223=$B$3)+(Data!$M$2:$M$1223=$B$4) )*(Data!$F$2:$F$1223) )=0,"N/A",SUMPRODUCT( (Data!$A$2:$A$1223=$A60)*(Data!$B$2:$B$1223=$B60)*(Data!$C$2:$C$1223=$B$1)*(Data!$D$2:$D$1223=AU$7)*( (Data!$M$2:$M$1223=$B$2)+(Data!$M$2:$M$1223=$B$3)+(Data!$M$2:$M$1223=$B$4) )*(Data!$F$2:$F$1223&gt;=AU$8) ) )</f>
        <v>N/A</v>
      </c>
      <c r="AV60" s="6" t="str">
        <f t="shared" si="93"/>
        <v>N/A</v>
      </c>
      <c r="AZ60" s="6" t="str">
        <f>IF( SUMPRODUCT( (Data!$A$2:$A$1223=$A60)*(Data!$B$2:$B$1223=$B60)*(Data!$C$2:$C$1223=$B$1)*(Data!$D$2:$D$1223=AZ$7)*( (Data!$M$2:$M$1223=$B$2)+(Data!$M$2:$M$1223=$B$3)+(Data!$M$2:$M$1223=$B$4) )*(Data!$L$2:$L$1223) )=0,"N/A",SUMPRODUCT( (Data!$A$2:$A$1223=$A60)*(Data!$B$2:$B$1223=$B60)*(Data!$C$2:$C$1223=$B$1)*(Data!$D$2:$D$1223=AZ$7)*( (Data!$M$2:$M$1223=$B$2)+(Data!$M$2:$M$1223=$B$3)+(Data!$M$2:$M$1223=$B$4) )*(Data!$L$2:$L$1223&lt;=AZ$8) ) )</f>
        <v>N/A</v>
      </c>
      <c r="BA60" s="6" t="str">
        <f>IF( SUMPRODUCT( (Data!$A$2:$A$1223=$A60)*(Data!$B$2:$B$1223=$B60)*(Data!$C$2:$C$1223=$B$1)*(Data!$D$2:$D$1223=BA$7)*( (Data!$M$2:$M$1223=$B$2)+(Data!$M$2:$M$1223=$B$3)+(Data!$M$2:$M$1223=$B$4) )*(Data!$L$2:$L$1223) )=0,"N/A",SUMPRODUCT( (Data!$A$2:$A$1223=$A60)*(Data!$B$2:$B$1223=$B60)*(Data!$C$2:$C$1223=$B$1)*(Data!$D$2:$D$1223=BA$7)*( (Data!$M$2:$M$1223=$B$2)+(Data!$M$2:$M$1223=$B$3)+(Data!$M$2:$M$1223=$B$4) )*(Data!$L$2:$L$1223&lt;=BA$8) ) )</f>
        <v>N/A</v>
      </c>
      <c r="BB60" s="6" t="str">
        <f>IF( SUMPRODUCT( (Data!$A$2:$A$1223=$A60)*(Data!$B$2:$B$1223=$B60)*(Data!$C$2:$C$1223=$B$1)*(Data!$D$2:$D$1223=BB$7)*( (Data!$M$2:$M$1223=$B$2)+(Data!$M$2:$M$1223=$B$3)+(Data!$M$2:$M$1223=$B$4) )*(Data!$L$2:$L$1223) )=0,"N/A",SUMPRODUCT( (Data!$A$2:$A$1223=$A60)*(Data!$B$2:$B$1223=$B60)*(Data!$C$2:$C$1223=$B$1)*(Data!$D$2:$D$1223=BB$7)*( (Data!$M$2:$M$1223=$B$2)+(Data!$M$2:$M$1223=$B$3)+(Data!$M$2:$M$1223=$B$4) )*(Data!$L$2:$L$1223&lt;=BB$8) ) )</f>
        <v>N/A</v>
      </c>
      <c r="BC60" s="6" t="str">
        <f>IF( SUMPRODUCT( (Data!$A$2:$A$1223=$A60)*(Data!$B$2:$B$1223=$B60)*(Data!$C$2:$C$1223=$B$1)*(Data!$D$2:$D$1223=BC$7)*( (Data!$M$2:$M$1223=$B$2)+(Data!$M$2:$M$1223=$B$3)+(Data!$M$2:$M$1223=$B$4) )*(Data!$L$2:$L$1223) )=0,"N/A",SUMPRODUCT( (Data!$A$2:$A$1223=$A60)*(Data!$B$2:$B$1223=$B60)*(Data!$C$2:$C$1223=$B$1)*(Data!$D$2:$D$1223=BC$7)*( (Data!$M$2:$M$1223=$B$2)+(Data!$M$2:$M$1223=$B$3)+(Data!$M$2:$M$1223=$B$4) )*(Data!$L$2:$L$1223&lt;=BC$8) ) )</f>
        <v>N/A</v>
      </c>
      <c r="BD60" s="6" t="str">
        <f>IF( SUMPRODUCT( (Data!$A$2:$A$1223=$A60)*(Data!$B$2:$B$1223=$B60)*(Data!$C$2:$C$1223=$B$1)*(Data!$D$2:$D$1223=BD$7)*( (Data!$M$2:$M$1223=$B$2)+(Data!$M$2:$M$1223=$B$3)+(Data!$M$2:$M$1223=$B$4) )*(Data!$L$2:$L$1223) )=0,"N/A",SUMPRODUCT( (Data!$A$2:$A$1223=$A60)*(Data!$B$2:$B$1223=$B60)*(Data!$C$2:$C$1223=$B$1)*(Data!$D$2:$D$1223=BD$7)*( (Data!$M$2:$M$1223=$B$2)+(Data!$M$2:$M$1223=$B$3)+(Data!$M$2:$M$1223=$B$4) )*(Data!$L$2:$L$1223&lt;=BD$8) ) )</f>
        <v>N/A</v>
      </c>
      <c r="BE60" s="6" t="str">
        <f>IF( SUMPRODUCT( (Data!$A$2:$A$1223=$A60)*(Data!$B$2:$B$1223=$B60)*(Data!$C$2:$C$1223=$B$1)*(Data!$D$2:$D$1223=BE$7)*( (Data!$M$2:$M$1223=$B$2)+(Data!$M$2:$M$1223=$B$3)+(Data!$M$2:$M$1223=$B$4) )*(Data!$L$2:$L$1223) )=0,"N/A",SUMPRODUCT( (Data!$A$2:$A$1223=$A60)*(Data!$B$2:$B$1223=$B60)*(Data!$C$2:$C$1223=$B$1)*(Data!$D$2:$D$1223=BE$7)*( (Data!$M$2:$M$1223=$B$2)+(Data!$M$2:$M$1223=$B$3)+(Data!$M$2:$M$1223=$B$4) )*(Data!$L$2:$L$1223&lt;=BE$8) ) )</f>
        <v>N/A</v>
      </c>
      <c r="BF60" s="6" t="str">
        <f>IF( SUMPRODUCT( (Data!$A$2:$A$1223=$A60)*(Data!$B$2:$B$1223=$B60)*(Data!$C$2:$C$1223=$B$1)*(Data!$D$2:$D$1223=BF$7)*( (Data!$M$2:$M$1223=$B$2)+(Data!$M$2:$M$1223=$B$3)+(Data!$M$2:$M$1223=$B$4) )*(Data!$L$2:$L$1223) )=0,"N/A",SUMPRODUCT( (Data!$A$2:$A$1223=$A60)*(Data!$B$2:$B$1223=$B60)*(Data!$C$2:$C$1223=$B$1)*(Data!$D$2:$D$1223=BF$7)*( (Data!$M$2:$M$1223=$B$2)+(Data!$M$2:$M$1223=$B$3)+(Data!$M$2:$M$1223=$B$4) )*(Data!$L$2:$L$1223&lt;=BF$8) ) )</f>
        <v>N/A</v>
      </c>
      <c r="BG60" s="6" t="str">
        <f>IF( SUMPRODUCT( (Data!$A$2:$A$1223=$A60)*(Data!$B$2:$B$1223=$B60)*(Data!$C$2:$C$1223=$B$1)*(Data!$D$2:$D$1223=BG$7)*( (Data!$M$2:$M$1223=$B$2)+(Data!$M$2:$M$1223=$B$3)+(Data!$M$2:$M$1223=$B$4) )*(Data!$L$2:$L$1223) )=0,"N/A",SUMPRODUCT( (Data!$A$2:$A$1223=$A60)*(Data!$B$2:$B$1223=$B60)*(Data!$C$2:$C$1223=$B$1)*(Data!$D$2:$D$1223=BG$7)*( (Data!$M$2:$M$1223=$B$2)+(Data!$M$2:$M$1223=$B$3)+(Data!$M$2:$M$1223=$B$4) )*(Data!$L$2:$L$1223&lt;=BG$8) ) )</f>
        <v>N/A</v>
      </c>
      <c r="BH60" s="6" t="str">
        <f t="shared" si="94"/>
        <v>N/A</v>
      </c>
      <c r="BL60" s="6" t="str">
        <f t="shared" si="95"/>
        <v>N/A</v>
      </c>
      <c r="BM60" s="6" t="str">
        <f t="shared" si="108"/>
        <v>N/A</v>
      </c>
      <c r="BN60" s="6" t="str">
        <f t="shared" si="109"/>
        <v>N/A</v>
      </c>
      <c r="BO60" s="6" t="str">
        <f t="shared" si="96"/>
        <v>N/A</v>
      </c>
      <c r="BP60" s="6" t="str">
        <f t="shared" si="97"/>
        <v>N/A</v>
      </c>
      <c r="BQ60" s="6" t="str">
        <f t="shared" si="98"/>
        <v>N/A</v>
      </c>
      <c r="BR60" s="6" t="str">
        <f t="shared" si="98"/>
        <v>N/A</v>
      </c>
      <c r="BS60" s="6" t="str">
        <f t="shared" si="98"/>
        <v>N/A</v>
      </c>
      <c r="BT60" s="6" t="str">
        <f t="shared" si="99"/>
        <v>N/A</v>
      </c>
      <c r="BX60" s="6" t="str">
        <f t="shared" si="100"/>
        <v>N/A</v>
      </c>
      <c r="BY60" s="6" t="str">
        <f t="shared" si="110"/>
        <v>N/A</v>
      </c>
      <c r="BZ60" s="6" t="str">
        <f t="shared" si="111"/>
        <v>N/A</v>
      </c>
      <c r="CA60" s="6" t="str">
        <f t="shared" si="101"/>
        <v>N/A</v>
      </c>
      <c r="CB60" s="6" t="str">
        <f t="shared" si="102"/>
        <v>N/A</v>
      </c>
      <c r="CC60" s="6" t="str">
        <f t="shared" si="103"/>
        <v>N/A</v>
      </c>
      <c r="CD60" s="6" t="str">
        <f t="shared" si="103"/>
        <v>N/A</v>
      </c>
      <c r="CE60" s="6" t="str">
        <f t="shared" si="103"/>
        <v>N/A</v>
      </c>
      <c r="CF60" s="6" t="str">
        <f t="shared" si="104"/>
        <v>N/A</v>
      </c>
    </row>
    <row r="61" spans="1:84" x14ac:dyDescent="0.25">
      <c r="A61" s="24" t="s">
        <v>115</v>
      </c>
      <c r="B61" s="7" t="s">
        <v>73</v>
      </c>
      <c r="C61" s="31"/>
      <c r="D61" s="6" t="str">
        <f>IF( SUMPRODUCT( (Data!$A$2:$A$1223=$A61)*(Data!$B$2:$B$1223=$B61)*(Data!$C$2:$C$1223=$B$1)*(Data!$D$2:$D$1223=D$7)*( (Data!$M$2:$M$1223=$B$2)+(Data!$M$2:$M$1223=$B$3)+(Data!$M$2:$M$1223=$B$4) )*(Data!$E$2:$E$1223) )=0,"N/A",SUMPRODUCT( (Data!$A$2:$A$1223=$A61)*(Data!$B$2:$B$1223=$B61)*(Data!$C$2:$C$1223=$B$1)*(Data!$D$2:$D$1223=D$7)*( (Data!$M$2:$M$1223=$B$2)+(Data!$M$2:$M$1223=$B$3)+(Data!$M$2:$M$1223=$B$4) )*(Data!$E$2:$E$1223&gt;=D$8) ) )</f>
        <v>N/A</v>
      </c>
      <c r="E61" s="6" t="str">
        <f>IF( SUMPRODUCT( (Data!$A$2:$A$1223=$A61)*(Data!$B$2:$B$1223=$B61)*(Data!$C$2:$C$1223=$B$1)*(Data!$D$2:$D$1223=E$7)*( (Data!$M$2:$M$1223=$B$2)+(Data!$M$2:$M$1223=$B$3)+(Data!$M$2:$M$1223=$B$4) )*(Data!$E$2:$E$1223) )=0,"N/A",SUMPRODUCT( (Data!$A$2:$A$1223=$A61)*(Data!$B$2:$B$1223=$B61)*(Data!$C$2:$C$1223=$B$1)*(Data!$D$2:$D$1223=E$7)*( (Data!$M$2:$M$1223=$B$2)+(Data!$M$2:$M$1223=$B$3)+(Data!$M$2:$M$1223=$B$4) )*(Data!$E$2:$E$1223&gt;=E$8) ) )</f>
        <v>N/A</v>
      </c>
      <c r="F61" s="6">
        <f>IF( SUMPRODUCT( (Data!$A$2:$A$1223=$A61)*(Data!$B$2:$B$1223=$B61)*(Data!$C$2:$C$1223=$B$1)*(Data!$D$2:$D$1223=F$7)*( (Data!$M$2:$M$1223=$B$2)+(Data!$M$2:$M$1223=$B$3)+(Data!$M$2:$M$1223=$B$4) )*(Data!$E$2:$E$1223) )=0,"N/A",SUMPRODUCT( (Data!$A$2:$A$1223=$A61)*(Data!$B$2:$B$1223=$B61)*(Data!$C$2:$C$1223=$B$1)*(Data!$D$2:$D$1223=F$7)*( (Data!$M$2:$M$1223=$B$2)+(Data!$M$2:$M$1223=$B$3)+(Data!$M$2:$M$1223=$B$4) )*(Data!$E$2:$E$1223&gt;=F$8) ) )</f>
        <v>1</v>
      </c>
      <c r="G61" s="6" t="str">
        <f>IF( SUMPRODUCT( (Data!$A$2:$A$1223=$A61)*(Data!$B$2:$B$1223=$B61)*(Data!$C$2:$C$1223=$B$1)*(Data!$D$2:$D$1223=G$7)*( (Data!$M$2:$M$1223=$B$2)+(Data!$M$2:$M$1223=$B$3)+(Data!$M$2:$M$1223=$B$4) )*(Data!$E$2:$E$1223) )=0,"N/A",SUMPRODUCT( (Data!$A$2:$A$1223=$A61)*(Data!$B$2:$B$1223=$B61)*(Data!$C$2:$C$1223=$B$1)*(Data!$D$2:$D$1223=G$7)*( (Data!$M$2:$M$1223=$B$2)+(Data!$M$2:$M$1223=$B$3)+(Data!$M$2:$M$1223=$B$4) )*(Data!$E$2:$E$1223&gt;=G$8) ) )</f>
        <v>N/A</v>
      </c>
      <c r="H61" s="6" t="str">
        <f>IF( SUMPRODUCT( (Data!$A$2:$A$1223=$A61)*(Data!$B$2:$B$1223=$B61)*(Data!$C$2:$C$1223=$B$1)*(Data!$D$2:$D$1223=H$7)*( (Data!$M$2:$M$1223=$B$2)+(Data!$M$2:$M$1223=$B$3)+(Data!$M$2:$M$1223=$B$4) )*(Data!$E$2:$E$1223) )=0,"N/A",SUMPRODUCT( (Data!$A$2:$A$1223=$A61)*(Data!$B$2:$B$1223=$B61)*(Data!$C$2:$C$1223=$B$1)*(Data!$D$2:$D$1223=H$7)*( (Data!$M$2:$M$1223=$B$2)+(Data!$M$2:$M$1223=$B$3)+(Data!$M$2:$M$1223=$B$4) )*(Data!$E$2:$E$1223&gt;=H$8) ) )</f>
        <v>N/A</v>
      </c>
      <c r="I61" s="6">
        <f>IF( SUMPRODUCT( (Data!$A$2:$A$1223=$A61)*(Data!$B$2:$B$1223=$B61)*(Data!$C$2:$C$1223=$B$1)*(Data!$D$2:$D$1223=I$7)*( (Data!$M$2:$M$1223=$B$2)+(Data!$M$2:$M$1223=$B$3)+(Data!$M$2:$M$1223=$B$4) )*(Data!$E$2:$E$1223) )=0,"N/A",SUMPRODUCT( (Data!$A$2:$A$1223=$A61)*(Data!$B$2:$B$1223=$B61)*(Data!$C$2:$C$1223=$B$1)*(Data!$D$2:$D$1223=I$7)*( (Data!$M$2:$M$1223=$B$2)+(Data!$M$2:$M$1223=$B$3)+(Data!$M$2:$M$1223=$B$4) )*(Data!$E$2:$E$1223&gt;=I$8) ) )</f>
        <v>1</v>
      </c>
      <c r="J61" s="6" t="str">
        <f>IF( SUMPRODUCT( (Data!$A$2:$A$1223=$A61)*(Data!$B$2:$B$1223=$B61)*(Data!$C$2:$C$1223=$B$1)*(Data!$D$2:$D$1223=J$7)*( (Data!$M$2:$M$1223=$B$2)+(Data!$M$2:$M$1223=$B$3)+(Data!$M$2:$M$1223=$B$4) )*(Data!$E$2:$E$1223) )=0,"N/A",SUMPRODUCT( (Data!$A$2:$A$1223=$A61)*(Data!$B$2:$B$1223=$B61)*(Data!$C$2:$C$1223=$B$1)*(Data!$D$2:$D$1223=J$7)*( (Data!$M$2:$M$1223=$B$2)+(Data!$M$2:$M$1223=$B$3)+(Data!$M$2:$M$1223=$B$4) )*(Data!$E$2:$E$1223&gt;=J$8) ) )</f>
        <v>N/A</v>
      </c>
      <c r="K61" s="6">
        <f>IF( SUMPRODUCT( (Data!$A$2:$A$1223=$A61)*(Data!$B$2:$B$1223=$B61)*(Data!$C$2:$C$1223=$B$1)*(Data!$D$2:$D$1223=K$7)*( (Data!$M$2:$M$1223=$B$2)+(Data!$M$2:$M$1223=$B$3)+(Data!$M$2:$M$1223=$B$4) )*(Data!$E$2:$E$1223) )=0,"N/A",SUMPRODUCT( (Data!$A$2:$A$1223=$A61)*(Data!$B$2:$B$1223=$B61)*(Data!$C$2:$C$1223=$B$1)*(Data!$D$2:$D$1223=K$7)*( (Data!$M$2:$M$1223=$B$2)+(Data!$M$2:$M$1223=$B$3)+(Data!$M$2:$M$1223=$B$4) )*(Data!$E$2:$E$1223&gt;=K$8) ) )</f>
        <v>1</v>
      </c>
      <c r="L61" s="6">
        <f t="shared" si="105"/>
        <v>1</v>
      </c>
      <c r="P61" s="6" t="str">
        <f>IF( SUMPRODUCT( (Data!$A$2:$A$1223=$A61)*(Data!$B$2:$B$1223=$B61)*(Data!$C$2:$C$1223=$B$1)*(Data!$D$2:$D$1223=P$7)*( (Data!$M$2:$M$1223=$B$2)+(Data!$M$2:$M$1223=$B$3)+(Data!$M$2:$M$1223=$B$4) )*(Data!$K$2:$K$1223) )=0,"N/A",SUMPRODUCT( (Data!$A$2:$A$1223=$A61)*(Data!$B$2:$B$1223=$B61)*(Data!$C$2:$C$1223=$B$1)*(Data!$D$2:$D$1223=P$7)*( (Data!$M$2:$M$1223=$B$2)+(Data!$M$2:$M$1223=$B$3)+(Data!$M$2:$M$1223=$B$4) )*(Data!$K$2:$K$1223&lt;=P$8) ) )</f>
        <v>N/A</v>
      </c>
      <c r="Q61" s="6" t="str">
        <f>IF( SUMPRODUCT( (Data!$A$2:$A$1223=$A61)*(Data!$B$2:$B$1223=$B61)*(Data!$C$2:$C$1223=$B$1)*(Data!$D$2:$D$1223=Q$7)*( (Data!$M$2:$M$1223=$B$2)+(Data!$M$2:$M$1223=$B$3)+(Data!$M$2:$M$1223=$B$4) )*(Data!$K$2:$K$1223) )=0,"N/A",SUMPRODUCT( (Data!$A$2:$A$1223=$A61)*(Data!$B$2:$B$1223=$B61)*(Data!$C$2:$C$1223=$B$1)*(Data!$D$2:$D$1223=Q$7)*( (Data!$M$2:$M$1223=$B$2)+(Data!$M$2:$M$1223=$B$3)+(Data!$M$2:$M$1223=$B$4) )*(Data!$K$2:$K$1223&lt;=Q$8) ) )</f>
        <v>N/A</v>
      </c>
      <c r="R61" s="6">
        <f>IF( SUMPRODUCT( (Data!$A$2:$A$1223=$A61)*(Data!$B$2:$B$1223=$B61)*(Data!$C$2:$C$1223=$B$1)*(Data!$D$2:$D$1223=R$7)*( (Data!$M$2:$M$1223=$B$2)+(Data!$M$2:$M$1223=$B$3)+(Data!$M$2:$M$1223=$B$4) )*(Data!$K$2:$K$1223) )=0,"N/A",SUMPRODUCT( (Data!$A$2:$A$1223=$A61)*(Data!$B$2:$B$1223=$B61)*(Data!$C$2:$C$1223=$B$1)*(Data!$D$2:$D$1223=R$7)*( (Data!$M$2:$M$1223=$B$2)+(Data!$M$2:$M$1223=$B$3)+(Data!$M$2:$M$1223=$B$4) )*(Data!$K$2:$K$1223&lt;=R$8) ) )</f>
        <v>1</v>
      </c>
      <c r="S61" s="6" t="str">
        <f>IF( SUMPRODUCT( (Data!$A$2:$A$1223=$A61)*(Data!$B$2:$B$1223=$B61)*(Data!$C$2:$C$1223=$B$1)*(Data!$D$2:$D$1223=S$7)*( (Data!$M$2:$M$1223=$B$2)+(Data!$M$2:$M$1223=$B$3)+(Data!$M$2:$M$1223=$B$4) )*(Data!$K$2:$K$1223) )=0,"N/A",SUMPRODUCT( (Data!$A$2:$A$1223=$A61)*(Data!$B$2:$B$1223=$B61)*(Data!$C$2:$C$1223=$B$1)*(Data!$D$2:$D$1223=S$7)*( (Data!$M$2:$M$1223=$B$2)+(Data!$M$2:$M$1223=$B$3)+(Data!$M$2:$M$1223=$B$4) )*(Data!$K$2:$K$1223&lt;=S$8) ) )</f>
        <v>N/A</v>
      </c>
      <c r="T61" s="6" t="str">
        <f>IF( SUMPRODUCT( (Data!$A$2:$A$1223=$A61)*(Data!$B$2:$B$1223=$B61)*(Data!$C$2:$C$1223=$B$1)*(Data!$D$2:$D$1223=T$7)*( (Data!$M$2:$M$1223=$B$2)+(Data!$M$2:$M$1223=$B$3)+(Data!$M$2:$M$1223=$B$4) )*(Data!$K$2:$K$1223) )=0,"N/A",SUMPRODUCT( (Data!$A$2:$A$1223=$A61)*(Data!$B$2:$B$1223=$B61)*(Data!$C$2:$C$1223=$B$1)*(Data!$D$2:$D$1223=T$7)*( (Data!$M$2:$M$1223=$B$2)+(Data!$M$2:$M$1223=$B$3)+(Data!$M$2:$M$1223=$B$4) )*(Data!$K$2:$K$1223&lt;=T$8) ) )</f>
        <v>N/A</v>
      </c>
      <c r="U61" s="6">
        <f>IF( SUMPRODUCT( (Data!$A$2:$A$1223=$A61)*(Data!$B$2:$B$1223=$B61)*(Data!$C$2:$C$1223=$B$1)*(Data!$D$2:$D$1223=U$7)*( (Data!$M$2:$M$1223=$B$2)+(Data!$M$2:$M$1223=$B$3)+(Data!$M$2:$M$1223=$B$4) )*(Data!$K$2:$K$1223) )=0,"N/A",SUMPRODUCT( (Data!$A$2:$A$1223=$A61)*(Data!$B$2:$B$1223=$B61)*(Data!$C$2:$C$1223=$B$1)*(Data!$D$2:$D$1223=U$7)*( (Data!$M$2:$M$1223=$B$2)+(Data!$M$2:$M$1223=$B$3)+(Data!$M$2:$M$1223=$B$4) )*(Data!$K$2:$K$1223&lt;=U$8) ) )</f>
        <v>1</v>
      </c>
      <c r="V61" s="6" t="str">
        <f>IF( SUMPRODUCT( (Data!$A$2:$A$1223=$A61)*(Data!$B$2:$B$1223=$B61)*(Data!$C$2:$C$1223=$B$1)*(Data!$D$2:$D$1223=V$7)*( (Data!$M$2:$M$1223=$B$2)+(Data!$M$2:$M$1223=$B$3)+(Data!$M$2:$M$1223=$B$4) )*(Data!$K$2:$K$1223) )=0,"N/A",SUMPRODUCT( (Data!$A$2:$A$1223=$A61)*(Data!$B$2:$B$1223=$B61)*(Data!$C$2:$C$1223=$B$1)*(Data!$D$2:$D$1223=V$7)*( (Data!$M$2:$M$1223=$B$2)+(Data!$M$2:$M$1223=$B$3)+(Data!$M$2:$M$1223=$B$4) )*(Data!$K$2:$K$1223&lt;=V$8) ) )</f>
        <v>N/A</v>
      </c>
      <c r="W61" s="6">
        <f>IF( SUMPRODUCT( (Data!$A$2:$A$1223=$A61)*(Data!$B$2:$B$1223=$B61)*(Data!$C$2:$C$1223=$B$1)*(Data!$D$2:$D$1223=W$7)*( (Data!$M$2:$M$1223=$B$2)+(Data!$M$2:$M$1223=$B$3)+(Data!$M$2:$M$1223=$B$4) )*(Data!$K$2:$K$1223) )=0,"N/A",SUMPRODUCT( (Data!$A$2:$A$1223=$A61)*(Data!$B$2:$B$1223=$B61)*(Data!$C$2:$C$1223=$B$1)*(Data!$D$2:$D$1223=W$7)*( (Data!$M$2:$M$1223=$B$2)+(Data!$M$2:$M$1223=$B$3)+(Data!$M$2:$M$1223=$B$4) )*(Data!$K$2:$K$1223&lt;=W$8) ) )</f>
        <v>1</v>
      </c>
      <c r="X61" s="6">
        <f t="shared" si="87"/>
        <v>1</v>
      </c>
      <c r="AB61" s="6" t="str">
        <f t="shared" si="88"/>
        <v>N/A</v>
      </c>
      <c r="AC61" s="6" t="str">
        <f t="shared" si="106"/>
        <v>N/A</v>
      </c>
      <c r="AD61" s="6">
        <f t="shared" si="107"/>
        <v>1</v>
      </c>
      <c r="AE61" s="6" t="str">
        <f t="shared" si="89"/>
        <v>N/A</v>
      </c>
      <c r="AF61" s="6" t="str">
        <f t="shared" si="90"/>
        <v>N/A</v>
      </c>
      <c r="AG61" s="6">
        <f t="shared" si="91"/>
        <v>1</v>
      </c>
      <c r="AH61" s="6" t="str">
        <f t="shared" si="91"/>
        <v>N/A</v>
      </c>
      <c r="AI61" s="6">
        <f t="shared" si="91"/>
        <v>1</v>
      </c>
      <c r="AJ61" s="6">
        <f t="shared" si="92"/>
        <v>1</v>
      </c>
      <c r="AN61" s="6" t="str">
        <f>IF( SUMPRODUCT( (Data!$A$2:$A$1223=$A61)*(Data!$B$2:$B$1223=$B61)*(Data!$C$2:$C$1223=$B$1)*(Data!$D$2:$D$1223=AN$7)*( (Data!$M$2:$M$1223=$B$2)+(Data!$M$2:$M$1223=$B$3)+(Data!$M$2:$M$1223=$B$4) )*(Data!$F$2:$F$1223) )=0,"N/A",SUMPRODUCT( (Data!$A$2:$A$1223=$A61)*(Data!$B$2:$B$1223=$B61)*(Data!$C$2:$C$1223=$B$1)*(Data!$D$2:$D$1223=AN$7)*( (Data!$M$2:$M$1223=$B$2)+(Data!$M$2:$M$1223=$B$3)+(Data!$M$2:$M$1223=$B$4) )*(Data!$F$2:$F$1223&gt;=AN$8) ) )</f>
        <v>N/A</v>
      </c>
      <c r="AO61" s="6" t="str">
        <f>IF( SUMPRODUCT( (Data!$A$2:$A$1223=$A61)*(Data!$B$2:$B$1223=$B61)*(Data!$C$2:$C$1223=$B$1)*(Data!$D$2:$D$1223=AO$7)*( (Data!$M$2:$M$1223=$B$2)+(Data!$M$2:$M$1223=$B$3)+(Data!$M$2:$M$1223=$B$4) )*(Data!$F$2:$F$1223) )=0,"N/A",SUMPRODUCT( (Data!$A$2:$A$1223=$A61)*(Data!$B$2:$B$1223=$B61)*(Data!$C$2:$C$1223=$B$1)*(Data!$D$2:$D$1223=AO$7)*( (Data!$M$2:$M$1223=$B$2)+(Data!$M$2:$M$1223=$B$3)+(Data!$M$2:$M$1223=$B$4) )*(Data!$F$2:$F$1223&gt;=AO$8) ) )</f>
        <v>N/A</v>
      </c>
      <c r="AP61" s="6" t="str">
        <f>IF( SUMPRODUCT( (Data!$A$2:$A$1223=$A61)*(Data!$B$2:$B$1223=$B61)*(Data!$C$2:$C$1223=$B$1)*(Data!$D$2:$D$1223=AP$7)*( (Data!$M$2:$M$1223=$B$2)+(Data!$M$2:$M$1223=$B$3)+(Data!$M$2:$M$1223=$B$4) )*(Data!$F$2:$F$1223) )=0,"N/A",SUMPRODUCT( (Data!$A$2:$A$1223=$A61)*(Data!$B$2:$B$1223=$B61)*(Data!$C$2:$C$1223=$B$1)*(Data!$D$2:$D$1223=AP$7)*( (Data!$M$2:$M$1223=$B$2)+(Data!$M$2:$M$1223=$B$3)+(Data!$M$2:$M$1223=$B$4) )*(Data!$F$2:$F$1223&gt;=AP$8) ) )</f>
        <v>N/A</v>
      </c>
      <c r="AQ61" s="6" t="str">
        <f>IF( SUMPRODUCT( (Data!$A$2:$A$1223=$A61)*(Data!$B$2:$B$1223=$B61)*(Data!$C$2:$C$1223=$B$1)*(Data!$D$2:$D$1223=AQ$7)*( (Data!$M$2:$M$1223=$B$2)+(Data!$M$2:$M$1223=$B$3)+(Data!$M$2:$M$1223=$B$4) )*(Data!$F$2:$F$1223) )=0,"N/A",SUMPRODUCT( (Data!$A$2:$A$1223=$A61)*(Data!$B$2:$B$1223=$B61)*(Data!$C$2:$C$1223=$B$1)*(Data!$D$2:$D$1223=AQ$7)*( (Data!$M$2:$M$1223=$B$2)+(Data!$M$2:$M$1223=$B$3)+(Data!$M$2:$M$1223=$B$4) )*(Data!$F$2:$F$1223&gt;=AQ$8) ) )</f>
        <v>N/A</v>
      </c>
      <c r="AR61" s="6" t="str">
        <f>IF( SUMPRODUCT( (Data!$A$2:$A$1223=$A61)*(Data!$B$2:$B$1223=$B61)*(Data!$C$2:$C$1223=$B$1)*(Data!$D$2:$D$1223=AR$7)*( (Data!$M$2:$M$1223=$B$2)+(Data!$M$2:$M$1223=$B$3)+(Data!$M$2:$M$1223=$B$4) )*(Data!$F$2:$F$1223) )=0,"N/A",SUMPRODUCT( (Data!$A$2:$A$1223=$A61)*(Data!$B$2:$B$1223=$B61)*(Data!$C$2:$C$1223=$B$1)*(Data!$D$2:$D$1223=AR$7)*( (Data!$M$2:$M$1223=$B$2)+(Data!$M$2:$M$1223=$B$3)+(Data!$M$2:$M$1223=$B$4) )*(Data!$F$2:$F$1223&gt;=AR$8) ) )</f>
        <v>N/A</v>
      </c>
      <c r="AS61" s="6" t="str">
        <f>IF( SUMPRODUCT( (Data!$A$2:$A$1223=$A61)*(Data!$B$2:$B$1223=$B61)*(Data!$C$2:$C$1223=$B$1)*(Data!$D$2:$D$1223=AS$7)*( (Data!$M$2:$M$1223=$B$2)+(Data!$M$2:$M$1223=$B$3)+(Data!$M$2:$M$1223=$B$4) )*(Data!$F$2:$F$1223) )=0,"N/A",SUMPRODUCT( (Data!$A$2:$A$1223=$A61)*(Data!$B$2:$B$1223=$B61)*(Data!$C$2:$C$1223=$B$1)*(Data!$D$2:$D$1223=AS$7)*( (Data!$M$2:$M$1223=$B$2)+(Data!$M$2:$M$1223=$B$3)+(Data!$M$2:$M$1223=$B$4) )*(Data!$F$2:$F$1223&gt;=AS$8) ) )</f>
        <v>N/A</v>
      </c>
      <c r="AT61" s="6" t="str">
        <f>IF( SUMPRODUCT( (Data!$A$2:$A$1223=$A61)*(Data!$B$2:$B$1223=$B61)*(Data!$C$2:$C$1223=$B$1)*(Data!$D$2:$D$1223=AT$7)*( (Data!$M$2:$M$1223=$B$2)+(Data!$M$2:$M$1223=$B$3)+(Data!$M$2:$M$1223=$B$4) )*(Data!$F$2:$F$1223) )=0,"N/A",SUMPRODUCT( (Data!$A$2:$A$1223=$A61)*(Data!$B$2:$B$1223=$B61)*(Data!$C$2:$C$1223=$B$1)*(Data!$D$2:$D$1223=AT$7)*( (Data!$M$2:$M$1223=$B$2)+(Data!$M$2:$M$1223=$B$3)+(Data!$M$2:$M$1223=$B$4) )*(Data!$F$2:$F$1223&gt;=AT$8) ) )</f>
        <v>N/A</v>
      </c>
      <c r="AU61" s="6" t="str">
        <f>IF( SUMPRODUCT( (Data!$A$2:$A$1223=$A61)*(Data!$B$2:$B$1223=$B61)*(Data!$C$2:$C$1223=$B$1)*(Data!$D$2:$D$1223=AU$7)*( (Data!$M$2:$M$1223=$B$2)+(Data!$M$2:$M$1223=$B$3)+(Data!$M$2:$M$1223=$B$4) )*(Data!$F$2:$F$1223) )=0,"N/A",SUMPRODUCT( (Data!$A$2:$A$1223=$A61)*(Data!$B$2:$B$1223=$B61)*(Data!$C$2:$C$1223=$B$1)*(Data!$D$2:$D$1223=AU$7)*( (Data!$M$2:$M$1223=$B$2)+(Data!$M$2:$M$1223=$B$3)+(Data!$M$2:$M$1223=$B$4) )*(Data!$F$2:$F$1223&gt;=AU$8) ) )</f>
        <v>N/A</v>
      </c>
      <c r="AV61" s="6" t="str">
        <f t="shared" si="93"/>
        <v>N/A</v>
      </c>
      <c r="AZ61" s="6" t="str">
        <f>IF( SUMPRODUCT( (Data!$A$2:$A$1223=$A61)*(Data!$B$2:$B$1223=$B61)*(Data!$C$2:$C$1223=$B$1)*(Data!$D$2:$D$1223=AZ$7)*( (Data!$M$2:$M$1223=$B$2)+(Data!$M$2:$M$1223=$B$3)+(Data!$M$2:$M$1223=$B$4) )*(Data!$L$2:$L$1223) )=0,"N/A",SUMPRODUCT( (Data!$A$2:$A$1223=$A61)*(Data!$B$2:$B$1223=$B61)*(Data!$C$2:$C$1223=$B$1)*(Data!$D$2:$D$1223=AZ$7)*( (Data!$M$2:$M$1223=$B$2)+(Data!$M$2:$M$1223=$B$3)+(Data!$M$2:$M$1223=$B$4) )*(Data!$L$2:$L$1223&lt;=AZ$8) ) )</f>
        <v>N/A</v>
      </c>
      <c r="BA61" s="6" t="str">
        <f>IF( SUMPRODUCT( (Data!$A$2:$A$1223=$A61)*(Data!$B$2:$B$1223=$B61)*(Data!$C$2:$C$1223=$B$1)*(Data!$D$2:$D$1223=BA$7)*( (Data!$M$2:$M$1223=$B$2)+(Data!$M$2:$M$1223=$B$3)+(Data!$M$2:$M$1223=$B$4) )*(Data!$L$2:$L$1223) )=0,"N/A",SUMPRODUCT( (Data!$A$2:$A$1223=$A61)*(Data!$B$2:$B$1223=$B61)*(Data!$C$2:$C$1223=$B$1)*(Data!$D$2:$D$1223=BA$7)*( (Data!$M$2:$M$1223=$B$2)+(Data!$M$2:$M$1223=$B$3)+(Data!$M$2:$M$1223=$B$4) )*(Data!$L$2:$L$1223&lt;=BA$8) ) )</f>
        <v>N/A</v>
      </c>
      <c r="BB61" s="6" t="str">
        <f>IF( SUMPRODUCT( (Data!$A$2:$A$1223=$A61)*(Data!$B$2:$B$1223=$B61)*(Data!$C$2:$C$1223=$B$1)*(Data!$D$2:$D$1223=BB$7)*( (Data!$M$2:$M$1223=$B$2)+(Data!$M$2:$M$1223=$B$3)+(Data!$M$2:$M$1223=$B$4) )*(Data!$L$2:$L$1223) )=0,"N/A",SUMPRODUCT( (Data!$A$2:$A$1223=$A61)*(Data!$B$2:$B$1223=$B61)*(Data!$C$2:$C$1223=$B$1)*(Data!$D$2:$D$1223=BB$7)*( (Data!$M$2:$M$1223=$B$2)+(Data!$M$2:$M$1223=$B$3)+(Data!$M$2:$M$1223=$B$4) )*(Data!$L$2:$L$1223&lt;=BB$8) ) )</f>
        <v>N/A</v>
      </c>
      <c r="BC61" s="6" t="str">
        <f>IF( SUMPRODUCT( (Data!$A$2:$A$1223=$A61)*(Data!$B$2:$B$1223=$B61)*(Data!$C$2:$C$1223=$B$1)*(Data!$D$2:$D$1223=BC$7)*( (Data!$M$2:$M$1223=$B$2)+(Data!$M$2:$M$1223=$B$3)+(Data!$M$2:$M$1223=$B$4) )*(Data!$L$2:$L$1223) )=0,"N/A",SUMPRODUCT( (Data!$A$2:$A$1223=$A61)*(Data!$B$2:$B$1223=$B61)*(Data!$C$2:$C$1223=$B$1)*(Data!$D$2:$D$1223=BC$7)*( (Data!$M$2:$M$1223=$B$2)+(Data!$M$2:$M$1223=$B$3)+(Data!$M$2:$M$1223=$B$4) )*(Data!$L$2:$L$1223&lt;=BC$8) ) )</f>
        <v>N/A</v>
      </c>
      <c r="BD61" s="6" t="str">
        <f>IF( SUMPRODUCT( (Data!$A$2:$A$1223=$A61)*(Data!$B$2:$B$1223=$B61)*(Data!$C$2:$C$1223=$B$1)*(Data!$D$2:$D$1223=BD$7)*( (Data!$M$2:$M$1223=$B$2)+(Data!$M$2:$M$1223=$B$3)+(Data!$M$2:$M$1223=$B$4) )*(Data!$L$2:$L$1223) )=0,"N/A",SUMPRODUCT( (Data!$A$2:$A$1223=$A61)*(Data!$B$2:$B$1223=$B61)*(Data!$C$2:$C$1223=$B$1)*(Data!$D$2:$D$1223=BD$7)*( (Data!$M$2:$M$1223=$B$2)+(Data!$M$2:$M$1223=$B$3)+(Data!$M$2:$M$1223=$B$4) )*(Data!$L$2:$L$1223&lt;=BD$8) ) )</f>
        <v>N/A</v>
      </c>
      <c r="BE61" s="6" t="str">
        <f>IF( SUMPRODUCT( (Data!$A$2:$A$1223=$A61)*(Data!$B$2:$B$1223=$B61)*(Data!$C$2:$C$1223=$B$1)*(Data!$D$2:$D$1223=BE$7)*( (Data!$M$2:$M$1223=$B$2)+(Data!$M$2:$M$1223=$B$3)+(Data!$M$2:$M$1223=$B$4) )*(Data!$L$2:$L$1223) )=0,"N/A",SUMPRODUCT( (Data!$A$2:$A$1223=$A61)*(Data!$B$2:$B$1223=$B61)*(Data!$C$2:$C$1223=$B$1)*(Data!$D$2:$D$1223=BE$7)*( (Data!$M$2:$M$1223=$B$2)+(Data!$M$2:$M$1223=$B$3)+(Data!$M$2:$M$1223=$B$4) )*(Data!$L$2:$L$1223&lt;=BE$8) ) )</f>
        <v>N/A</v>
      </c>
      <c r="BF61" s="6" t="str">
        <f>IF( SUMPRODUCT( (Data!$A$2:$A$1223=$A61)*(Data!$B$2:$B$1223=$B61)*(Data!$C$2:$C$1223=$B$1)*(Data!$D$2:$D$1223=BF$7)*( (Data!$M$2:$M$1223=$B$2)+(Data!$M$2:$M$1223=$B$3)+(Data!$M$2:$M$1223=$B$4) )*(Data!$L$2:$L$1223) )=0,"N/A",SUMPRODUCT( (Data!$A$2:$A$1223=$A61)*(Data!$B$2:$B$1223=$B61)*(Data!$C$2:$C$1223=$B$1)*(Data!$D$2:$D$1223=BF$7)*( (Data!$M$2:$M$1223=$B$2)+(Data!$M$2:$M$1223=$B$3)+(Data!$M$2:$M$1223=$B$4) )*(Data!$L$2:$L$1223&lt;=BF$8) ) )</f>
        <v>N/A</v>
      </c>
      <c r="BG61" s="6" t="str">
        <f>IF( SUMPRODUCT( (Data!$A$2:$A$1223=$A61)*(Data!$B$2:$B$1223=$B61)*(Data!$C$2:$C$1223=$B$1)*(Data!$D$2:$D$1223=BG$7)*( (Data!$M$2:$M$1223=$B$2)+(Data!$M$2:$M$1223=$B$3)+(Data!$M$2:$M$1223=$B$4) )*(Data!$L$2:$L$1223) )=0,"N/A",SUMPRODUCT( (Data!$A$2:$A$1223=$A61)*(Data!$B$2:$B$1223=$B61)*(Data!$C$2:$C$1223=$B$1)*(Data!$D$2:$D$1223=BG$7)*( (Data!$M$2:$M$1223=$B$2)+(Data!$M$2:$M$1223=$B$3)+(Data!$M$2:$M$1223=$B$4) )*(Data!$L$2:$L$1223&lt;=BG$8) ) )</f>
        <v>N/A</v>
      </c>
      <c r="BH61" s="6" t="str">
        <f t="shared" si="94"/>
        <v>N/A</v>
      </c>
      <c r="BL61" s="6" t="str">
        <f t="shared" si="95"/>
        <v>N/A</v>
      </c>
      <c r="BM61" s="6" t="str">
        <f t="shared" si="108"/>
        <v>N/A</v>
      </c>
      <c r="BN61" s="6" t="str">
        <f t="shared" si="109"/>
        <v>N/A</v>
      </c>
      <c r="BO61" s="6" t="str">
        <f t="shared" si="96"/>
        <v>N/A</v>
      </c>
      <c r="BP61" s="6" t="str">
        <f t="shared" si="97"/>
        <v>N/A</v>
      </c>
      <c r="BQ61" s="6" t="str">
        <f t="shared" si="98"/>
        <v>N/A</v>
      </c>
      <c r="BR61" s="6" t="str">
        <f t="shared" si="98"/>
        <v>N/A</v>
      </c>
      <c r="BS61" s="6" t="str">
        <f t="shared" si="98"/>
        <v>N/A</v>
      </c>
      <c r="BT61" s="6" t="str">
        <f t="shared" si="99"/>
        <v>N/A</v>
      </c>
      <c r="BX61" s="6" t="str">
        <f t="shared" si="100"/>
        <v>N/A</v>
      </c>
      <c r="BY61" s="6" t="str">
        <f t="shared" si="110"/>
        <v>N/A</v>
      </c>
      <c r="BZ61" s="6" t="str">
        <f t="shared" si="111"/>
        <v>N/A</v>
      </c>
      <c r="CA61" s="6" t="str">
        <f t="shared" si="101"/>
        <v>N/A</v>
      </c>
      <c r="CB61" s="6" t="str">
        <f t="shared" si="102"/>
        <v>N/A</v>
      </c>
      <c r="CC61" s="6" t="str">
        <f t="shared" si="103"/>
        <v>N/A</v>
      </c>
      <c r="CD61" s="6" t="str">
        <f t="shared" si="103"/>
        <v>N/A</v>
      </c>
      <c r="CE61" s="6" t="str">
        <f t="shared" si="103"/>
        <v>N/A</v>
      </c>
      <c r="CF61" s="6" t="str">
        <f t="shared" si="104"/>
        <v>N/A</v>
      </c>
    </row>
    <row r="62" spans="1:84" x14ac:dyDescent="0.25">
      <c r="A62" s="24" t="s">
        <v>116</v>
      </c>
      <c r="B62" s="7" t="s">
        <v>73</v>
      </c>
      <c r="C62" s="31"/>
      <c r="D62" s="6" t="str">
        <f>IF( SUMPRODUCT( (Data!$A$2:$A$1223=$A62)*(Data!$B$2:$B$1223=$B62)*(Data!$C$2:$C$1223=$B$1)*(Data!$D$2:$D$1223=D$7)*( (Data!$M$2:$M$1223=$B$2)+(Data!$M$2:$M$1223=$B$3)+(Data!$M$2:$M$1223=$B$4) )*(Data!$E$2:$E$1223) )=0,"N/A",SUMPRODUCT( (Data!$A$2:$A$1223=$A62)*(Data!$B$2:$B$1223=$B62)*(Data!$C$2:$C$1223=$B$1)*(Data!$D$2:$D$1223=D$7)*( (Data!$M$2:$M$1223=$B$2)+(Data!$M$2:$M$1223=$B$3)+(Data!$M$2:$M$1223=$B$4) )*(Data!$E$2:$E$1223&gt;=D$8) ) )</f>
        <v>N/A</v>
      </c>
      <c r="E62" s="6" t="str">
        <f>IF( SUMPRODUCT( (Data!$A$2:$A$1223=$A62)*(Data!$B$2:$B$1223=$B62)*(Data!$C$2:$C$1223=$B$1)*(Data!$D$2:$D$1223=E$7)*( (Data!$M$2:$M$1223=$B$2)+(Data!$M$2:$M$1223=$B$3)+(Data!$M$2:$M$1223=$B$4) )*(Data!$E$2:$E$1223) )=0,"N/A",SUMPRODUCT( (Data!$A$2:$A$1223=$A62)*(Data!$B$2:$B$1223=$B62)*(Data!$C$2:$C$1223=$B$1)*(Data!$D$2:$D$1223=E$7)*( (Data!$M$2:$M$1223=$B$2)+(Data!$M$2:$M$1223=$B$3)+(Data!$M$2:$M$1223=$B$4) )*(Data!$E$2:$E$1223&gt;=E$8) ) )</f>
        <v>N/A</v>
      </c>
      <c r="F62" s="6">
        <f>IF( SUMPRODUCT( (Data!$A$2:$A$1223=$A62)*(Data!$B$2:$B$1223=$B62)*(Data!$C$2:$C$1223=$B$1)*(Data!$D$2:$D$1223=F$7)*( (Data!$M$2:$M$1223=$B$2)+(Data!$M$2:$M$1223=$B$3)+(Data!$M$2:$M$1223=$B$4) )*(Data!$E$2:$E$1223) )=0,"N/A",SUMPRODUCT( (Data!$A$2:$A$1223=$A62)*(Data!$B$2:$B$1223=$B62)*(Data!$C$2:$C$1223=$B$1)*(Data!$D$2:$D$1223=F$7)*( (Data!$M$2:$M$1223=$B$2)+(Data!$M$2:$M$1223=$B$3)+(Data!$M$2:$M$1223=$B$4) )*(Data!$E$2:$E$1223&gt;=F$8) ) )</f>
        <v>1</v>
      </c>
      <c r="G62" s="6" t="str">
        <f>IF( SUMPRODUCT( (Data!$A$2:$A$1223=$A62)*(Data!$B$2:$B$1223=$B62)*(Data!$C$2:$C$1223=$B$1)*(Data!$D$2:$D$1223=G$7)*( (Data!$M$2:$M$1223=$B$2)+(Data!$M$2:$M$1223=$B$3)+(Data!$M$2:$M$1223=$B$4) )*(Data!$E$2:$E$1223) )=0,"N/A",SUMPRODUCT( (Data!$A$2:$A$1223=$A62)*(Data!$B$2:$B$1223=$B62)*(Data!$C$2:$C$1223=$B$1)*(Data!$D$2:$D$1223=G$7)*( (Data!$M$2:$M$1223=$B$2)+(Data!$M$2:$M$1223=$B$3)+(Data!$M$2:$M$1223=$B$4) )*(Data!$E$2:$E$1223&gt;=G$8) ) )</f>
        <v>N/A</v>
      </c>
      <c r="H62" s="6" t="str">
        <f>IF( SUMPRODUCT( (Data!$A$2:$A$1223=$A62)*(Data!$B$2:$B$1223=$B62)*(Data!$C$2:$C$1223=$B$1)*(Data!$D$2:$D$1223=H$7)*( (Data!$M$2:$M$1223=$B$2)+(Data!$M$2:$M$1223=$B$3)+(Data!$M$2:$M$1223=$B$4) )*(Data!$E$2:$E$1223) )=0,"N/A",SUMPRODUCT( (Data!$A$2:$A$1223=$A62)*(Data!$B$2:$B$1223=$B62)*(Data!$C$2:$C$1223=$B$1)*(Data!$D$2:$D$1223=H$7)*( (Data!$M$2:$M$1223=$B$2)+(Data!$M$2:$M$1223=$B$3)+(Data!$M$2:$M$1223=$B$4) )*(Data!$E$2:$E$1223&gt;=H$8) ) )</f>
        <v>N/A</v>
      </c>
      <c r="I62" s="6">
        <f>IF( SUMPRODUCT( (Data!$A$2:$A$1223=$A62)*(Data!$B$2:$B$1223=$B62)*(Data!$C$2:$C$1223=$B$1)*(Data!$D$2:$D$1223=I$7)*( (Data!$M$2:$M$1223=$B$2)+(Data!$M$2:$M$1223=$B$3)+(Data!$M$2:$M$1223=$B$4) )*(Data!$E$2:$E$1223) )=0,"N/A",SUMPRODUCT( (Data!$A$2:$A$1223=$A62)*(Data!$B$2:$B$1223=$B62)*(Data!$C$2:$C$1223=$B$1)*(Data!$D$2:$D$1223=I$7)*( (Data!$M$2:$M$1223=$B$2)+(Data!$M$2:$M$1223=$B$3)+(Data!$M$2:$M$1223=$B$4) )*(Data!$E$2:$E$1223&gt;=I$8) ) )</f>
        <v>1</v>
      </c>
      <c r="J62" s="6" t="str">
        <f>IF( SUMPRODUCT( (Data!$A$2:$A$1223=$A62)*(Data!$B$2:$B$1223=$B62)*(Data!$C$2:$C$1223=$B$1)*(Data!$D$2:$D$1223=J$7)*( (Data!$M$2:$M$1223=$B$2)+(Data!$M$2:$M$1223=$B$3)+(Data!$M$2:$M$1223=$B$4) )*(Data!$E$2:$E$1223) )=0,"N/A",SUMPRODUCT( (Data!$A$2:$A$1223=$A62)*(Data!$B$2:$B$1223=$B62)*(Data!$C$2:$C$1223=$B$1)*(Data!$D$2:$D$1223=J$7)*( (Data!$M$2:$M$1223=$B$2)+(Data!$M$2:$M$1223=$B$3)+(Data!$M$2:$M$1223=$B$4) )*(Data!$E$2:$E$1223&gt;=J$8) ) )</f>
        <v>N/A</v>
      </c>
      <c r="K62" s="6">
        <f>IF( SUMPRODUCT( (Data!$A$2:$A$1223=$A62)*(Data!$B$2:$B$1223=$B62)*(Data!$C$2:$C$1223=$B$1)*(Data!$D$2:$D$1223=K$7)*( (Data!$M$2:$M$1223=$B$2)+(Data!$M$2:$M$1223=$B$3)+(Data!$M$2:$M$1223=$B$4) )*(Data!$E$2:$E$1223) )=0,"N/A",SUMPRODUCT( (Data!$A$2:$A$1223=$A62)*(Data!$B$2:$B$1223=$B62)*(Data!$C$2:$C$1223=$B$1)*(Data!$D$2:$D$1223=K$7)*( (Data!$M$2:$M$1223=$B$2)+(Data!$M$2:$M$1223=$B$3)+(Data!$M$2:$M$1223=$B$4) )*(Data!$E$2:$E$1223&gt;=K$8) ) )</f>
        <v>1</v>
      </c>
      <c r="L62" s="6">
        <f t="shared" si="105"/>
        <v>1</v>
      </c>
      <c r="P62" s="6" t="str">
        <f>IF( SUMPRODUCT( (Data!$A$2:$A$1223=$A62)*(Data!$B$2:$B$1223=$B62)*(Data!$C$2:$C$1223=$B$1)*(Data!$D$2:$D$1223=P$7)*( (Data!$M$2:$M$1223=$B$2)+(Data!$M$2:$M$1223=$B$3)+(Data!$M$2:$M$1223=$B$4) )*(Data!$K$2:$K$1223) )=0,"N/A",SUMPRODUCT( (Data!$A$2:$A$1223=$A62)*(Data!$B$2:$B$1223=$B62)*(Data!$C$2:$C$1223=$B$1)*(Data!$D$2:$D$1223=P$7)*( (Data!$M$2:$M$1223=$B$2)+(Data!$M$2:$M$1223=$B$3)+(Data!$M$2:$M$1223=$B$4) )*(Data!$K$2:$K$1223&lt;=P$8) ) )</f>
        <v>N/A</v>
      </c>
      <c r="Q62" s="6" t="str">
        <f>IF( SUMPRODUCT( (Data!$A$2:$A$1223=$A62)*(Data!$B$2:$B$1223=$B62)*(Data!$C$2:$C$1223=$B$1)*(Data!$D$2:$D$1223=Q$7)*( (Data!$M$2:$M$1223=$B$2)+(Data!$M$2:$M$1223=$B$3)+(Data!$M$2:$M$1223=$B$4) )*(Data!$K$2:$K$1223) )=0,"N/A",SUMPRODUCT( (Data!$A$2:$A$1223=$A62)*(Data!$B$2:$B$1223=$B62)*(Data!$C$2:$C$1223=$B$1)*(Data!$D$2:$D$1223=Q$7)*( (Data!$M$2:$M$1223=$B$2)+(Data!$M$2:$M$1223=$B$3)+(Data!$M$2:$M$1223=$B$4) )*(Data!$K$2:$K$1223&lt;=Q$8) ) )</f>
        <v>N/A</v>
      </c>
      <c r="R62" s="6">
        <f>IF( SUMPRODUCT( (Data!$A$2:$A$1223=$A62)*(Data!$B$2:$B$1223=$B62)*(Data!$C$2:$C$1223=$B$1)*(Data!$D$2:$D$1223=R$7)*( (Data!$M$2:$M$1223=$B$2)+(Data!$M$2:$M$1223=$B$3)+(Data!$M$2:$M$1223=$B$4) )*(Data!$K$2:$K$1223) )=0,"N/A",SUMPRODUCT( (Data!$A$2:$A$1223=$A62)*(Data!$B$2:$B$1223=$B62)*(Data!$C$2:$C$1223=$B$1)*(Data!$D$2:$D$1223=R$7)*( (Data!$M$2:$M$1223=$B$2)+(Data!$M$2:$M$1223=$B$3)+(Data!$M$2:$M$1223=$B$4) )*(Data!$K$2:$K$1223&lt;=R$8) ) )</f>
        <v>1</v>
      </c>
      <c r="S62" s="6" t="str">
        <f>IF( SUMPRODUCT( (Data!$A$2:$A$1223=$A62)*(Data!$B$2:$B$1223=$B62)*(Data!$C$2:$C$1223=$B$1)*(Data!$D$2:$D$1223=S$7)*( (Data!$M$2:$M$1223=$B$2)+(Data!$M$2:$M$1223=$B$3)+(Data!$M$2:$M$1223=$B$4) )*(Data!$K$2:$K$1223) )=0,"N/A",SUMPRODUCT( (Data!$A$2:$A$1223=$A62)*(Data!$B$2:$B$1223=$B62)*(Data!$C$2:$C$1223=$B$1)*(Data!$D$2:$D$1223=S$7)*( (Data!$M$2:$M$1223=$B$2)+(Data!$M$2:$M$1223=$B$3)+(Data!$M$2:$M$1223=$B$4) )*(Data!$K$2:$K$1223&lt;=S$8) ) )</f>
        <v>N/A</v>
      </c>
      <c r="T62" s="6" t="str">
        <f>IF( SUMPRODUCT( (Data!$A$2:$A$1223=$A62)*(Data!$B$2:$B$1223=$B62)*(Data!$C$2:$C$1223=$B$1)*(Data!$D$2:$D$1223=T$7)*( (Data!$M$2:$M$1223=$B$2)+(Data!$M$2:$M$1223=$B$3)+(Data!$M$2:$M$1223=$B$4) )*(Data!$K$2:$K$1223) )=0,"N/A",SUMPRODUCT( (Data!$A$2:$A$1223=$A62)*(Data!$B$2:$B$1223=$B62)*(Data!$C$2:$C$1223=$B$1)*(Data!$D$2:$D$1223=T$7)*( (Data!$M$2:$M$1223=$B$2)+(Data!$M$2:$M$1223=$B$3)+(Data!$M$2:$M$1223=$B$4) )*(Data!$K$2:$K$1223&lt;=T$8) ) )</f>
        <v>N/A</v>
      </c>
      <c r="U62" s="6">
        <f>IF( SUMPRODUCT( (Data!$A$2:$A$1223=$A62)*(Data!$B$2:$B$1223=$B62)*(Data!$C$2:$C$1223=$B$1)*(Data!$D$2:$D$1223=U$7)*( (Data!$M$2:$M$1223=$B$2)+(Data!$M$2:$M$1223=$B$3)+(Data!$M$2:$M$1223=$B$4) )*(Data!$K$2:$K$1223) )=0,"N/A",SUMPRODUCT( (Data!$A$2:$A$1223=$A62)*(Data!$B$2:$B$1223=$B62)*(Data!$C$2:$C$1223=$B$1)*(Data!$D$2:$D$1223=U$7)*( (Data!$M$2:$M$1223=$B$2)+(Data!$M$2:$M$1223=$B$3)+(Data!$M$2:$M$1223=$B$4) )*(Data!$K$2:$K$1223&lt;=U$8) ) )</f>
        <v>1</v>
      </c>
      <c r="V62" s="6" t="str">
        <f>IF( SUMPRODUCT( (Data!$A$2:$A$1223=$A62)*(Data!$B$2:$B$1223=$B62)*(Data!$C$2:$C$1223=$B$1)*(Data!$D$2:$D$1223=V$7)*( (Data!$M$2:$M$1223=$B$2)+(Data!$M$2:$M$1223=$B$3)+(Data!$M$2:$M$1223=$B$4) )*(Data!$K$2:$K$1223) )=0,"N/A",SUMPRODUCT( (Data!$A$2:$A$1223=$A62)*(Data!$B$2:$B$1223=$B62)*(Data!$C$2:$C$1223=$B$1)*(Data!$D$2:$D$1223=V$7)*( (Data!$M$2:$M$1223=$B$2)+(Data!$M$2:$M$1223=$B$3)+(Data!$M$2:$M$1223=$B$4) )*(Data!$K$2:$K$1223&lt;=V$8) ) )</f>
        <v>N/A</v>
      </c>
      <c r="W62" s="6">
        <f>IF( SUMPRODUCT( (Data!$A$2:$A$1223=$A62)*(Data!$B$2:$B$1223=$B62)*(Data!$C$2:$C$1223=$B$1)*(Data!$D$2:$D$1223=W$7)*( (Data!$M$2:$M$1223=$B$2)+(Data!$M$2:$M$1223=$B$3)+(Data!$M$2:$M$1223=$B$4) )*(Data!$K$2:$K$1223) )=0,"N/A",SUMPRODUCT( (Data!$A$2:$A$1223=$A62)*(Data!$B$2:$B$1223=$B62)*(Data!$C$2:$C$1223=$B$1)*(Data!$D$2:$D$1223=W$7)*( (Data!$M$2:$M$1223=$B$2)+(Data!$M$2:$M$1223=$B$3)+(Data!$M$2:$M$1223=$B$4) )*(Data!$K$2:$K$1223&lt;=W$8) ) )</f>
        <v>1</v>
      </c>
      <c r="X62" s="6">
        <f t="shared" si="87"/>
        <v>1</v>
      </c>
      <c r="AB62" s="6" t="str">
        <f t="shared" si="88"/>
        <v>N/A</v>
      </c>
      <c r="AC62" s="6" t="str">
        <f t="shared" si="106"/>
        <v>N/A</v>
      </c>
      <c r="AD62" s="6">
        <f t="shared" si="107"/>
        <v>1</v>
      </c>
      <c r="AE62" s="6" t="str">
        <f t="shared" si="89"/>
        <v>N/A</v>
      </c>
      <c r="AF62" s="6" t="str">
        <f t="shared" si="90"/>
        <v>N/A</v>
      </c>
      <c r="AG62" s="6">
        <f t="shared" si="91"/>
        <v>1</v>
      </c>
      <c r="AH62" s="6" t="str">
        <f t="shared" si="91"/>
        <v>N/A</v>
      </c>
      <c r="AI62" s="6">
        <f t="shared" si="91"/>
        <v>1</v>
      </c>
      <c r="AJ62" s="6">
        <f t="shared" si="92"/>
        <v>1</v>
      </c>
      <c r="AN62" s="6" t="str">
        <f>IF( SUMPRODUCT( (Data!$A$2:$A$1223=$A62)*(Data!$B$2:$B$1223=$B62)*(Data!$C$2:$C$1223=$B$1)*(Data!$D$2:$D$1223=AN$7)*( (Data!$M$2:$M$1223=$B$2)+(Data!$M$2:$M$1223=$B$3)+(Data!$M$2:$M$1223=$B$4) )*(Data!$F$2:$F$1223) )=0,"N/A",SUMPRODUCT( (Data!$A$2:$A$1223=$A62)*(Data!$B$2:$B$1223=$B62)*(Data!$C$2:$C$1223=$B$1)*(Data!$D$2:$D$1223=AN$7)*( (Data!$M$2:$M$1223=$B$2)+(Data!$M$2:$M$1223=$B$3)+(Data!$M$2:$M$1223=$B$4) )*(Data!$F$2:$F$1223&gt;=AN$8) ) )</f>
        <v>N/A</v>
      </c>
      <c r="AO62" s="6" t="str">
        <f>IF( SUMPRODUCT( (Data!$A$2:$A$1223=$A62)*(Data!$B$2:$B$1223=$B62)*(Data!$C$2:$C$1223=$B$1)*(Data!$D$2:$D$1223=AO$7)*( (Data!$M$2:$M$1223=$B$2)+(Data!$M$2:$M$1223=$B$3)+(Data!$M$2:$M$1223=$B$4) )*(Data!$F$2:$F$1223) )=0,"N/A",SUMPRODUCT( (Data!$A$2:$A$1223=$A62)*(Data!$B$2:$B$1223=$B62)*(Data!$C$2:$C$1223=$B$1)*(Data!$D$2:$D$1223=AO$7)*( (Data!$M$2:$M$1223=$B$2)+(Data!$M$2:$M$1223=$B$3)+(Data!$M$2:$M$1223=$B$4) )*(Data!$F$2:$F$1223&gt;=AO$8) ) )</f>
        <v>N/A</v>
      </c>
      <c r="AP62" s="6" t="str">
        <f>IF( SUMPRODUCT( (Data!$A$2:$A$1223=$A62)*(Data!$B$2:$B$1223=$B62)*(Data!$C$2:$C$1223=$B$1)*(Data!$D$2:$D$1223=AP$7)*( (Data!$M$2:$M$1223=$B$2)+(Data!$M$2:$M$1223=$B$3)+(Data!$M$2:$M$1223=$B$4) )*(Data!$F$2:$F$1223) )=0,"N/A",SUMPRODUCT( (Data!$A$2:$A$1223=$A62)*(Data!$B$2:$B$1223=$B62)*(Data!$C$2:$C$1223=$B$1)*(Data!$D$2:$D$1223=AP$7)*( (Data!$M$2:$M$1223=$B$2)+(Data!$M$2:$M$1223=$B$3)+(Data!$M$2:$M$1223=$B$4) )*(Data!$F$2:$F$1223&gt;=AP$8) ) )</f>
        <v>N/A</v>
      </c>
      <c r="AQ62" s="6" t="str">
        <f>IF( SUMPRODUCT( (Data!$A$2:$A$1223=$A62)*(Data!$B$2:$B$1223=$B62)*(Data!$C$2:$C$1223=$B$1)*(Data!$D$2:$D$1223=AQ$7)*( (Data!$M$2:$M$1223=$B$2)+(Data!$M$2:$M$1223=$B$3)+(Data!$M$2:$M$1223=$B$4) )*(Data!$F$2:$F$1223) )=0,"N/A",SUMPRODUCT( (Data!$A$2:$A$1223=$A62)*(Data!$B$2:$B$1223=$B62)*(Data!$C$2:$C$1223=$B$1)*(Data!$D$2:$D$1223=AQ$7)*( (Data!$M$2:$M$1223=$B$2)+(Data!$M$2:$M$1223=$B$3)+(Data!$M$2:$M$1223=$B$4) )*(Data!$F$2:$F$1223&gt;=AQ$8) ) )</f>
        <v>N/A</v>
      </c>
      <c r="AR62" s="6" t="str">
        <f>IF( SUMPRODUCT( (Data!$A$2:$A$1223=$A62)*(Data!$B$2:$B$1223=$B62)*(Data!$C$2:$C$1223=$B$1)*(Data!$D$2:$D$1223=AR$7)*( (Data!$M$2:$M$1223=$B$2)+(Data!$M$2:$M$1223=$B$3)+(Data!$M$2:$M$1223=$B$4) )*(Data!$F$2:$F$1223) )=0,"N/A",SUMPRODUCT( (Data!$A$2:$A$1223=$A62)*(Data!$B$2:$B$1223=$B62)*(Data!$C$2:$C$1223=$B$1)*(Data!$D$2:$D$1223=AR$7)*( (Data!$M$2:$M$1223=$B$2)+(Data!$M$2:$M$1223=$B$3)+(Data!$M$2:$M$1223=$B$4) )*(Data!$F$2:$F$1223&gt;=AR$8) ) )</f>
        <v>N/A</v>
      </c>
      <c r="AS62" s="6" t="str">
        <f>IF( SUMPRODUCT( (Data!$A$2:$A$1223=$A62)*(Data!$B$2:$B$1223=$B62)*(Data!$C$2:$C$1223=$B$1)*(Data!$D$2:$D$1223=AS$7)*( (Data!$M$2:$M$1223=$B$2)+(Data!$M$2:$M$1223=$B$3)+(Data!$M$2:$M$1223=$B$4) )*(Data!$F$2:$F$1223) )=0,"N/A",SUMPRODUCT( (Data!$A$2:$A$1223=$A62)*(Data!$B$2:$B$1223=$B62)*(Data!$C$2:$C$1223=$B$1)*(Data!$D$2:$D$1223=AS$7)*( (Data!$M$2:$M$1223=$B$2)+(Data!$M$2:$M$1223=$B$3)+(Data!$M$2:$M$1223=$B$4) )*(Data!$F$2:$F$1223&gt;=AS$8) ) )</f>
        <v>N/A</v>
      </c>
      <c r="AT62" s="6" t="str">
        <f>IF( SUMPRODUCT( (Data!$A$2:$A$1223=$A62)*(Data!$B$2:$B$1223=$B62)*(Data!$C$2:$C$1223=$B$1)*(Data!$D$2:$D$1223=AT$7)*( (Data!$M$2:$M$1223=$B$2)+(Data!$M$2:$M$1223=$B$3)+(Data!$M$2:$M$1223=$B$4) )*(Data!$F$2:$F$1223) )=0,"N/A",SUMPRODUCT( (Data!$A$2:$A$1223=$A62)*(Data!$B$2:$B$1223=$B62)*(Data!$C$2:$C$1223=$B$1)*(Data!$D$2:$D$1223=AT$7)*( (Data!$M$2:$M$1223=$B$2)+(Data!$M$2:$M$1223=$B$3)+(Data!$M$2:$M$1223=$B$4) )*(Data!$F$2:$F$1223&gt;=AT$8) ) )</f>
        <v>N/A</v>
      </c>
      <c r="AU62" s="6" t="str">
        <f>IF( SUMPRODUCT( (Data!$A$2:$A$1223=$A62)*(Data!$B$2:$B$1223=$B62)*(Data!$C$2:$C$1223=$B$1)*(Data!$D$2:$D$1223=AU$7)*( (Data!$M$2:$M$1223=$B$2)+(Data!$M$2:$M$1223=$B$3)+(Data!$M$2:$M$1223=$B$4) )*(Data!$F$2:$F$1223) )=0,"N/A",SUMPRODUCT( (Data!$A$2:$A$1223=$A62)*(Data!$B$2:$B$1223=$B62)*(Data!$C$2:$C$1223=$B$1)*(Data!$D$2:$D$1223=AU$7)*( (Data!$M$2:$M$1223=$B$2)+(Data!$M$2:$M$1223=$B$3)+(Data!$M$2:$M$1223=$B$4) )*(Data!$F$2:$F$1223&gt;=AU$8) ) )</f>
        <v>N/A</v>
      </c>
      <c r="AV62" s="6" t="str">
        <f t="shared" si="93"/>
        <v>N/A</v>
      </c>
      <c r="AZ62" s="6" t="str">
        <f>IF( SUMPRODUCT( (Data!$A$2:$A$1223=$A62)*(Data!$B$2:$B$1223=$B62)*(Data!$C$2:$C$1223=$B$1)*(Data!$D$2:$D$1223=AZ$7)*( (Data!$M$2:$M$1223=$B$2)+(Data!$M$2:$M$1223=$B$3)+(Data!$M$2:$M$1223=$B$4) )*(Data!$L$2:$L$1223) )=0,"N/A",SUMPRODUCT( (Data!$A$2:$A$1223=$A62)*(Data!$B$2:$B$1223=$B62)*(Data!$C$2:$C$1223=$B$1)*(Data!$D$2:$D$1223=AZ$7)*( (Data!$M$2:$M$1223=$B$2)+(Data!$M$2:$M$1223=$B$3)+(Data!$M$2:$M$1223=$B$4) )*(Data!$L$2:$L$1223&lt;=AZ$8) ) )</f>
        <v>N/A</v>
      </c>
      <c r="BA62" s="6" t="str">
        <f>IF( SUMPRODUCT( (Data!$A$2:$A$1223=$A62)*(Data!$B$2:$B$1223=$B62)*(Data!$C$2:$C$1223=$B$1)*(Data!$D$2:$D$1223=BA$7)*( (Data!$M$2:$M$1223=$B$2)+(Data!$M$2:$M$1223=$B$3)+(Data!$M$2:$M$1223=$B$4) )*(Data!$L$2:$L$1223) )=0,"N/A",SUMPRODUCT( (Data!$A$2:$A$1223=$A62)*(Data!$B$2:$B$1223=$B62)*(Data!$C$2:$C$1223=$B$1)*(Data!$D$2:$D$1223=BA$7)*( (Data!$M$2:$M$1223=$B$2)+(Data!$M$2:$M$1223=$B$3)+(Data!$M$2:$M$1223=$B$4) )*(Data!$L$2:$L$1223&lt;=BA$8) ) )</f>
        <v>N/A</v>
      </c>
      <c r="BB62" s="6" t="str">
        <f>IF( SUMPRODUCT( (Data!$A$2:$A$1223=$A62)*(Data!$B$2:$B$1223=$B62)*(Data!$C$2:$C$1223=$B$1)*(Data!$D$2:$D$1223=BB$7)*( (Data!$M$2:$M$1223=$B$2)+(Data!$M$2:$M$1223=$B$3)+(Data!$M$2:$M$1223=$B$4) )*(Data!$L$2:$L$1223) )=0,"N/A",SUMPRODUCT( (Data!$A$2:$A$1223=$A62)*(Data!$B$2:$B$1223=$B62)*(Data!$C$2:$C$1223=$B$1)*(Data!$D$2:$D$1223=BB$7)*( (Data!$M$2:$M$1223=$B$2)+(Data!$M$2:$M$1223=$B$3)+(Data!$M$2:$M$1223=$B$4) )*(Data!$L$2:$L$1223&lt;=BB$8) ) )</f>
        <v>N/A</v>
      </c>
      <c r="BC62" s="6" t="str">
        <f>IF( SUMPRODUCT( (Data!$A$2:$A$1223=$A62)*(Data!$B$2:$B$1223=$B62)*(Data!$C$2:$C$1223=$B$1)*(Data!$D$2:$D$1223=BC$7)*( (Data!$M$2:$M$1223=$B$2)+(Data!$M$2:$M$1223=$B$3)+(Data!$M$2:$M$1223=$B$4) )*(Data!$L$2:$L$1223) )=0,"N/A",SUMPRODUCT( (Data!$A$2:$A$1223=$A62)*(Data!$B$2:$B$1223=$B62)*(Data!$C$2:$C$1223=$B$1)*(Data!$D$2:$D$1223=BC$7)*( (Data!$M$2:$M$1223=$B$2)+(Data!$M$2:$M$1223=$B$3)+(Data!$M$2:$M$1223=$B$4) )*(Data!$L$2:$L$1223&lt;=BC$8) ) )</f>
        <v>N/A</v>
      </c>
      <c r="BD62" s="6" t="str">
        <f>IF( SUMPRODUCT( (Data!$A$2:$A$1223=$A62)*(Data!$B$2:$B$1223=$B62)*(Data!$C$2:$C$1223=$B$1)*(Data!$D$2:$D$1223=BD$7)*( (Data!$M$2:$M$1223=$B$2)+(Data!$M$2:$M$1223=$B$3)+(Data!$M$2:$M$1223=$B$4) )*(Data!$L$2:$L$1223) )=0,"N/A",SUMPRODUCT( (Data!$A$2:$A$1223=$A62)*(Data!$B$2:$B$1223=$B62)*(Data!$C$2:$C$1223=$B$1)*(Data!$D$2:$D$1223=BD$7)*( (Data!$M$2:$M$1223=$B$2)+(Data!$M$2:$M$1223=$B$3)+(Data!$M$2:$M$1223=$B$4) )*(Data!$L$2:$L$1223&lt;=BD$8) ) )</f>
        <v>N/A</v>
      </c>
      <c r="BE62" s="6" t="str">
        <f>IF( SUMPRODUCT( (Data!$A$2:$A$1223=$A62)*(Data!$B$2:$B$1223=$B62)*(Data!$C$2:$C$1223=$B$1)*(Data!$D$2:$D$1223=BE$7)*( (Data!$M$2:$M$1223=$B$2)+(Data!$M$2:$M$1223=$B$3)+(Data!$M$2:$M$1223=$B$4) )*(Data!$L$2:$L$1223) )=0,"N/A",SUMPRODUCT( (Data!$A$2:$A$1223=$A62)*(Data!$B$2:$B$1223=$B62)*(Data!$C$2:$C$1223=$B$1)*(Data!$D$2:$D$1223=BE$7)*( (Data!$M$2:$M$1223=$B$2)+(Data!$M$2:$M$1223=$B$3)+(Data!$M$2:$M$1223=$B$4) )*(Data!$L$2:$L$1223&lt;=BE$8) ) )</f>
        <v>N/A</v>
      </c>
      <c r="BF62" s="6" t="str">
        <f>IF( SUMPRODUCT( (Data!$A$2:$A$1223=$A62)*(Data!$B$2:$B$1223=$B62)*(Data!$C$2:$C$1223=$B$1)*(Data!$D$2:$D$1223=BF$7)*( (Data!$M$2:$M$1223=$B$2)+(Data!$M$2:$M$1223=$B$3)+(Data!$M$2:$M$1223=$B$4) )*(Data!$L$2:$L$1223) )=0,"N/A",SUMPRODUCT( (Data!$A$2:$A$1223=$A62)*(Data!$B$2:$B$1223=$B62)*(Data!$C$2:$C$1223=$B$1)*(Data!$D$2:$D$1223=BF$7)*( (Data!$M$2:$M$1223=$B$2)+(Data!$M$2:$M$1223=$B$3)+(Data!$M$2:$M$1223=$B$4) )*(Data!$L$2:$L$1223&lt;=BF$8) ) )</f>
        <v>N/A</v>
      </c>
      <c r="BG62" s="6" t="str">
        <f>IF( SUMPRODUCT( (Data!$A$2:$A$1223=$A62)*(Data!$B$2:$B$1223=$B62)*(Data!$C$2:$C$1223=$B$1)*(Data!$D$2:$D$1223=BG$7)*( (Data!$M$2:$M$1223=$B$2)+(Data!$M$2:$M$1223=$B$3)+(Data!$M$2:$M$1223=$B$4) )*(Data!$L$2:$L$1223) )=0,"N/A",SUMPRODUCT( (Data!$A$2:$A$1223=$A62)*(Data!$B$2:$B$1223=$B62)*(Data!$C$2:$C$1223=$B$1)*(Data!$D$2:$D$1223=BG$7)*( (Data!$M$2:$M$1223=$B$2)+(Data!$M$2:$M$1223=$B$3)+(Data!$M$2:$M$1223=$B$4) )*(Data!$L$2:$L$1223&lt;=BG$8) ) )</f>
        <v>N/A</v>
      </c>
      <c r="BH62" s="6" t="str">
        <f t="shared" si="94"/>
        <v>N/A</v>
      </c>
      <c r="BL62" s="6" t="str">
        <f t="shared" si="95"/>
        <v>N/A</v>
      </c>
      <c r="BM62" s="6" t="str">
        <f t="shared" si="108"/>
        <v>N/A</v>
      </c>
      <c r="BN62" s="6" t="str">
        <f t="shared" si="109"/>
        <v>N/A</v>
      </c>
      <c r="BO62" s="6" t="str">
        <f t="shared" si="96"/>
        <v>N/A</v>
      </c>
      <c r="BP62" s="6" t="str">
        <f t="shared" si="97"/>
        <v>N/A</v>
      </c>
      <c r="BQ62" s="6" t="str">
        <f t="shared" si="98"/>
        <v>N/A</v>
      </c>
      <c r="BR62" s="6" t="str">
        <f t="shared" si="98"/>
        <v>N/A</v>
      </c>
      <c r="BS62" s="6" t="str">
        <f t="shared" si="98"/>
        <v>N/A</v>
      </c>
      <c r="BT62" s="6" t="str">
        <f t="shared" si="99"/>
        <v>N/A</v>
      </c>
      <c r="BX62" s="6" t="str">
        <f t="shared" si="100"/>
        <v>N/A</v>
      </c>
      <c r="BY62" s="6" t="str">
        <f t="shared" si="110"/>
        <v>N/A</v>
      </c>
      <c r="BZ62" s="6" t="str">
        <f t="shared" si="111"/>
        <v>N/A</v>
      </c>
      <c r="CA62" s="6" t="str">
        <f t="shared" si="101"/>
        <v>N/A</v>
      </c>
      <c r="CB62" s="6" t="str">
        <f t="shared" si="102"/>
        <v>N/A</v>
      </c>
      <c r="CC62" s="6" t="str">
        <f t="shared" si="103"/>
        <v>N/A</v>
      </c>
      <c r="CD62" s="6" t="str">
        <f t="shared" si="103"/>
        <v>N/A</v>
      </c>
      <c r="CE62" s="6" t="str">
        <f t="shared" si="103"/>
        <v>N/A</v>
      </c>
      <c r="CF62" s="6" t="str">
        <f t="shared" si="104"/>
        <v>N/A</v>
      </c>
    </row>
    <row r="63" spans="1:84" x14ac:dyDescent="0.25">
      <c r="A63" s="24" t="s">
        <v>117</v>
      </c>
      <c r="B63" s="7" t="s">
        <v>73</v>
      </c>
      <c r="C63" s="31"/>
      <c r="D63" s="6" t="str">
        <f>IF( SUMPRODUCT( (Data!$A$2:$A$1223=$A63)*(Data!$B$2:$B$1223=$B63)*(Data!$C$2:$C$1223=$B$1)*(Data!$D$2:$D$1223=D$7)*( (Data!$M$2:$M$1223=$B$2)+(Data!$M$2:$M$1223=$B$3)+(Data!$M$2:$M$1223=$B$4) )*(Data!$E$2:$E$1223) )=0,"N/A",SUMPRODUCT( (Data!$A$2:$A$1223=$A63)*(Data!$B$2:$B$1223=$B63)*(Data!$C$2:$C$1223=$B$1)*(Data!$D$2:$D$1223=D$7)*( (Data!$M$2:$M$1223=$B$2)+(Data!$M$2:$M$1223=$B$3)+(Data!$M$2:$M$1223=$B$4) )*(Data!$E$2:$E$1223&gt;=D$8) ) )</f>
        <v>N/A</v>
      </c>
      <c r="E63" s="6" t="str">
        <f>IF( SUMPRODUCT( (Data!$A$2:$A$1223=$A63)*(Data!$B$2:$B$1223=$B63)*(Data!$C$2:$C$1223=$B$1)*(Data!$D$2:$D$1223=E$7)*( (Data!$M$2:$M$1223=$B$2)+(Data!$M$2:$M$1223=$B$3)+(Data!$M$2:$M$1223=$B$4) )*(Data!$E$2:$E$1223) )=0,"N/A",SUMPRODUCT( (Data!$A$2:$A$1223=$A63)*(Data!$B$2:$B$1223=$B63)*(Data!$C$2:$C$1223=$B$1)*(Data!$D$2:$D$1223=E$7)*( (Data!$M$2:$M$1223=$B$2)+(Data!$M$2:$M$1223=$B$3)+(Data!$M$2:$M$1223=$B$4) )*(Data!$E$2:$E$1223&gt;=E$8) ) )</f>
        <v>N/A</v>
      </c>
      <c r="F63" s="6">
        <f>IF( SUMPRODUCT( (Data!$A$2:$A$1223=$A63)*(Data!$B$2:$B$1223=$B63)*(Data!$C$2:$C$1223=$B$1)*(Data!$D$2:$D$1223=F$7)*( (Data!$M$2:$M$1223=$B$2)+(Data!$M$2:$M$1223=$B$3)+(Data!$M$2:$M$1223=$B$4) )*(Data!$E$2:$E$1223) )=0,"N/A",SUMPRODUCT( (Data!$A$2:$A$1223=$A63)*(Data!$B$2:$B$1223=$B63)*(Data!$C$2:$C$1223=$B$1)*(Data!$D$2:$D$1223=F$7)*( (Data!$M$2:$M$1223=$B$2)+(Data!$M$2:$M$1223=$B$3)+(Data!$M$2:$M$1223=$B$4) )*(Data!$E$2:$E$1223&gt;=F$8) ) )</f>
        <v>1</v>
      </c>
      <c r="G63" s="6" t="str">
        <f>IF( SUMPRODUCT( (Data!$A$2:$A$1223=$A63)*(Data!$B$2:$B$1223=$B63)*(Data!$C$2:$C$1223=$B$1)*(Data!$D$2:$D$1223=G$7)*( (Data!$M$2:$M$1223=$B$2)+(Data!$M$2:$M$1223=$B$3)+(Data!$M$2:$M$1223=$B$4) )*(Data!$E$2:$E$1223) )=0,"N/A",SUMPRODUCT( (Data!$A$2:$A$1223=$A63)*(Data!$B$2:$B$1223=$B63)*(Data!$C$2:$C$1223=$B$1)*(Data!$D$2:$D$1223=G$7)*( (Data!$M$2:$M$1223=$B$2)+(Data!$M$2:$M$1223=$B$3)+(Data!$M$2:$M$1223=$B$4) )*(Data!$E$2:$E$1223&gt;=G$8) ) )</f>
        <v>N/A</v>
      </c>
      <c r="H63" s="6" t="str">
        <f>IF( SUMPRODUCT( (Data!$A$2:$A$1223=$A63)*(Data!$B$2:$B$1223=$B63)*(Data!$C$2:$C$1223=$B$1)*(Data!$D$2:$D$1223=H$7)*( (Data!$M$2:$M$1223=$B$2)+(Data!$M$2:$M$1223=$B$3)+(Data!$M$2:$M$1223=$B$4) )*(Data!$E$2:$E$1223) )=0,"N/A",SUMPRODUCT( (Data!$A$2:$A$1223=$A63)*(Data!$B$2:$B$1223=$B63)*(Data!$C$2:$C$1223=$B$1)*(Data!$D$2:$D$1223=H$7)*( (Data!$M$2:$M$1223=$B$2)+(Data!$M$2:$M$1223=$B$3)+(Data!$M$2:$M$1223=$B$4) )*(Data!$E$2:$E$1223&gt;=H$8) ) )</f>
        <v>N/A</v>
      </c>
      <c r="I63" s="6">
        <f>IF( SUMPRODUCT( (Data!$A$2:$A$1223=$A63)*(Data!$B$2:$B$1223=$B63)*(Data!$C$2:$C$1223=$B$1)*(Data!$D$2:$D$1223=I$7)*( (Data!$M$2:$M$1223=$B$2)+(Data!$M$2:$M$1223=$B$3)+(Data!$M$2:$M$1223=$B$4) )*(Data!$E$2:$E$1223) )=0,"N/A",SUMPRODUCT( (Data!$A$2:$A$1223=$A63)*(Data!$B$2:$B$1223=$B63)*(Data!$C$2:$C$1223=$B$1)*(Data!$D$2:$D$1223=I$7)*( (Data!$M$2:$M$1223=$B$2)+(Data!$M$2:$M$1223=$B$3)+(Data!$M$2:$M$1223=$B$4) )*(Data!$E$2:$E$1223&gt;=I$8) ) )</f>
        <v>1</v>
      </c>
      <c r="J63" s="6" t="str">
        <f>IF( SUMPRODUCT( (Data!$A$2:$A$1223=$A63)*(Data!$B$2:$B$1223=$B63)*(Data!$C$2:$C$1223=$B$1)*(Data!$D$2:$D$1223=J$7)*( (Data!$M$2:$M$1223=$B$2)+(Data!$M$2:$M$1223=$B$3)+(Data!$M$2:$M$1223=$B$4) )*(Data!$E$2:$E$1223) )=0,"N/A",SUMPRODUCT( (Data!$A$2:$A$1223=$A63)*(Data!$B$2:$B$1223=$B63)*(Data!$C$2:$C$1223=$B$1)*(Data!$D$2:$D$1223=J$7)*( (Data!$M$2:$M$1223=$B$2)+(Data!$M$2:$M$1223=$B$3)+(Data!$M$2:$M$1223=$B$4) )*(Data!$E$2:$E$1223&gt;=J$8) ) )</f>
        <v>N/A</v>
      </c>
      <c r="K63" s="6">
        <f>IF( SUMPRODUCT( (Data!$A$2:$A$1223=$A63)*(Data!$B$2:$B$1223=$B63)*(Data!$C$2:$C$1223=$B$1)*(Data!$D$2:$D$1223=K$7)*( (Data!$M$2:$M$1223=$B$2)+(Data!$M$2:$M$1223=$B$3)+(Data!$M$2:$M$1223=$B$4) )*(Data!$E$2:$E$1223) )=0,"N/A",SUMPRODUCT( (Data!$A$2:$A$1223=$A63)*(Data!$B$2:$B$1223=$B63)*(Data!$C$2:$C$1223=$B$1)*(Data!$D$2:$D$1223=K$7)*( (Data!$M$2:$M$1223=$B$2)+(Data!$M$2:$M$1223=$B$3)+(Data!$M$2:$M$1223=$B$4) )*(Data!$E$2:$E$1223&gt;=K$8) ) )</f>
        <v>1</v>
      </c>
      <c r="L63" s="6">
        <f t="shared" si="105"/>
        <v>1</v>
      </c>
      <c r="P63" s="6" t="str">
        <f>IF( SUMPRODUCT( (Data!$A$2:$A$1223=$A63)*(Data!$B$2:$B$1223=$B63)*(Data!$C$2:$C$1223=$B$1)*(Data!$D$2:$D$1223=P$7)*( (Data!$M$2:$M$1223=$B$2)+(Data!$M$2:$M$1223=$B$3)+(Data!$M$2:$M$1223=$B$4) )*(Data!$K$2:$K$1223) )=0,"N/A",SUMPRODUCT( (Data!$A$2:$A$1223=$A63)*(Data!$B$2:$B$1223=$B63)*(Data!$C$2:$C$1223=$B$1)*(Data!$D$2:$D$1223=P$7)*( (Data!$M$2:$M$1223=$B$2)+(Data!$M$2:$M$1223=$B$3)+(Data!$M$2:$M$1223=$B$4) )*(Data!$K$2:$K$1223&lt;=P$8) ) )</f>
        <v>N/A</v>
      </c>
      <c r="Q63" s="6" t="str">
        <f>IF( SUMPRODUCT( (Data!$A$2:$A$1223=$A63)*(Data!$B$2:$B$1223=$B63)*(Data!$C$2:$C$1223=$B$1)*(Data!$D$2:$D$1223=Q$7)*( (Data!$M$2:$M$1223=$B$2)+(Data!$M$2:$M$1223=$B$3)+(Data!$M$2:$M$1223=$B$4) )*(Data!$K$2:$K$1223) )=0,"N/A",SUMPRODUCT( (Data!$A$2:$A$1223=$A63)*(Data!$B$2:$B$1223=$B63)*(Data!$C$2:$C$1223=$B$1)*(Data!$D$2:$D$1223=Q$7)*( (Data!$M$2:$M$1223=$B$2)+(Data!$M$2:$M$1223=$B$3)+(Data!$M$2:$M$1223=$B$4) )*(Data!$K$2:$K$1223&lt;=Q$8) ) )</f>
        <v>N/A</v>
      </c>
      <c r="R63" s="6">
        <f>IF( SUMPRODUCT( (Data!$A$2:$A$1223=$A63)*(Data!$B$2:$B$1223=$B63)*(Data!$C$2:$C$1223=$B$1)*(Data!$D$2:$D$1223=R$7)*( (Data!$M$2:$M$1223=$B$2)+(Data!$M$2:$M$1223=$B$3)+(Data!$M$2:$M$1223=$B$4) )*(Data!$K$2:$K$1223) )=0,"N/A",SUMPRODUCT( (Data!$A$2:$A$1223=$A63)*(Data!$B$2:$B$1223=$B63)*(Data!$C$2:$C$1223=$B$1)*(Data!$D$2:$D$1223=R$7)*( (Data!$M$2:$M$1223=$B$2)+(Data!$M$2:$M$1223=$B$3)+(Data!$M$2:$M$1223=$B$4) )*(Data!$K$2:$K$1223&lt;=R$8) ) )</f>
        <v>1</v>
      </c>
      <c r="S63" s="6" t="str">
        <f>IF( SUMPRODUCT( (Data!$A$2:$A$1223=$A63)*(Data!$B$2:$B$1223=$B63)*(Data!$C$2:$C$1223=$B$1)*(Data!$D$2:$D$1223=S$7)*( (Data!$M$2:$M$1223=$B$2)+(Data!$M$2:$M$1223=$B$3)+(Data!$M$2:$M$1223=$B$4) )*(Data!$K$2:$K$1223) )=0,"N/A",SUMPRODUCT( (Data!$A$2:$A$1223=$A63)*(Data!$B$2:$B$1223=$B63)*(Data!$C$2:$C$1223=$B$1)*(Data!$D$2:$D$1223=S$7)*( (Data!$M$2:$M$1223=$B$2)+(Data!$M$2:$M$1223=$B$3)+(Data!$M$2:$M$1223=$B$4) )*(Data!$K$2:$K$1223&lt;=S$8) ) )</f>
        <v>N/A</v>
      </c>
      <c r="T63" s="6" t="str">
        <f>IF( SUMPRODUCT( (Data!$A$2:$A$1223=$A63)*(Data!$B$2:$B$1223=$B63)*(Data!$C$2:$C$1223=$B$1)*(Data!$D$2:$D$1223=T$7)*( (Data!$M$2:$M$1223=$B$2)+(Data!$M$2:$M$1223=$B$3)+(Data!$M$2:$M$1223=$B$4) )*(Data!$K$2:$K$1223) )=0,"N/A",SUMPRODUCT( (Data!$A$2:$A$1223=$A63)*(Data!$B$2:$B$1223=$B63)*(Data!$C$2:$C$1223=$B$1)*(Data!$D$2:$D$1223=T$7)*( (Data!$M$2:$M$1223=$B$2)+(Data!$M$2:$M$1223=$B$3)+(Data!$M$2:$M$1223=$B$4) )*(Data!$K$2:$K$1223&lt;=T$8) ) )</f>
        <v>N/A</v>
      </c>
      <c r="U63" s="6">
        <f>IF( SUMPRODUCT( (Data!$A$2:$A$1223=$A63)*(Data!$B$2:$B$1223=$B63)*(Data!$C$2:$C$1223=$B$1)*(Data!$D$2:$D$1223=U$7)*( (Data!$M$2:$M$1223=$B$2)+(Data!$M$2:$M$1223=$B$3)+(Data!$M$2:$M$1223=$B$4) )*(Data!$K$2:$K$1223) )=0,"N/A",SUMPRODUCT( (Data!$A$2:$A$1223=$A63)*(Data!$B$2:$B$1223=$B63)*(Data!$C$2:$C$1223=$B$1)*(Data!$D$2:$D$1223=U$7)*( (Data!$M$2:$M$1223=$B$2)+(Data!$M$2:$M$1223=$B$3)+(Data!$M$2:$M$1223=$B$4) )*(Data!$K$2:$K$1223&lt;=U$8) ) )</f>
        <v>1</v>
      </c>
      <c r="V63" s="6" t="str">
        <f>IF( SUMPRODUCT( (Data!$A$2:$A$1223=$A63)*(Data!$B$2:$B$1223=$B63)*(Data!$C$2:$C$1223=$B$1)*(Data!$D$2:$D$1223=V$7)*( (Data!$M$2:$M$1223=$B$2)+(Data!$M$2:$M$1223=$B$3)+(Data!$M$2:$M$1223=$B$4) )*(Data!$K$2:$K$1223) )=0,"N/A",SUMPRODUCT( (Data!$A$2:$A$1223=$A63)*(Data!$B$2:$B$1223=$B63)*(Data!$C$2:$C$1223=$B$1)*(Data!$D$2:$D$1223=V$7)*( (Data!$M$2:$M$1223=$B$2)+(Data!$M$2:$M$1223=$B$3)+(Data!$M$2:$M$1223=$B$4) )*(Data!$K$2:$K$1223&lt;=V$8) ) )</f>
        <v>N/A</v>
      </c>
      <c r="W63" s="6">
        <f>IF( SUMPRODUCT( (Data!$A$2:$A$1223=$A63)*(Data!$B$2:$B$1223=$B63)*(Data!$C$2:$C$1223=$B$1)*(Data!$D$2:$D$1223=W$7)*( (Data!$M$2:$M$1223=$B$2)+(Data!$M$2:$M$1223=$B$3)+(Data!$M$2:$M$1223=$B$4) )*(Data!$K$2:$K$1223) )=0,"N/A",SUMPRODUCT( (Data!$A$2:$A$1223=$A63)*(Data!$B$2:$B$1223=$B63)*(Data!$C$2:$C$1223=$B$1)*(Data!$D$2:$D$1223=W$7)*( (Data!$M$2:$M$1223=$B$2)+(Data!$M$2:$M$1223=$B$3)+(Data!$M$2:$M$1223=$B$4) )*(Data!$K$2:$K$1223&lt;=W$8) ) )</f>
        <v>1</v>
      </c>
      <c r="X63" s="6">
        <f t="shared" si="87"/>
        <v>1</v>
      </c>
      <c r="AB63" s="6" t="str">
        <f t="shared" si="88"/>
        <v>N/A</v>
      </c>
      <c r="AC63" s="6" t="str">
        <f t="shared" si="106"/>
        <v>N/A</v>
      </c>
      <c r="AD63" s="6">
        <f t="shared" si="107"/>
        <v>1</v>
      </c>
      <c r="AE63" s="6" t="str">
        <f t="shared" si="89"/>
        <v>N/A</v>
      </c>
      <c r="AF63" s="6" t="str">
        <f t="shared" si="90"/>
        <v>N/A</v>
      </c>
      <c r="AG63" s="6">
        <f t="shared" si="91"/>
        <v>1</v>
      </c>
      <c r="AH63" s="6" t="str">
        <f t="shared" si="91"/>
        <v>N/A</v>
      </c>
      <c r="AI63" s="6">
        <f t="shared" si="91"/>
        <v>1</v>
      </c>
      <c r="AJ63" s="6">
        <f t="shared" si="92"/>
        <v>1</v>
      </c>
      <c r="AN63" s="6" t="str">
        <f>IF( SUMPRODUCT( (Data!$A$2:$A$1223=$A63)*(Data!$B$2:$B$1223=$B63)*(Data!$C$2:$C$1223=$B$1)*(Data!$D$2:$D$1223=AN$7)*( (Data!$M$2:$M$1223=$B$2)+(Data!$M$2:$M$1223=$B$3)+(Data!$M$2:$M$1223=$B$4) )*(Data!$F$2:$F$1223) )=0,"N/A",SUMPRODUCT( (Data!$A$2:$A$1223=$A63)*(Data!$B$2:$B$1223=$B63)*(Data!$C$2:$C$1223=$B$1)*(Data!$D$2:$D$1223=AN$7)*( (Data!$M$2:$M$1223=$B$2)+(Data!$M$2:$M$1223=$B$3)+(Data!$M$2:$M$1223=$B$4) )*(Data!$F$2:$F$1223&gt;=AN$8) ) )</f>
        <v>N/A</v>
      </c>
      <c r="AO63" s="6" t="str">
        <f>IF( SUMPRODUCT( (Data!$A$2:$A$1223=$A63)*(Data!$B$2:$B$1223=$B63)*(Data!$C$2:$C$1223=$B$1)*(Data!$D$2:$D$1223=AO$7)*( (Data!$M$2:$M$1223=$B$2)+(Data!$M$2:$M$1223=$B$3)+(Data!$M$2:$M$1223=$B$4) )*(Data!$F$2:$F$1223) )=0,"N/A",SUMPRODUCT( (Data!$A$2:$A$1223=$A63)*(Data!$B$2:$B$1223=$B63)*(Data!$C$2:$C$1223=$B$1)*(Data!$D$2:$D$1223=AO$7)*( (Data!$M$2:$M$1223=$B$2)+(Data!$M$2:$M$1223=$B$3)+(Data!$M$2:$M$1223=$B$4) )*(Data!$F$2:$F$1223&gt;=AO$8) ) )</f>
        <v>N/A</v>
      </c>
      <c r="AP63" s="6" t="str">
        <f>IF( SUMPRODUCT( (Data!$A$2:$A$1223=$A63)*(Data!$B$2:$B$1223=$B63)*(Data!$C$2:$C$1223=$B$1)*(Data!$D$2:$D$1223=AP$7)*( (Data!$M$2:$M$1223=$B$2)+(Data!$M$2:$M$1223=$B$3)+(Data!$M$2:$M$1223=$B$4) )*(Data!$F$2:$F$1223) )=0,"N/A",SUMPRODUCT( (Data!$A$2:$A$1223=$A63)*(Data!$B$2:$B$1223=$B63)*(Data!$C$2:$C$1223=$B$1)*(Data!$D$2:$D$1223=AP$7)*( (Data!$M$2:$M$1223=$B$2)+(Data!$M$2:$M$1223=$B$3)+(Data!$M$2:$M$1223=$B$4) )*(Data!$F$2:$F$1223&gt;=AP$8) ) )</f>
        <v>N/A</v>
      </c>
      <c r="AQ63" s="6" t="str">
        <f>IF( SUMPRODUCT( (Data!$A$2:$A$1223=$A63)*(Data!$B$2:$B$1223=$B63)*(Data!$C$2:$C$1223=$B$1)*(Data!$D$2:$D$1223=AQ$7)*( (Data!$M$2:$M$1223=$B$2)+(Data!$M$2:$M$1223=$B$3)+(Data!$M$2:$M$1223=$B$4) )*(Data!$F$2:$F$1223) )=0,"N/A",SUMPRODUCT( (Data!$A$2:$A$1223=$A63)*(Data!$B$2:$B$1223=$B63)*(Data!$C$2:$C$1223=$B$1)*(Data!$D$2:$D$1223=AQ$7)*( (Data!$M$2:$M$1223=$B$2)+(Data!$M$2:$M$1223=$B$3)+(Data!$M$2:$M$1223=$B$4) )*(Data!$F$2:$F$1223&gt;=AQ$8) ) )</f>
        <v>N/A</v>
      </c>
      <c r="AR63" s="6" t="str">
        <f>IF( SUMPRODUCT( (Data!$A$2:$A$1223=$A63)*(Data!$B$2:$B$1223=$B63)*(Data!$C$2:$C$1223=$B$1)*(Data!$D$2:$D$1223=AR$7)*( (Data!$M$2:$M$1223=$B$2)+(Data!$M$2:$M$1223=$B$3)+(Data!$M$2:$M$1223=$B$4) )*(Data!$F$2:$F$1223) )=0,"N/A",SUMPRODUCT( (Data!$A$2:$A$1223=$A63)*(Data!$B$2:$B$1223=$B63)*(Data!$C$2:$C$1223=$B$1)*(Data!$D$2:$D$1223=AR$7)*( (Data!$M$2:$M$1223=$B$2)+(Data!$M$2:$M$1223=$B$3)+(Data!$M$2:$M$1223=$B$4) )*(Data!$F$2:$F$1223&gt;=AR$8) ) )</f>
        <v>N/A</v>
      </c>
      <c r="AS63" s="6" t="str">
        <f>IF( SUMPRODUCT( (Data!$A$2:$A$1223=$A63)*(Data!$B$2:$B$1223=$B63)*(Data!$C$2:$C$1223=$B$1)*(Data!$D$2:$D$1223=AS$7)*( (Data!$M$2:$M$1223=$B$2)+(Data!$M$2:$M$1223=$B$3)+(Data!$M$2:$M$1223=$B$4) )*(Data!$F$2:$F$1223) )=0,"N/A",SUMPRODUCT( (Data!$A$2:$A$1223=$A63)*(Data!$B$2:$B$1223=$B63)*(Data!$C$2:$C$1223=$B$1)*(Data!$D$2:$D$1223=AS$7)*( (Data!$M$2:$M$1223=$B$2)+(Data!$M$2:$M$1223=$B$3)+(Data!$M$2:$M$1223=$B$4) )*(Data!$F$2:$F$1223&gt;=AS$8) ) )</f>
        <v>N/A</v>
      </c>
      <c r="AT63" s="6" t="str">
        <f>IF( SUMPRODUCT( (Data!$A$2:$A$1223=$A63)*(Data!$B$2:$B$1223=$B63)*(Data!$C$2:$C$1223=$B$1)*(Data!$D$2:$D$1223=AT$7)*( (Data!$M$2:$M$1223=$B$2)+(Data!$M$2:$M$1223=$B$3)+(Data!$M$2:$M$1223=$B$4) )*(Data!$F$2:$F$1223) )=0,"N/A",SUMPRODUCT( (Data!$A$2:$A$1223=$A63)*(Data!$B$2:$B$1223=$B63)*(Data!$C$2:$C$1223=$B$1)*(Data!$D$2:$D$1223=AT$7)*( (Data!$M$2:$M$1223=$B$2)+(Data!$M$2:$M$1223=$B$3)+(Data!$M$2:$M$1223=$B$4) )*(Data!$F$2:$F$1223&gt;=AT$8) ) )</f>
        <v>N/A</v>
      </c>
      <c r="AU63" s="6" t="str">
        <f>IF( SUMPRODUCT( (Data!$A$2:$A$1223=$A63)*(Data!$B$2:$B$1223=$B63)*(Data!$C$2:$C$1223=$B$1)*(Data!$D$2:$D$1223=AU$7)*( (Data!$M$2:$M$1223=$B$2)+(Data!$M$2:$M$1223=$B$3)+(Data!$M$2:$M$1223=$B$4) )*(Data!$F$2:$F$1223) )=0,"N/A",SUMPRODUCT( (Data!$A$2:$A$1223=$A63)*(Data!$B$2:$B$1223=$B63)*(Data!$C$2:$C$1223=$B$1)*(Data!$D$2:$D$1223=AU$7)*( (Data!$M$2:$M$1223=$B$2)+(Data!$M$2:$M$1223=$B$3)+(Data!$M$2:$M$1223=$B$4) )*(Data!$F$2:$F$1223&gt;=AU$8) ) )</f>
        <v>N/A</v>
      </c>
      <c r="AV63" s="6" t="str">
        <f t="shared" si="93"/>
        <v>N/A</v>
      </c>
      <c r="AZ63" s="6" t="str">
        <f>IF( SUMPRODUCT( (Data!$A$2:$A$1223=$A63)*(Data!$B$2:$B$1223=$B63)*(Data!$C$2:$C$1223=$B$1)*(Data!$D$2:$D$1223=AZ$7)*( (Data!$M$2:$M$1223=$B$2)+(Data!$M$2:$M$1223=$B$3)+(Data!$M$2:$M$1223=$B$4) )*(Data!$L$2:$L$1223) )=0,"N/A",SUMPRODUCT( (Data!$A$2:$A$1223=$A63)*(Data!$B$2:$B$1223=$B63)*(Data!$C$2:$C$1223=$B$1)*(Data!$D$2:$D$1223=AZ$7)*( (Data!$M$2:$M$1223=$B$2)+(Data!$M$2:$M$1223=$B$3)+(Data!$M$2:$M$1223=$B$4) )*(Data!$L$2:$L$1223&lt;=AZ$8) ) )</f>
        <v>N/A</v>
      </c>
      <c r="BA63" s="6" t="str">
        <f>IF( SUMPRODUCT( (Data!$A$2:$A$1223=$A63)*(Data!$B$2:$B$1223=$B63)*(Data!$C$2:$C$1223=$B$1)*(Data!$D$2:$D$1223=BA$7)*( (Data!$M$2:$M$1223=$B$2)+(Data!$M$2:$M$1223=$B$3)+(Data!$M$2:$M$1223=$B$4) )*(Data!$L$2:$L$1223) )=0,"N/A",SUMPRODUCT( (Data!$A$2:$A$1223=$A63)*(Data!$B$2:$B$1223=$B63)*(Data!$C$2:$C$1223=$B$1)*(Data!$D$2:$D$1223=BA$7)*( (Data!$M$2:$M$1223=$B$2)+(Data!$M$2:$M$1223=$B$3)+(Data!$M$2:$M$1223=$B$4) )*(Data!$L$2:$L$1223&lt;=BA$8) ) )</f>
        <v>N/A</v>
      </c>
      <c r="BB63" s="6" t="str">
        <f>IF( SUMPRODUCT( (Data!$A$2:$A$1223=$A63)*(Data!$B$2:$B$1223=$B63)*(Data!$C$2:$C$1223=$B$1)*(Data!$D$2:$D$1223=BB$7)*( (Data!$M$2:$M$1223=$B$2)+(Data!$M$2:$M$1223=$B$3)+(Data!$M$2:$M$1223=$B$4) )*(Data!$L$2:$L$1223) )=0,"N/A",SUMPRODUCT( (Data!$A$2:$A$1223=$A63)*(Data!$B$2:$B$1223=$B63)*(Data!$C$2:$C$1223=$B$1)*(Data!$D$2:$D$1223=BB$7)*( (Data!$M$2:$M$1223=$B$2)+(Data!$M$2:$M$1223=$B$3)+(Data!$M$2:$M$1223=$B$4) )*(Data!$L$2:$L$1223&lt;=BB$8) ) )</f>
        <v>N/A</v>
      </c>
      <c r="BC63" s="6" t="str">
        <f>IF( SUMPRODUCT( (Data!$A$2:$A$1223=$A63)*(Data!$B$2:$B$1223=$B63)*(Data!$C$2:$C$1223=$B$1)*(Data!$D$2:$D$1223=BC$7)*( (Data!$M$2:$M$1223=$B$2)+(Data!$M$2:$M$1223=$B$3)+(Data!$M$2:$M$1223=$B$4) )*(Data!$L$2:$L$1223) )=0,"N/A",SUMPRODUCT( (Data!$A$2:$A$1223=$A63)*(Data!$B$2:$B$1223=$B63)*(Data!$C$2:$C$1223=$B$1)*(Data!$D$2:$D$1223=BC$7)*( (Data!$M$2:$M$1223=$B$2)+(Data!$M$2:$M$1223=$B$3)+(Data!$M$2:$M$1223=$B$4) )*(Data!$L$2:$L$1223&lt;=BC$8) ) )</f>
        <v>N/A</v>
      </c>
      <c r="BD63" s="6" t="str">
        <f>IF( SUMPRODUCT( (Data!$A$2:$A$1223=$A63)*(Data!$B$2:$B$1223=$B63)*(Data!$C$2:$C$1223=$B$1)*(Data!$D$2:$D$1223=BD$7)*( (Data!$M$2:$M$1223=$B$2)+(Data!$M$2:$M$1223=$B$3)+(Data!$M$2:$M$1223=$B$4) )*(Data!$L$2:$L$1223) )=0,"N/A",SUMPRODUCT( (Data!$A$2:$A$1223=$A63)*(Data!$B$2:$B$1223=$B63)*(Data!$C$2:$C$1223=$B$1)*(Data!$D$2:$D$1223=BD$7)*( (Data!$M$2:$M$1223=$B$2)+(Data!$M$2:$M$1223=$B$3)+(Data!$M$2:$M$1223=$B$4) )*(Data!$L$2:$L$1223&lt;=BD$8) ) )</f>
        <v>N/A</v>
      </c>
      <c r="BE63" s="6" t="str">
        <f>IF( SUMPRODUCT( (Data!$A$2:$A$1223=$A63)*(Data!$B$2:$B$1223=$B63)*(Data!$C$2:$C$1223=$B$1)*(Data!$D$2:$D$1223=BE$7)*( (Data!$M$2:$M$1223=$B$2)+(Data!$M$2:$M$1223=$B$3)+(Data!$M$2:$M$1223=$B$4) )*(Data!$L$2:$L$1223) )=0,"N/A",SUMPRODUCT( (Data!$A$2:$A$1223=$A63)*(Data!$B$2:$B$1223=$B63)*(Data!$C$2:$C$1223=$B$1)*(Data!$D$2:$D$1223=BE$7)*( (Data!$M$2:$M$1223=$B$2)+(Data!$M$2:$M$1223=$B$3)+(Data!$M$2:$M$1223=$B$4) )*(Data!$L$2:$L$1223&lt;=BE$8) ) )</f>
        <v>N/A</v>
      </c>
      <c r="BF63" s="6" t="str">
        <f>IF( SUMPRODUCT( (Data!$A$2:$A$1223=$A63)*(Data!$B$2:$B$1223=$B63)*(Data!$C$2:$C$1223=$B$1)*(Data!$D$2:$D$1223=BF$7)*( (Data!$M$2:$M$1223=$B$2)+(Data!$M$2:$M$1223=$B$3)+(Data!$M$2:$M$1223=$B$4) )*(Data!$L$2:$L$1223) )=0,"N/A",SUMPRODUCT( (Data!$A$2:$A$1223=$A63)*(Data!$B$2:$B$1223=$B63)*(Data!$C$2:$C$1223=$B$1)*(Data!$D$2:$D$1223=BF$7)*( (Data!$M$2:$M$1223=$B$2)+(Data!$M$2:$M$1223=$B$3)+(Data!$M$2:$M$1223=$B$4) )*(Data!$L$2:$L$1223&lt;=BF$8) ) )</f>
        <v>N/A</v>
      </c>
      <c r="BG63" s="6" t="str">
        <f>IF( SUMPRODUCT( (Data!$A$2:$A$1223=$A63)*(Data!$B$2:$B$1223=$B63)*(Data!$C$2:$C$1223=$B$1)*(Data!$D$2:$D$1223=BG$7)*( (Data!$M$2:$M$1223=$B$2)+(Data!$M$2:$M$1223=$B$3)+(Data!$M$2:$M$1223=$B$4) )*(Data!$L$2:$L$1223) )=0,"N/A",SUMPRODUCT( (Data!$A$2:$A$1223=$A63)*(Data!$B$2:$B$1223=$B63)*(Data!$C$2:$C$1223=$B$1)*(Data!$D$2:$D$1223=BG$7)*( (Data!$M$2:$M$1223=$B$2)+(Data!$M$2:$M$1223=$B$3)+(Data!$M$2:$M$1223=$B$4) )*(Data!$L$2:$L$1223&lt;=BG$8) ) )</f>
        <v>N/A</v>
      </c>
      <c r="BH63" s="6" t="str">
        <f t="shared" si="94"/>
        <v>N/A</v>
      </c>
      <c r="BL63" s="6" t="str">
        <f t="shared" si="95"/>
        <v>N/A</v>
      </c>
      <c r="BM63" s="6" t="str">
        <f t="shared" si="108"/>
        <v>N/A</v>
      </c>
      <c r="BN63" s="6" t="str">
        <f t="shared" si="109"/>
        <v>N/A</v>
      </c>
      <c r="BO63" s="6" t="str">
        <f t="shared" si="96"/>
        <v>N/A</v>
      </c>
      <c r="BP63" s="6" t="str">
        <f t="shared" si="97"/>
        <v>N/A</v>
      </c>
      <c r="BQ63" s="6" t="str">
        <f t="shared" si="98"/>
        <v>N/A</v>
      </c>
      <c r="BR63" s="6" t="str">
        <f t="shared" si="98"/>
        <v>N/A</v>
      </c>
      <c r="BS63" s="6" t="str">
        <f t="shared" si="98"/>
        <v>N/A</v>
      </c>
      <c r="BT63" s="6" t="str">
        <f t="shared" si="99"/>
        <v>N/A</v>
      </c>
      <c r="BX63" s="6" t="str">
        <f t="shared" si="100"/>
        <v>N/A</v>
      </c>
      <c r="BY63" s="6" t="str">
        <f t="shared" si="110"/>
        <v>N/A</v>
      </c>
      <c r="BZ63" s="6" t="str">
        <f t="shared" si="111"/>
        <v>N/A</v>
      </c>
      <c r="CA63" s="6" t="str">
        <f t="shared" si="101"/>
        <v>N/A</v>
      </c>
      <c r="CB63" s="6" t="str">
        <f t="shared" si="102"/>
        <v>N/A</v>
      </c>
      <c r="CC63" s="6" t="str">
        <f t="shared" si="103"/>
        <v>N/A</v>
      </c>
      <c r="CD63" s="6" t="str">
        <f t="shared" si="103"/>
        <v>N/A</v>
      </c>
      <c r="CE63" s="6" t="str">
        <f t="shared" si="103"/>
        <v>N/A</v>
      </c>
      <c r="CF63" s="6" t="str">
        <f t="shared" si="104"/>
        <v>N/A</v>
      </c>
    </row>
    <row r="64" spans="1:84" x14ac:dyDescent="0.25">
      <c r="A64" s="24" t="s">
        <v>118</v>
      </c>
      <c r="B64" s="7" t="s">
        <v>73</v>
      </c>
      <c r="C64" s="31"/>
      <c r="D64" s="6" t="str">
        <f>IF( SUMPRODUCT( (Data!$A$2:$A$1223=$A64)*(Data!$B$2:$B$1223=$B64)*(Data!$C$2:$C$1223=$B$1)*(Data!$D$2:$D$1223=D$7)*( (Data!$M$2:$M$1223=$B$2)+(Data!$M$2:$M$1223=$B$3)+(Data!$M$2:$M$1223=$B$4) )*(Data!$E$2:$E$1223) )=0,"N/A",SUMPRODUCT( (Data!$A$2:$A$1223=$A64)*(Data!$B$2:$B$1223=$B64)*(Data!$C$2:$C$1223=$B$1)*(Data!$D$2:$D$1223=D$7)*( (Data!$M$2:$M$1223=$B$2)+(Data!$M$2:$M$1223=$B$3)+(Data!$M$2:$M$1223=$B$4) )*(Data!$E$2:$E$1223&gt;=D$8) ) )</f>
        <v>N/A</v>
      </c>
      <c r="E64" s="6" t="str">
        <f>IF( SUMPRODUCT( (Data!$A$2:$A$1223=$A64)*(Data!$B$2:$B$1223=$B64)*(Data!$C$2:$C$1223=$B$1)*(Data!$D$2:$D$1223=E$7)*( (Data!$M$2:$M$1223=$B$2)+(Data!$M$2:$M$1223=$B$3)+(Data!$M$2:$M$1223=$B$4) )*(Data!$E$2:$E$1223) )=0,"N/A",SUMPRODUCT( (Data!$A$2:$A$1223=$A64)*(Data!$B$2:$B$1223=$B64)*(Data!$C$2:$C$1223=$B$1)*(Data!$D$2:$D$1223=E$7)*( (Data!$M$2:$M$1223=$B$2)+(Data!$M$2:$M$1223=$B$3)+(Data!$M$2:$M$1223=$B$4) )*(Data!$E$2:$E$1223&gt;=E$8) ) )</f>
        <v>N/A</v>
      </c>
      <c r="F64" s="6">
        <f>IF( SUMPRODUCT( (Data!$A$2:$A$1223=$A64)*(Data!$B$2:$B$1223=$B64)*(Data!$C$2:$C$1223=$B$1)*(Data!$D$2:$D$1223=F$7)*( (Data!$M$2:$M$1223=$B$2)+(Data!$M$2:$M$1223=$B$3)+(Data!$M$2:$M$1223=$B$4) )*(Data!$E$2:$E$1223) )=0,"N/A",SUMPRODUCT( (Data!$A$2:$A$1223=$A64)*(Data!$B$2:$B$1223=$B64)*(Data!$C$2:$C$1223=$B$1)*(Data!$D$2:$D$1223=F$7)*( (Data!$M$2:$M$1223=$B$2)+(Data!$M$2:$M$1223=$B$3)+(Data!$M$2:$M$1223=$B$4) )*(Data!$E$2:$E$1223&gt;=F$8) ) )</f>
        <v>1</v>
      </c>
      <c r="G64" s="6" t="str">
        <f>IF( SUMPRODUCT( (Data!$A$2:$A$1223=$A64)*(Data!$B$2:$B$1223=$B64)*(Data!$C$2:$C$1223=$B$1)*(Data!$D$2:$D$1223=G$7)*( (Data!$M$2:$M$1223=$B$2)+(Data!$M$2:$M$1223=$B$3)+(Data!$M$2:$M$1223=$B$4) )*(Data!$E$2:$E$1223) )=0,"N/A",SUMPRODUCT( (Data!$A$2:$A$1223=$A64)*(Data!$B$2:$B$1223=$B64)*(Data!$C$2:$C$1223=$B$1)*(Data!$D$2:$D$1223=G$7)*( (Data!$M$2:$M$1223=$B$2)+(Data!$M$2:$M$1223=$B$3)+(Data!$M$2:$M$1223=$B$4) )*(Data!$E$2:$E$1223&gt;=G$8) ) )</f>
        <v>N/A</v>
      </c>
      <c r="H64" s="6" t="str">
        <f>IF( SUMPRODUCT( (Data!$A$2:$A$1223=$A64)*(Data!$B$2:$B$1223=$B64)*(Data!$C$2:$C$1223=$B$1)*(Data!$D$2:$D$1223=H$7)*( (Data!$M$2:$M$1223=$B$2)+(Data!$M$2:$M$1223=$B$3)+(Data!$M$2:$M$1223=$B$4) )*(Data!$E$2:$E$1223) )=0,"N/A",SUMPRODUCT( (Data!$A$2:$A$1223=$A64)*(Data!$B$2:$B$1223=$B64)*(Data!$C$2:$C$1223=$B$1)*(Data!$D$2:$D$1223=H$7)*( (Data!$M$2:$M$1223=$B$2)+(Data!$M$2:$M$1223=$B$3)+(Data!$M$2:$M$1223=$B$4) )*(Data!$E$2:$E$1223&gt;=H$8) ) )</f>
        <v>N/A</v>
      </c>
      <c r="I64" s="6">
        <f>IF( SUMPRODUCT( (Data!$A$2:$A$1223=$A64)*(Data!$B$2:$B$1223=$B64)*(Data!$C$2:$C$1223=$B$1)*(Data!$D$2:$D$1223=I$7)*( (Data!$M$2:$M$1223=$B$2)+(Data!$M$2:$M$1223=$B$3)+(Data!$M$2:$M$1223=$B$4) )*(Data!$E$2:$E$1223) )=0,"N/A",SUMPRODUCT( (Data!$A$2:$A$1223=$A64)*(Data!$B$2:$B$1223=$B64)*(Data!$C$2:$C$1223=$B$1)*(Data!$D$2:$D$1223=I$7)*( (Data!$M$2:$M$1223=$B$2)+(Data!$M$2:$M$1223=$B$3)+(Data!$M$2:$M$1223=$B$4) )*(Data!$E$2:$E$1223&gt;=I$8) ) )</f>
        <v>1</v>
      </c>
      <c r="J64" s="6" t="str">
        <f>IF( SUMPRODUCT( (Data!$A$2:$A$1223=$A64)*(Data!$B$2:$B$1223=$B64)*(Data!$C$2:$C$1223=$B$1)*(Data!$D$2:$D$1223=J$7)*( (Data!$M$2:$M$1223=$B$2)+(Data!$M$2:$M$1223=$B$3)+(Data!$M$2:$M$1223=$B$4) )*(Data!$E$2:$E$1223) )=0,"N/A",SUMPRODUCT( (Data!$A$2:$A$1223=$A64)*(Data!$B$2:$B$1223=$B64)*(Data!$C$2:$C$1223=$B$1)*(Data!$D$2:$D$1223=J$7)*( (Data!$M$2:$M$1223=$B$2)+(Data!$M$2:$M$1223=$B$3)+(Data!$M$2:$M$1223=$B$4) )*(Data!$E$2:$E$1223&gt;=J$8) ) )</f>
        <v>N/A</v>
      </c>
      <c r="K64" s="6">
        <f>IF( SUMPRODUCT( (Data!$A$2:$A$1223=$A64)*(Data!$B$2:$B$1223=$B64)*(Data!$C$2:$C$1223=$B$1)*(Data!$D$2:$D$1223=K$7)*( (Data!$M$2:$M$1223=$B$2)+(Data!$M$2:$M$1223=$B$3)+(Data!$M$2:$M$1223=$B$4) )*(Data!$E$2:$E$1223) )=0,"N/A",SUMPRODUCT( (Data!$A$2:$A$1223=$A64)*(Data!$B$2:$B$1223=$B64)*(Data!$C$2:$C$1223=$B$1)*(Data!$D$2:$D$1223=K$7)*( (Data!$M$2:$M$1223=$B$2)+(Data!$M$2:$M$1223=$B$3)+(Data!$M$2:$M$1223=$B$4) )*(Data!$E$2:$E$1223&gt;=K$8) ) )</f>
        <v>1</v>
      </c>
      <c r="L64" s="6">
        <f t="shared" si="105"/>
        <v>1</v>
      </c>
      <c r="P64" s="6" t="str">
        <f>IF( SUMPRODUCT( (Data!$A$2:$A$1223=$A64)*(Data!$B$2:$B$1223=$B64)*(Data!$C$2:$C$1223=$B$1)*(Data!$D$2:$D$1223=P$7)*( (Data!$M$2:$M$1223=$B$2)+(Data!$M$2:$M$1223=$B$3)+(Data!$M$2:$M$1223=$B$4) )*(Data!$K$2:$K$1223) )=0,"N/A",SUMPRODUCT( (Data!$A$2:$A$1223=$A64)*(Data!$B$2:$B$1223=$B64)*(Data!$C$2:$C$1223=$B$1)*(Data!$D$2:$D$1223=P$7)*( (Data!$M$2:$M$1223=$B$2)+(Data!$M$2:$M$1223=$B$3)+(Data!$M$2:$M$1223=$B$4) )*(Data!$K$2:$K$1223&lt;=P$8) ) )</f>
        <v>N/A</v>
      </c>
      <c r="Q64" s="6" t="str">
        <f>IF( SUMPRODUCT( (Data!$A$2:$A$1223=$A64)*(Data!$B$2:$B$1223=$B64)*(Data!$C$2:$C$1223=$B$1)*(Data!$D$2:$D$1223=Q$7)*( (Data!$M$2:$M$1223=$B$2)+(Data!$M$2:$M$1223=$B$3)+(Data!$M$2:$M$1223=$B$4) )*(Data!$K$2:$K$1223) )=0,"N/A",SUMPRODUCT( (Data!$A$2:$A$1223=$A64)*(Data!$B$2:$B$1223=$B64)*(Data!$C$2:$C$1223=$B$1)*(Data!$D$2:$D$1223=Q$7)*( (Data!$M$2:$M$1223=$B$2)+(Data!$M$2:$M$1223=$B$3)+(Data!$M$2:$M$1223=$B$4) )*(Data!$K$2:$K$1223&lt;=Q$8) ) )</f>
        <v>N/A</v>
      </c>
      <c r="R64" s="6">
        <f>IF( SUMPRODUCT( (Data!$A$2:$A$1223=$A64)*(Data!$B$2:$B$1223=$B64)*(Data!$C$2:$C$1223=$B$1)*(Data!$D$2:$D$1223=R$7)*( (Data!$M$2:$M$1223=$B$2)+(Data!$M$2:$M$1223=$B$3)+(Data!$M$2:$M$1223=$B$4) )*(Data!$K$2:$K$1223) )=0,"N/A",SUMPRODUCT( (Data!$A$2:$A$1223=$A64)*(Data!$B$2:$B$1223=$B64)*(Data!$C$2:$C$1223=$B$1)*(Data!$D$2:$D$1223=R$7)*( (Data!$M$2:$M$1223=$B$2)+(Data!$M$2:$M$1223=$B$3)+(Data!$M$2:$M$1223=$B$4) )*(Data!$K$2:$K$1223&lt;=R$8) ) )</f>
        <v>1</v>
      </c>
      <c r="S64" s="6" t="str">
        <f>IF( SUMPRODUCT( (Data!$A$2:$A$1223=$A64)*(Data!$B$2:$B$1223=$B64)*(Data!$C$2:$C$1223=$B$1)*(Data!$D$2:$D$1223=S$7)*( (Data!$M$2:$M$1223=$B$2)+(Data!$M$2:$M$1223=$B$3)+(Data!$M$2:$M$1223=$B$4) )*(Data!$K$2:$K$1223) )=0,"N/A",SUMPRODUCT( (Data!$A$2:$A$1223=$A64)*(Data!$B$2:$B$1223=$B64)*(Data!$C$2:$C$1223=$B$1)*(Data!$D$2:$D$1223=S$7)*( (Data!$M$2:$M$1223=$B$2)+(Data!$M$2:$M$1223=$B$3)+(Data!$M$2:$M$1223=$B$4) )*(Data!$K$2:$K$1223&lt;=S$8) ) )</f>
        <v>N/A</v>
      </c>
      <c r="T64" s="6" t="str">
        <f>IF( SUMPRODUCT( (Data!$A$2:$A$1223=$A64)*(Data!$B$2:$B$1223=$B64)*(Data!$C$2:$C$1223=$B$1)*(Data!$D$2:$D$1223=T$7)*( (Data!$M$2:$M$1223=$B$2)+(Data!$M$2:$M$1223=$B$3)+(Data!$M$2:$M$1223=$B$4) )*(Data!$K$2:$K$1223) )=0,"N/A",SUMPRODUCT( (Data!$A$2:$A$1223=$A64)*(Data!$B$2:$B$1223=$B64)*(Data!$C$2:$C$1223=$B$1)*(Data!$D$2:$D$1223=T$7)*( (Data!$M$2:$M$1223=$B$2)+(Data!$M$2:$M$1223=$B$3)+(Data!$M$2:$M$1223=$B$4) )*(Data!$K$2:$K$1223&lt;=T$8) ) )</f>
        <v>N/A</v>
      </c>
      <c r="U64" s="6">
        <f>IF( SUMPRODUCT( (Data!$A$2:$A$1223=$A64)*(Data!$B$2:$B$1223=$B64)*(Data!$C$2:$C$1223=$B$1)*(Data!$D$2:$D$1223=U$7)*( (Data!$M$2:$M$1223=$B$2)+(Data!$M$2:$M$1223=$B$3)+(Data!$M$2:$M$1223=$B$4) )*(Data!$K$2:$K$1223) )=0,"N/A",SUMPRODUCT( (Data!$A$2:$A$1223=$A64)*(Data!$B$2:$B$1223=$B64)*(Data!$C$2:$C$1223=$B$1)*(Data!$D$2:$D$1223=U$7)*( (Data!$M$2:$M$1223=$B$2)+(Data!$M$2:$M$1223=$B$3)+(Data!$M$2:$M$1223=$B$4) )*(Data!$K$2:$K$1223&lt;=U$8) ) )</f>
        <v>1</v>
      </c>
      <c r="V64" s="6" t="str">
        <f>IF( SUMPRODUCT( (Data!$A$2:$A$1223=$A64)*(Data!$B$2:$B$1223=$B64)*(Data!$C$2:$C$1223=$B$1)*(Data!$D$2:$D$1223=V$7)*( (Data!$M$2:$M$1223=$B$2)+(Data!$M$2:$M$1223=$B$3)+(Data!$M$2:$M$1223=$B$4) )*(Data!$K$2:$K$1223) )=0,"N/A",SUMPRODUCT( (Data!$A$2:$A$1223=$A64)*(Data!$B$2:$B$1223=$B64)*(Data!$C$2:$C$1223=$B$1)*(Data!$D$2:$D$1223=V$7)*( (Data!$M$2:$M$1223=$B$2)+(Data!$M$2:$M$1223=$B$3)+(Data!$M$2:$M$1223=$B$4) )*(Data!$K$2:$K$1223&lt;=V$8) ) )</f>
        <v>N/A</v>
      </c>
      <c r="W64" s="6">
        <f>IF( SUMPRODUCT( (Data!$A$2:$A$1223=$A64)*(Data!$B$2:$B$1223=$B64)*(Data!$C$2:$C$1223=$B$1)*(Data!$D$2:$D$1223=W$7)*( (Data!$M$2:$M$1223=$B$2)+(Data!$M$2:$M$1223=$B$3)+(Data!$M$2:$M$1223=$B$4) )*(Data!$K$2:$K$1223) )=0,"N/A",SUMPRODUCT( (Data!$A$2:$A$1223=$A64)*(Data!$B$2:$B$1223=$B64)*(Data!$C$2:$C$1223=$B$1)*(Data!$D$2:$D$1223=W$7)*( (Data!$M$2:$M$1223=$B$2)+(Data!$M$2:$M$1223=$B$3)+(Data!$M$2:$M$1223=$B$4) )*(Data!$K$2:$K$1223&lt;=W$8) ) )</f>
        <v>1</v>
      </c>
      <c r="X64" s="6">
        <f t="shared" si="87"/>
        <v>1</v>
      </c>
      <c r="AB64" s="6" t="str">
        <f t="shared" si="88"/>
        <v>N/A</v>
      </c>
      <c r="AC64" s="6" t="str">
        <f t="shared" si="106"/>
        <v>N/A</v>
      </c>
      <c r="AD64" s="6">
        <f t="shared" si="107"/>
        <v>1</v>
      </c>
      <c r="AE64" s="6" t="str">
        <f t="shared" si="89"/>
        <v>N/A</v>
      </c>
      <c r="AF64" s="6" t="str">
        <f t="shared" si="90"/>
        <v>N/A</v>
      </c>
      <c r="AG64" s="6">
        <f t="shared" si="91"/>
        <v>1</v>
      </c>
      <c r="AH64" s="6" t="str">
        <f t="shared" si="91"/>
        <v>N/A</v>
      </c>
      <c r="AI64" s="6">
        <f t="shared" si="91"/>
        <v>1</v>
      </c>
      <c r="AJ64" s="6">
        <f t="shared" si="92"/>
        <v>1</v>
      </c>
      <c r="AN64" s="6" t="str">
        <f>IF( SUMPRODUCT( (Data!$A$2:$A$1223=$A64)*(Data!$B$2:$B$1223=$B64)*(Data!$C$2:$C$1223=$B$1)*(Data!$D$2:$D$1223=AN$7)*( (Data!$M$2:$M$1223=$B$2)+(Data!$M$2:$M$1223=$B$3)+(Data!$M$2:$M$1223=$B$4) )*(Data!$F$2:$F$1223) )=0,"N/A",SUMPRODUCT( (Data!$A$2:$A$1223=$A64)*(Data!$B$2:$B$1223=$B64)*(Data!$C$2:$C$1223=$B$1)*(Data!$D$2:$D$1223=AN$7)*( (Data!$M$2:$M$1223=$B$2)+(Data!$M$2:$M$1223=$B$3)+(Data!$M$2:$M$1223=$B$4) )*(Data!$F$2:$F$1223&gt;=AN$8) ) )</f>
        <v>N/A</v>
      </c>
      <c r="AO64" s="6" t="str">
        <f>IF( SUMPRODUCT( (Data!$A$2:$A$1223=$A64)*(Data!$B$2:$B$1223=$B64)*(Data!$C$2:$C$1223=$B$1)*(Data!$D$2:$D$1223=AO$7)*( (Data!$M$2:$M$1223=$B$2)+(Data!$M$2:$M$1223=$B$3)+(Data!$M$2:$M$1223=$B$4) )*(Data!$F$2:$F$1223) )=0,"N/A",SUMPRODUCT( (Data!$A$2:$A$1223=$A64)*(Data!$B$2:$B$1223=$B64)*(Data!$C$2:$C$1223=$B$1)*(Data!$D$2:$D$1223=AO$7)*( (Data!$M$2:$M$1223=$B$2)+(Data!$M$2:$M$1223=$B$3)+(Data!$M$2:$M$1223=$B$4) )*(Data!$F$2:$F$1223&gt;=AO$8) ) )</f>
        <v>N/A</v>
      </c>
      <c r="AP64" s="6" t="str">
        <f>IF( SUMPRODUCT( (Data!$A$2:$A$1223=$A64)*(Data!$B$2:$B$1223=$B64)*(Data!$C$2:$C$1223=$B$1)*(Data!$D$2:$D$1223=AP$7)*( (Data!$M$2:$M$1223=$B$2)+(Data!$M$2:$M$1223=$B$3)+(Data!$M$2:$M$1223=$B$4) )*(Data!$F$2:$F$1223) )=0,"N/A",SUMPRODUCT( (Data!$A$2:$A$1223=$A64)*(Data!$B$2:$B$1223=$B64)*(Data!$C$2:$C$1223=$B$1)*(Data!$D$2:$D$1223=AP$7)*( (Data!$M$2:$M$1223=$B$2)+(Data!$M$2:$M$1223=$B$3)+(Data!$M$2:$M$1223=$B$4) )*(Data!$F$2:$F$1223&gt;=AP$8) ) )</f>
        <v>N/A</v>
      </c>
      <c r="AQ64" s="6" t="str">
        <f>IF( SUMPRODUCT( (Data!$A$2:$A$1223=$A64)*(Data!$B$2:$B$1223=$B64)*(Data!$C$2:$C$1223=$B$1)*(Data!$D$2:$D$1223=AQ$7)*( (Data!$M$2:$M$1223=$B$2)+(Data!$M$2:$M$1223=$B$3)+(Data!$M$2:$M$1223=$B$4) )*(Data!$F$2:$F$1223) )=0,"N/A",SUMPRODUCT( (Data!$A$2:$A$1223=$A64)*(Data!$B$2:$B$1223=$B64)*(Data!$C$2:$C$1223=$B$1)*(Data!$D$2:$D$1223=AQ$7)*( (Data!$M$2:$M$1223=$B$2)+(Data!$M$2:$M$1223=$B$3)+(Data!$M$2:$M$1223=$B$4) )*(Data!$F$2:$F$1223&gt;=AQ$8) ) )</f>
        <v>N/A</v>
      </c>
      <c r="AR64" s="6" t="str">
        <f>IF( SUMPRODUCT( (Data!$A$2:$A$1223=$A64)*(Data!$B$2:$B$1223=$B64)*(Data!$C$2:$C$1223=$B$1)*(Data!$D$2:$D$1223=AR$7)*( (Data!$M$2:$M$1223=$B$2)+(Data!$M$2:$M$1223=$B$3)+(Data!$M$2:$M$1223=$B$4) )*(Data!$F$2:$F$1223) )=0,"N/A",SUMPRODUCT( (Data!$A$2:$A$1223=$A64)*(Data!$B$2:$B$1223=$B64)*(Data!$C$2:$C$1223=$B$1)*(Data!$D$2:$D$1223=AR$7)*( (Data!$M$2:$M$1223=$B$2)+(Data!$M$2:$M$1223=$B$3)+(Data!$M$2:$M$1223=$B$4) )*(Data!$F$2:$F$1223&gt;=AR$8) ) )</f>
        <v>N/A</v>
      </c>
      <c r="AS64" s="6" t="str">
        <f>IF( SUMPRODUCT( (Data!$A$2:$A$1223=$A64)*(Data!$B$2:$B$1223=$B64)*(Data!$C$2:$C$1223=$B$1)*(Data!$D$2:$D$1223=AS$7)*( (Data!$M$2:$M$1223=$B$2)+(Data!$M$2:$M$1223=$B$3)+(Data!$M$2:$M$1223=$B$4) )*(Data!$F$2:$F$1223) )=0,"N/A",SUMPRODUCT( (Data!$A$2:$A$1223=$A64)*(Data!$B$2:$B$1223=$B64)*(Data!$C$2:$C$1223=$B$1)*(Data!$D$2:$D$1223=AS$7)*( (Data!$M$2:$M$1223=$B$2)+(Data!$M$2:$M$1223=$B$3)+(Data!$M$2:$M$1223=$B$4) )*(Data!$F$2:$F$1223&gt;=AS$8) ) )</f>
        <v>N/A</v>
      </c>
      <c r="AT64" s="6" t="str">
        <f>IF( SUMPRODUCT( (Data!$A$2:$A$1223=$A64)*(Data!$B$2:$B$1223=$B64)*(Data!$C$2:$C$1223=$B$1)*(Data!$D$2:$D$1223=AT$7)*( (Data!$M$2:$M$1223=$B$2)+(Data!$M$2:$M$1223=$B$3)+(Data!$M$2:$M$1223=$B$4) )*(Data!$F$2:$F$1223) )=0,"N/A",SUMPRODUCT( (Data!$A$2:$A$1223=$A64)*(Data!$B$2:$B$1223=$B64)*(Data!$C$2:$C$1223=$B$1)*(Data!$D$2:$D$1223=AT$7)*( (Data!$M$2:$M$1223=$B$2)+(Data!$M$2:$M$1223=$B$3)+(Data!$M$2:$M$1223=$B$4) )*(Data!$F$2:$F$1223&gt;=AT$8) ) )</f>
        <v>N/A</v>
      </c>
      <c r="AU64" s="6" t="str">
        <f>IF( SUMPRODUCT( (Data!$A$2:$A$1223=$A64)*(Data!$B$2:$B$1223=$B64)*(Data!$C$2:$C$1223=$B$1)*(Data!$D$2:$D$1223=AU$7)*( (Data!$M$2:$M$1223=$B$2)+(Data!$M$2:$M$1223=$B$3)+(Data!$M$2:$M$1223=$B$4) )*(Data!$F$2:$F$1223) )=0,"N/A",SUMPRODUCT( (Data!$A$2:$A$1223=$A64)*(Data!$B$2:$B$1223=$B64)*(Data!$C$2:$C$1223=$B$1)*(Data!$D$2:$D$1223=AU$7)*( (Data!$M$2:$M$1223=$B$2)+(Data!$M$2:$M$1223=$B$3)+(Data!$M$2:$M$1223=$B$4) )*(Data!$F$2:$F$1223&gt;=AU$8) ) )</f>
        <v>N/A</v>
      </c>
      <c r="AV64" s="6" t="str">
        <f t="shared" si="93"/>
        <v>N/A</v>
      </c>
      <c r="AZ64" s="6" t="str">
        <f>IF( SUMPRODUCT( (Data!$A$2:$A$1223=$A64)*(Data!$B$2:$B$1223=$B64)*(Data!$C$2:$C$1223=$B$1)*(Data!$D$2:$D$1223=AZ$7)*( (Data!$M$2:$M$1223=$B$2)+(Data!$M$2:$M$1223=$B$3)+(Data!$M$2:$M$1223=$B$4) )*(Data!$L$2:$L$1223) )=0,"N/A",SUMPRODUCT( (Data!$A$2:$A$1223=$A64)*(Data!$B$2:$B$1223=$B64)*(Data!$C$2:$C$1223=$B$1)*(Data!$D$2:$D$1223=AZ$7)*( (Data!$M$2:$M$1223=$B$2)+(Data!$M$2:$M$1223=$B$3)+(Data!$M$2:$M$1223=$B$4) )*(Data!$L$2:$L$1223&lt;=AZ$8) ) )</f>
        <v>N/A</v>
      </c>
      <c r="BA64" s="6" t="str">
        <f>IF( SUMPRODUCT( (Data!$A$2:$A$1223=$A64)*(Data!$B$2:$B$1223=$B64)*(Data!$C$2:$C$1223=$B$1)*(Data!$D$2:$D$1223=BA$7)*( (Data!$M$2:$M$1223=$B$2)+(Data!$M$2:$M$1223=$B$3)+(Data!$M$2:$M$1223=$B$4) )*(Data!$L$2:$L$1223) )=0,"N/A",SUMPRODUCT( (Data!$A$2:$A$1223=$A64)*(Data!$B$2:$B$1223=$B64)*(Data!$C$2:$C$1223=$B$1)*(Data!$D$2:$D$1223=BA$7)*( (Data!$M$2:$M$1223=$B$2)+(Data!$M$2:$M$1223=$B$3)+(Data!$M$2:$M$1223=$B$4) )*(Data!$L$2:$L$1223&lt;=BA$8) ) )</f>
        <v>N/A</v>
      </c>
      <c r="BB64" s="6" t="str">
        <f>IF( SUMPRODUCT( (Data!$A$2:$A$1223=$A64)*(Data!$B$2:$B$1223=$B64)*(Data!$C$2:$C$1223=$B$1)*(Data!$D$2:$D$1223=BB$7)*( (Data!$M$2:$M$1223=$B$2)+(Data!$M$2:$M$1223=$B$3)+(Data!$M$2:$M$1223=$B$4) )*(Data!$L$2:$L$1223) )=0,"N/A",SUMPRODUCT( (Data!$A$2:$A$1223=$A64)*(Data!$B$2:$B$1223=$B64)*(Data!$C$2:$C$1223=$B$1)*(Data!$D$2:$D$1223=BB$7)*( (Data!$M$2:$M$1223=$B$2)+(Data!$M$2:$M$1223=$B$3)+(Data!$M$2:$M$1223=$B$4) )*(Data!$L$2:$L$1223&lt;=BB$8) ) )</f>
        <v>N/A</v>
      </c>
      <c r="BC64" s="6" t="str">
        <f>IF( SUMPRODUCT( (Data!$A$2:$A$1223=$A64)*(Data!$B$2:$B$1223=$B64)*(Data!$C$2:$C$1223=$B$1)*(Data!$D$2:$D$1223=BC$7)*( (Data!$M$2:$M$1223=$B$2)+(Data!$M$2:$M$1223=$B$3)+(Data!$M$2:$M$1223=$B$4) )*(Data!$L$2:$L$1223) )=0,"N/A",SUMPRODUCT( (Data!$A$2:$A$1223=$A64)*(Data!$B$2:$B$1223=$B64)*(Data!$C$2:$C$1223=$B$1)*(Data!$D$2:$D$1223=BC$7)*( (Data!$M$2:$M$1223=$B$2)+(Data!$M$2:$M$1223=$B$3)+(Data!$M$2:$M$1223=$B$4) )*(Data!$L$2:$L$1223&lt;=BC$8) ) )</f>
        <v>N/A</v>
      </c>
      <c r="BD64" s="6" t="str">
        <f>IF( SUMPRODUCT( (Data!$A$2:$A$1223=$A64)*(Data!$B$2:$B$1223=$B64)*(Data!$C$2:$C$1223=$B$1)*(Data!$D$2:$D$1223=BD$7)*( (Data!$M$2:$M$1223=$B$2)+(Data!$M$2:$M$1223=$B$3)+(Data!$M$2:$M$1223=$B$4) )*(Data!$L$2:$L$1223) )=0,"N/A",SUMPRODUCT( (Data!$A$2:$A$1223=$A64)*(Data!$B$2:$B$1223=$B64)*(Data!$C$2:$C$1223=$B$1)*(Data!$D$2:$D$1223=BD$7)*( (Data!$M$2:$M$1223=$B$2)+(Data!$M$2:$M$1223=$B$3)+(Data!$M$2:$M$1223=$B$4) )*(Data!$L$2:$L$1223&lt;=BD$8) ) )</f>
        <v>N/A</v>
      </c>
      <c r="BE64" s="6" t="str">
        <f>IF( SUMPRODUCT( (Data!$A$2:$A$1223=$A64)*(Data!$B$2:$B$1223=$B64)*(Data!$C$2:$C$1223=$B$1)*(Data!$D$2:$D$1223=BE$7)*( (Data!$M$2:$M$1223=$B$2)+(Data!$M$2:$M$1223=$B$3)+(Data!$M$2:$M$1223=$B$4) )*(Data!$L$2:$L$1223) )=0,"N/A",SUMPRODUCT( (Data!$A$2:$A$1223=$A64)*(Data!$B$2:$B$1223=$B64)*(Data!$C$2:$C$1223=$B$1)*(Data!$D$2:$D$1223=BE$7)*( (Data!$M$2:$M$1223=$B$2)+(Data!$M$2:$M$1223=$B$3)+(Data!$M$2:$M$1223=$B$4) )*(Data!$L$2:$L$1223&lt;=BE$8) ) )</f>
        <v>N/A</v>
      </c>
      <c r="BF64" s="6" t="str">
        <f>IF( SUMPRODUCT( (Data!$A$2:$A$1223=$A64)*(Data!$B$2:$B$1223=$B64)*(Data!$C$2:$C$1223=$B$1)*(Data!$D$2:$D$1223=BF$7)*( (Data!$M$2:$M$1223=$B$2)+(Data!$M$2:$M$1223=$B$3)+(Data!$M$2:$M$1223=$B$4) )*(Data!$L$2:$L$1223) )=0,"N/A",SUMPRODUCT( (Data!$A$2:$A$1223=$A64)*(Data!$B$2:$B$1223=$B64)*(Data!$C$2:$C$1223=$B$1)*(Data!$D$2:$D$1223=BF$7)*( (Data!$M$2:$M$1223=$B$2)+(Data!$M$2:$M$1223=$B$3)+(Data!$M$2:$M$1223=$B$4) )*(Data!$L$2:$L$1223&lt;=BF$8) ) )</f>
        <v>N/A</v>
      </c>
      <c r="BG64" s="6" t="str">
        <f>IF( SUMPRODUCT( (Data!$A$2:$A$1223=$A64)*(Data!$B$2:$B$1223=$B64)*(Data!$C$2:$C$1223=$B$1)*(Data!$D$2:$D$1223=BG$7)*( (Data!$M$2:$M$1223=$B$2)+(Data!$M$2:$M$1223=$B$3)+(Data!$M$2:$M$1223=$B$4) )*(Data!$L$2:$L$1223) )=0,"N/A",SUMPRODUCT( (Data!$A$2:$A$1223=$A64)*(Data!$B$2:$B$1223=$B64)*(Data!$C$2:$C$1223=$B$1)*(Data!$D$2:$D$1223=BG$7)*( (Data!$M$2:$M$1223=$B$2)+(Data!$M$2:$M$1223=$B$3)+(Data!$M$2:$M$1223=$B$4) )*(Data!$L$2:$L$1223&lt;=BG$8) ) )</f>
        <v>N/A</v>
      </c>
      <c r="BH64" s="6" t="str">
        <f t="shared" si="94"/>
        <v>N/A</v>
      </c>
      <c r="BL64" s="6" t="str">
        <f t="shared" si="95"/>
        <v>N/A</v>
      </c>
      <c r="BM64" s="6" t="str">
        <f t="shared" si="108"/>
        <v>N/A</v>
      </c>
      <c r="BN64" s="6" t="str">
        <f t="shared" si="109"/>
        <v>N/A</v>
      </c>
      <c r="BO64" s="6" t="str">
        <f t="shared" si="96"/>
        <v>N/A</v>
      </c>
      <c r="BP64" s="6" t="str">
        <f t="shared" si="97"/>
        <v>N/A</v>
      </c>
      <c r="BQ64" s="6" t="str">
        <f t="shared" si="98"/>
        <v>N/A</v>
      </c>
      <c r="BR64" s="6" t="str">
        <f t="shared" si="98"/>
        <v>N/A</v>
      </c>
      <c r="BS64" s="6" t="str">
        <f t="shared" si="98"/>
        <v>N/A</v>
      </c>
      <c r="BT64" s="6" t="str">
        <f t="shared" si="99"/>
        <v>N/A</v>
      </c>
      <c r="BX64" s="6" t="str">
        <f t="shared" si="100"/>
        <v>N/A</v>
      </c>
      <c r="BY64" s="6" t="str">
        <f t="shared" si="110"/>
        <v>N/A</v>
      </c>
      <c r="BZ64" s="6" t="str">
        <f t="shared" si="111"/>
        <v>N/A</v>
      </c>
      <c r="CA64" s="6" t="str">
        <f t="shared" si="101"/>
        <v>N/A</v>
      </c>
      <c r="CB64" s="6" t="str">
        <f t="shared" si="102"/>
        <v>N/A</v>
      </c>
      <c r="CC64" s="6" t="str">
        <f t="shared" si="103"/>
        <v>N/A</v>
      </c>
      <c r="CD64" s="6" t="str">
        <f t="shared" si="103"/>
        <v>N/A</v>
      </c>
      <c r="CE64" s="6" t="str">
        <f t="shared" si="103"/>
        <v>N/A</v>
      </c>
      <c r="CF64" s="6" t="str">
        <f t="shared" si="104"/>
        <v>N/A</v>
      </c>
    </row>
    <row r="65" spans="1:84" x14ac:dyDescent="0.25">
      <c r="A65" s="24" t="s">
        <v>119</v>
      </c>
      <c r="B65" s="7" t="s">
        <v>73</v>
      </c>
      <c r="C65" s="31"/>
      <c r="D65" s="6" t="str">
        <f>IF( SUMPRODUCT( (Data!$A$2:$A$1223=$A65)*(Data!$B$2:$B$1223=$B65)*(Data!$C$2:$C$1223=$B$1)*(Data!$D$2:$D$1223=D$7)*( (Data!$M$2:$M$1223=$B$2)+(Data!$M$2:$M$1223=$B$3)+(Data!$M$2:$M$1223=$B$4) )*(Data!$E$2:$E$1223) )=0,"N/A",SUMPRODUCT( (Data!$A$2:$A$1223=$A65)*(Data!$B$2:$B$1223=$B65)*(Data!$C$2:$C$1223=$B$1)*(Data!$D$2:$D$1223=D$7)*( (Data!$M$2:$M$1223=$B$2)+(Data!$M$2:$M$1223=$B$3)+(Data!$M$2:$M$1223=$B$4) )*(Data!$E$2:$E$1223&gt;=D$8) ) )</f>
        <v>N/A</v>
      </c>
      <c r="E65" s="6" t="str">
        <f>IF( SUMPRODUCT( (Data!$A$2:$A$1223=$A65)*(Data!$B$2:$B$1223=$B65)*(Data!$C$2:$C$1223=$B$1)*(Data!$D$2:$D$1223=E$7)*( (Data!$M$2:$M$1223=$B$2)+(Data!$M$2:$M$1223=$B$3)+(Data!$M$2:$M$1223=$B$4) )*(Data!$E$2:$E$1223) )=0,"N/A",SUMPRODUCT( (Data!$A$2:$A$1223=$A65)*(Data!$B$2:$B$1223=$B65)*(Data!$C$2:$C$1223=$B$1)*(Data!$D$2:$D$1223=E$7)*( (Data!$M$2:$M$1223=$B$2)+(Data!$M$2:$M$1223=$B$3)+(Data!$M$2:$M$1223=$B$4) )*(Data!$E$2:$E$1223&gt;=E$8) ) )</f>
        <v>N/A</v>
      </c>
      <c r="F65" s="6">
        <f>IF( SUMPRODUCT( (Data!$A$2:$A$1223=$A65)*(Data!$B$2:$B$1223=$B65)*(Data!$C$2:$C$1223=$B$1)*(Data!$D$2:$D$1223=F$7)*( (Data!$M$2:$M$1223=$B$2)+(Data!$M$2:$M$1223=$B$3)+(Data!$M$2:$M$1223=$B$4) )*(Data!$E$2:$E$1223) )=0,"N/A",SUMPRODUCT( (Data!$A$2:$A$1223=$A65)*(Data!$B$2:$B$1223=$B65)*(Data!$C$2:$C$1223=$B$1)*(Data!$D$2:$D$1223=F$7)*( (Data!$M$2:$M$1223=$B$2)+(Data!$M$2:$M$1223=$B$3)+(Data!$M$2:$M$1223=$B$4) )*(Data!$E$2:$E$1223&gt;=F$8) ) )</f>
        <v>1</v>
      </c>
      <c r="G65" s="6" t="str">
        <f>IF( SUMPRODUCT( (Data!$A$2:$A$1223=$A65)*(Data!$B$2:$B$1223=$B65)*(Data!$C$2:$C$1223=$B$1)*(Data!$D$2:$D$1223=G$7)*( (Data!$M$2:$M$1223=$B$2)+(Data!$M$2:$M$1223=$B$3)+(Data!$M$2:$M$1223=$B$4) )*(Data!$E$2:$E$1223) )=0,"N/A",SUMPRODUCT( (Data!$A$2:$A$1223=$A65)*(Data!$B$2:$B$1223=$B65)*(Data!$C$2:$C$1223=$B$1)*(Data!$D$2:$D$1223=G$7)*( (Data!$M$2:$M$1223=$B$2)+(Data!$M$2:$M$1223=$B$3)+(Data!$M$2:$M$1223=$B$4) )*(Data!$E$2:$E$1223&gt;=G$8) ) )</f>
        <v>N/A</v>
      </c>
      <c r="H65" s="6" t="str">
        <f>IF( SUMPRODUCT( (Data!$A$2:$A$1223=$A65)*(Data!$B$2:$B$1223=$B65)*(Data!$C$2:$C$1223=$B$1)*(Data!$D$2:$D$1223=H$7)*( (Data!$M$2:$M$1223=$B$2)+(Data!$M$2:$M$1223=$B$3)+(Data!$M$2:$M$1223=$B$4) )*(Data!$E$2:$E$1223) )=0,"N/A",SUMPRODUCT( (Data!$A$2:$A$1223=$A65)*(Data!$B$2:$B$1223=$B65)*(Data!$C$2:$C$1223=$B$1)*(Data!$D$2:$D$1223=H$7)*( (Data!$M$2:$M$1223=$B$2)+(Data!$M$2:$M$1223=$B$3)+(Data!$M$2:$M$1223=$B$4) )*(Data!$E$2:$E$1223&gt;=H$8) ) )</f>
        <v>N/A</v>
      </c>
      <c r="I65" s="6">
        <f>IF( SUMPRODUCT( (Data!$A$2:$A$1223=$A65)*(Data!$B$2:$B$1223=$B65)*(Data!$C$2:$C$1223=$B$1)*(Data!$D$2:$D$1223=I$7)*( (Data!$M$2:$M$1223=$B$2)+(Data!$M$2:$M$1223=$B$3)+(Data!$M$2:$M$1223=$B$4) )*(Data!$E$2:$E$1223) )=0,"N/A",SUMPRODUCT( (Data!$A$2:$A$1223=$A65)*(Data!$B$2:$B$1223=$B65)*(Data!$C$2:$C$1223=$B$1)*(Data!$D$2:$D$1223=I$7)*( (Data!$M$2:$M$1223=$B$2)+(Data!$M$2:$M$1223=$B$3)+(Data!$M$2:$M$1223=$B$4) )*(Data!$E$2:$E$1223&gt;=I$8) ) )</f>
        <v>1</v>
      </c>
      <c r="J65" s="6" t="str">
        <f>IF( SUMPRODUCT( (Data!$A$2:$A$1223=$A65)*(Data!$B$2:$B$1223=$B65)*(Data!$C$2:$C$1223=$B$1)*(Data!$D$2:$D$1223=J$7)*( (Data!$M$2:$M$1223=$B$2)+(Data!$M$2:$M$1223=$B$3)+(Data!$M$2:$M$1223=$B$4) )*(Data!$E$2:$E$1223) )=0,"N/A",SUMPRODUCT( (Data!$A$2:$A$1223=$A65)*(Data!$B$2:$B$1223=$B65)*(Data!$C$2:$C$1223=$B$1)*(Data!$D$2:$D$1223=J$7)*( (Data!$M$2:$M$1223=$B$2)+(Data!$M$2:$M$1223=$B$3)+(Data!$M$2:$M$1223=$B$4) )*(Data!$E$2:$E$1223&gt;=J$8) ) )</f>
        <v>N/A</v>
      </c>
      <c r="K65" s="6">
        <f>IF( SUMPRODUCT( (Data!$A$2:$A$1223=$A65)*(Data!$B$2:$B$1223=$B65)*(Data!$C$2:$C$1223=$B$1)*(Data!$D$2:$D$1223=K$7)*( (Data!$M$2:$M$1223=$B$2)+(Data!$M$2:$M$1223=$B$3)+(Data!$M$2:$M$1223=$B$4) )*(Data!$E$2:$E$1223) )=0,"N/A",SUMPRODUCT( (Data!$A$2:$A$1223=$A65)*(Data!$B$2:$B$1223=$B65)*(Data!$C$2:$C$1223=$B$1)*(Data!$D$2:$D$1223=K$7)*( (Data!$M$2:$M$1223=$B$2)+(Data!$M$2:$M$1223=$B$3)+(Data!$M$2:$M$1223=$B$4) )*(Data!$E$2:$E$1223&gt;=K$8) ) )</f>
        <v>1</v>
      </c>
      <c r="L65" s="6">
        <f t="shared" si="105"/>
        <v>1</v>
      </c>
      <c r="P65" s="6" t="str">
        <f>IF( SUMPRODUCT( (Data!$A$2:$A$1223=$A65)*(Data!$B$2:$B$1223=$B65)*(Data!$C$2:$C$1223=$B$1)*(Data!$D$2:$D$1223=P$7)*( (Data!$M$2:$M$1223=$B$2)+(Data!$M$2:$M$1223=$B$3)+(Data!$M$2:$M$1223=$B$4) )*(Data!$K$2:$K$1223) )=0,"N/A",SUMPRODUCT( (Data!$A$2:$A$1223=$A65)*(Data!$B$2:$B$1223=$B65)*(Data!$C$2:$C$1223=$B$1)*(Data!$D$2:$D$1223=P$7)*( (Data!$M$2:$M$1223=$B$2)+(Data!$M$2:$M$1223=$B$3)+(Data!$M$2:$M$1223=$B$4) )*(Data!$K$2:$K$1223&lt;=P$8) ) )</f>
        <v>N/A</v>
      </c>
      <c r="Q65" s="6" t="str">
        <f>IF( SUMPRODUCT( (Data!$A$2:$A$1223=$A65)*(Data!$B$2:$B$1223=$B65)*(Data!$C$2:$C$1223=$B$1)*(Data!$D$2:$D$1223=Q$7)*( (Data!$M$2:$M$1223=$B$2)+(Data!$M$2:$M$1223=$B$3)+(Data!$M$2:$M$1223=$B$4) )*(Data!$K$2:$K$1223) )=0,"N/A",SUMPRODUCT( (Data!$A$2:$A$1223=$A65)*(Data!$B$2:$B$1223=$B65)*(Data!$C$2:$C$1223=$B$1)*(Data!$D$2:$D$1223=Q$7)*( (Data!$M$2:$M$1223=$B$2)+(Data!$M$2:$M$1223=$B$3)+(Data!$M$2:$M$1223=$B$4) )*(Data!$K$2:$K$1223&lt;=Q$8) ) )</f>
        <v>N/A</v>
      </c>
      <c r="R65" s="6">
        <f>IF( SUMPRODUCT( (Data!$A$2:$A$1223=$A65)*(Data!$B$2:$B$1223=$B65)*(Data!$C$2:$C$1223=$B$1)*(Data!$D$2:$D$1223=R$7)*( (Data!$M$2:$M$1223=$B$2)+(Data!$M$2:$M$1223=$B$3)+(Data!$M$2:$M$1223=$B$4) )*(Data!$K$2:$K$1223) )=0,"N/A",SUMPRODUCT( (Data!$A$2:$A$1223=$A65)*(Data!$B$2:$B$1223=$B65)*(Data!$C$2:$C$1223=$B$1)*(Data!$D$2:$D$1223=R$7)*( (Data!$M$2:$M$1223=$B$2)+(Data!$M$2:$M$1223=$B$3)+(Data!$M$2:$M$1223=$B$4) )*(Data!$K$2:$K$1223&lt;=R$8) ) )</f>
        <v>1</v>
      </c>
      <c r="S65" s="6" t="str">
        <f>IF( SUMPRODUCT( (Data!$A$2:$A$1223=$A65)*(Data!$B$2:$B$1223=$B65)*(Data!$C$2:$C$1223=$B$1)*(Data!$D$2:$D$1223=S$7)*( (Data!$M$2:$M$1223=$B$2)+(Data!$M$2:$M$1223=$B$3)+(Data!$M$2:$M$1223=$B$4) )*(Data!$K$2:$K$1223) )=0,"N/A",SUMPRODUCT( (Data!$A$2:$A$1223=$A65)*(Data!$B$2:$B$1223=$B65)*(Data!$C$2:$C$1223=$B$1)*(Data!$D$2:$D$1223=S$7)*( (Data!$M$2:$M$1223=$B$2)+(Data!$M$2:$M$1223=$B$3)+(Data!$M$2:$M$1223=$B$4) )*(Data!$K$2:$K$1223&lt;=S$8) ) )</f>
        <v>N/A</v>
      </c>
      <c r="T65" s="6" t="str">
        <f>IF( SUMPRODUCT( (Data!$A$2:$A$1223=$A65)*(Data!$B$2:$B$1223=$B65)*(Data!$C$2:$C$1223=$B$1)*(Data!$D$2:$D$1223=T$7)*( (Data!$M$2:$M$1223=$B$2)+(Data!$M$2:$M$1223=$B$3)+(Data!$M$2:$M$1223=$B$4) )*(Data!$K$2:$K$1223) )=0,"N/A",SUMPRODUCT( (Data!$A$2:$A$1223=$A65)*(Data!$B$2:$B$1223=$B65)*(Data!$C$2:$C$1223=$B$1)*(Data!$D$2:$D$1223=T$7)*( (Data!$M$2:$M$1223=$B$2)+(Data!$M$2:$M$1223=$B$3)+(Data!$M$2:$M$1223=$B$4) )*(Data!$K$2:$K$1223&lt;=T$8) ) )</f>
        <v>N/A</v>
      </c>
      <c r="U65" s="6">
        <f>IF( SUMPRODUCT( (Data!$A$2:$A$1223=$A65)*(Data!$B$2:$B$1223=$B65)*(Data!$C$2:$C$1223=$B$1)*(Data!$D$2:$D$1223=U$7)*( (Data!$M$2:$M$1223=$B$2)+(Data!$M$2:$M$1223=$B$3)+(Data!$M$2:$M$1223=$B$4) )*(Data!$K$2:$K$1223) )=0,"N/A",SUMPRODUCT( (Data!$A$2:$A$1223=$A65)*(Data!$B$2:$B$1223=$B65)*(Data!$C$2:$C$1223=$B$1)*(Data!$D$2:$D$1223=U$7)*( (Data!$M$2:$M$1223=$B$2)+(Data!$M$2:$M$1223=$B$3)+(Data!$M$2:$M$1223=$B$4) )*(Data!$K$2:$K$1223&lt;=U$8) ) )</f>
        <v>1</v>
      </c>
      <c r="V65" s="6" t="str">
        <f>IF( SUMPRODUCT( (Data!$A$2:$A$1223=$A65)*(Data!$B$2:$B$1223=$B65)*(Data!$C$2:$C$1223=$B$1)*(Data!$D$2:$D$1223=V$7)*( (Data!$M$2:$M$1223=$B$2)+(Data!$M$2:$M$1223=$B$3)+(Data!$M$2:$M$1223=$B$4) )*(Data!$K$2:$K$1223) )=0,"N/A",SUMPRODUCT( (Data!$A$2:$A$1223=$A65)*(Data!$B$2:$B$1223=$B65)*(Data!$C$2:$C$1223=$B$1)*(Data!$D$2:$D$1223=V$7)*( (Data!$M$2:$M$1223=$B$2)+(Data!$M$2:$M$1223=$B$3)+(Data!$M$2:$M$1223=$B$4) )*(Data!$K$2:$K$1223&lt;=V$8) ) )</f>
        <v>N/A</v>
      </c>
      <c r="W65" s="6">
        <f>IF( SUMPRODUCT( (Data!$A$2:$A$1223=$A65)*(Data!$B$2:$B$1223=$B65)*(Data!$C$2:$C$1223=$B$1)*(Data!$D$2:$D$1223=W$7)*( (Data!$M$2:$M$1223=$B$2)+(Data!$M$2:$M$1223=$B$3)+(Data!$M$2:$M$1223=$B$4) )*(Data!$K$2:$K$1223) )=0,"N/A",SUMPRODUCT( (Data!$A$2:$A$1223=$A65)*(Data!$B$2:$B$1223=$B65)*(Data!$C$2:$C$1223=$B$1)*(Data!$D$2:$D$1223=W$7)*( (Data!$M$2:$M$1223=$B$2)+(Data!$M$2:$M$1223=$B$3)+(Data!$M$2:$M$1223=$B$4) )*(Data!$K$2:$K$1223&lt;=W$8) ) )</f>
        <v>0</v>
      </c>
      <c r="X65" s="6">
        <f t="shared" si="87"/>
        <v>1</v>
      </c>
      <c r="AB65" s="6" t="str">
        <f t="shared" si="88"/>
        <v>N/A</v>
      </c>
      <c r="AC65" s="6" t="str">
        <f t="shared" si="106"/>
        <v>N/A</v>
      </c>
      <c r="AD65" s="6">
        <f t="shared" si="107"/>
        <v>1</v>
      </c>
      <c r="AE65" s="6" t="str">
        <f t="shared" si="89"/>
        <v>N/A</v>
      </c>
      <c r="AF65" s="6" t="str">
        <f t="shared" si="90"/>
        <v>N/A</v>
      </c>
      <c r="AG65" s="6">
        <f t="shared" si="91"/>
        <v>1</v>
      </c>
      <c r="AH65" s="6" t="str">
        <f t="shared" si="91"/>
        <v>N/A</v>
      </c>
      <c r="AI65" s="6">
        <f t="shared" si="91"/>
        <v>0</v>
      </c>
      <c r="AJ65" s="6">
        <f t="shared" si="92"/>
        <v>1</v>
      </c>
      <c r="AN65" s="6" t="str">
        <f>IF( SUMPRODUCT( (Data!$A$2:$A$1223=$A65)*(Data!$B$2:$B$1223=$B65)*(Data!$C$2:$C$1223=$B$1)*(Data!$D$2:$D$1223=AN$7)*( (Data!$M$2:$M$1223=$B$2)+(Data!$M$2:$M$1223=$B$3)+(Data!$M$2:$M$1223=$B$4) )*(Data!$F$2:$F$1223) )=0,"N/A",SUMPRODUCT( (Data!$A$2:$A$1223=$A65)*(Data!$B$2:$B$1223=$B65)*(Data!$C$2:$C$1223=$B$1)*(Data!$D$2:$D$1223=AN$7)*( (Data!$M$2:$M$1223=$B$2)+(Data!$M$2:$M$1223=$B$3)+(Data!$M$2:$M$1223=$B$4) )*(Data!$F$2:$F$1223&gt;=AN$8) ) )</f>
        <v>N/A</v>
      </c>
      <c r="AO65" s="6" t="str">
        <f>IF( SUMPRODUCT( (Data!$A$2:$A$1223=$A65)*(Data!$B$2:$B$1223=$B65)*(Data!$C$2:$C$1223=$B$1)*(Data!$D$2:$D$1223=AO$7)*( (Data!$M$2:$M$1223=$B$2)+(Data!$M$2:$M$1223=$B$3)+(Data!$M$2:$M$1223=$B$4) )*(Data!$F$2:$F$1223) )=0,"N/A",SUMPRODUCT( (Data!$A$2:$A$1223=$A65)*(Data!$B$2:$B$1223=$B65)*(Data!$C$2:$C$1223=$B$1)*(Data!$D$2:$D$1223=AO$7)*( (Data!$M$2:$M$1223=$B$2)+(Data!$M$2:$M$1223=$B$3)+(Data!$M$2:$M$1223=$B$4) )*(Data!$F$2:$F$1223&gt;=AO$8) ) )</f>
        <v>N/A</v>
      </c>
      <c r="AP65" s="6" t="str">
        <f>IF( SUMPRODUCT( (Data!$A$2:$A$1223=$A65)*(Data!$B$2:$B$1223=$B65)*(Data!$C$2:$C$1223=$B$1)*(Data!$D$2:$D$1223=AP$7)*( (Data!$M$2:$M$1223=$B$2)+(Data!$M$2:$M$1223=$B$3)+(Data!$M$2:$M$1223=$B$4) )*(Data!$F$2:$F$1223) )=0,"N/A",SUMPRODUCT( (Data!$A$2:$A$1223=$A65)*(Data!$B$2:$B$1223=$B65)*(Data!$C$2:$C$1223=$B$1)*(Data!$D$2:$D$1223=AP$7)*( (Data!$M$2:$M$1223=$B$2)+(Data!$M$2:$M$1223=$B$3)+(Data!$M$2:$M$1223=$B$4) )*(Data!$F$2:$F$1223&gt;=AP$8) ) )</f>
        <v>N/A</v>
      </c>
      <c r="AQ65" s="6" t="str">
        <f>IF( SUMPRODUCT( (Data!$A$2:$A$1223=$A65)*(Data!$B$2:$B$1223=$B65)*(Data!$C$2:$C$1223=$B$1)*(Data!$D$2:$D$1223=AQ$7)*( (Data!$M$2:$M$1223=$B$2)+(Data!$M$2:$M$1223=$B$3)+(Data!$M$2:$M$1223=$B$4) )*(Data!$F$2:$F$1223) )=0,"N/A",SUMPRODUCT( (Data!$A$2:$A$1223=$A65)*(Data!$B$2:$B$1223=$B65)*(Data!$C$2:$C$1223=$B$1)*(Data!$D$2:$D$1223=AQ$7)*( (Data!$M$2:$M$1223=$B$2)+(Data!$M$2:$M$1223=$B$3)+(Data!$M$2:$M$1223=$B$4) )*(Data!$F$2:$F$1223&gt;=AQ$8) ) )</f>
        <v>N/A</v>
      </c>
      <c r="AR65" s="6" t="str">
        <f>IF( SUMPRODUCT( (Data!$A$2:$A$1223=$A65)*(Data!$B$2:$B$1223=$B65)*(Data!$C$2:$C$1223=$B$1)*(Data!$D$2:$D$1223=AR$7)*( (Data!$M$2:$M$1223=$B$2)+(Data!$M$2:$M$1223=$B$3)+(Data!$M$2:$M$1223=$B$4) )*(Data!$F$2:$F$1223) )=0,"N/A",SUMPRODUCT( (Data!$A$2:$A$1223=$A65)*(Data!$B$2:$B$1223=$B65)*(Data!$C$2:$C$1223=$B$1)*(Data!$D$2:$D$1223=AR$7)*( (Data!$M$2:$M$1223=$B$2)+(Data!$M$2:$M$1223=$B$3)+(Data!$M$2:$M$1223=$B$4) )*(Data!$F$2:$F$1223&gt;=AR$8) ) )</f>
        <v>N/A</v>
      </c>
      <c r="AS65" s="6" t="str">
        <f>IF( SUMPRODUCT( (Data!$A$2:$A$1223=$A65)*(Data!$B$2:$B$1223=$B65)*(Data!$C$2:$C$1223=$B$1)*(Data!$D$2:$D$1223=AS$7)*( (Data!$M$2:$M$1223=$B$2)+(Data!$M$2:$M$1223=$B$3)+(Data!$M$2:$M$1223=$B$4) )*(Data!$F$2:$F$1223) )=0,"N/A",SUMPRODUCT( (Data!$A$2:$A$1223=$A65)*(Data!$B$2:$B$1223=$B65)*(Data!$C$2:$C$1223=$B$1)*(Data!$D$2:$D$1223=AS$7)*( (Data!$M$2:$M$1223=$B$2)+(Data!$M$2:$M$1223=$B$3)+(Data!$M$2:$M$1223=$B$4) )*(Data!$F$2:$F$1223&gt;=AS$8) ) )</f>
        <v>N/A</v>
      </c>
      <c r="AT65" s="6" t="str">
        <f>IF( SUMPRODUCT( (Data!$A$2:$A$1223=$A65)*(Data!$B$2:$B$1223=$B65)*(Data!$C$2:$C$1223=$B$1)*(Data!$D$2:$D$1223=AT$7)*( (Data!$M$2:$M$1223=$B$2)+(Data!$M$2:$M$1223=$B$3)+(Data!$M$2:$M$1223=$B$4) )*(Data!$F$2:$F$1223) )=0,"N/A",SUMPRODUCT( (Data!$A$2:$A$1223=$A65)*(Data!$B$2:$B$1223=$B65)*(Data!$C$2:$C$1223=$B$1)*(Data!$D$2:$D$1223=AT$7)*( (Data!$M$2:$M$1223=$B$2)+(Data!$M$2:$M$1223=$B$3)+(Data!$M$2:$M$1223=$B$4) )*(Data!$F$2:$F$1223&gt;=AT$8) ) )</f>
        <v>N/A</v>
      </c>
      <c r="AU65" s="6" t="str">
        <f>IF( SUMPRODUCT( (Data!$A$2:$A$1223=$A65)*(Data!$B$2:$B$1223=$B65)*(Data!$C$2:$C$1223=$B$1)*(Data!$D$2:$D$1223=AU$7)*( (Data!$M$2:$M$1223=$B$2)+(Data!$M$2:$M$1223=$B$3)+(Data!$M$2:$M$1223=$B$4) )*(Data!$F$2:$F$1223) )=0,"N/A",SUMPRODUCT( (Data!$A$2:$A$1223=$A65)*(Data!$B$2:$B$1223=$B65)*(Data!$C$2:$C$1223=$B$1)*(Data!$D$2:$D$1223=AU$7)*( (Data!$M$2:$M$1223=$B$2)+(Data!$M$2:$M$1223=$B$3)+(Data!$M$2:$M$1223=$B$4) )*(Data!$F$2:$F$1223&gt;=AU$8) ) )</f>
        <v>N/A</v>
      </c>
      <c r="AV65" s="6" t="str">
        <f t="shared" si="93"/>
        <v>N/A</v>
      </c>
      <c r="AZ65" s="6" t="str">
        <f>IF( SUMPRODUCT( (Data!$A$2:$A$1223=$A65)*(Data!$B$2:$B$1223=$B65)*(Data!$C$2:$C$1223=$B$1)*(Data!$D$2:$D$1223=AZ$7)*( (Data!$M$2:$M$1223=$B$2)+(Data!$M$2:$M$1223=$B$3)+(Data!$M$2:$M$1223=$B$4) )*(Data!$L$2:$L$1223) )=0,"N/A",SUMPRODUCT( (Data!$A$2:$A$1223=$A65)*(Data!$B$2:$B$1223=$B65)*(Data!$C$2:$C$1223=$B$1)*(Data!$D$2:$D$1223=AZ$7)*( (Data!$M$2:$M$1223=$B$2)+(Data!$M$2:$M$1223=$B$3)+(Data!$M$2:$M$1223=$B$4) )*(Data!$L$2:$L$1223&lt;=AZ$8) ) )</f>
        <v>N/A</v>
      </c>
      <c r="BA65" s="6" t="str">
        <f>IF( SUMPRODUCT( (Data!$A$2:$A$1223=$A65)*(Data!$B$2:$B$1223=$B65)*(Data!$C$2:$C$1223=$B$1)*(Data!$D$2:$D$1223=BA$7)*( (Data!$M$2:$M$1223=$B$2)+(Data!$M$2:$M$1223=$B$3)+(Data!$M$2:$M$1223=$B$4) )*(Data!$L$2:$L$1223) )=0,"N/A",SUMPRODUCT( (Data!$A$2:$A$1223=$A65)*(Data!$B$2:$B$1223=$B65)*(Data!$C$2:$C$1223=$B$1)*(Data!$D$2:$D$1223=BA$7)*( (Data!$M$2:$M$1223=$B$2)+(Data!$M$2:$M$1223=$B$3)+(Data!$M$2:$M$1223=$B$4) )*(Data!$L$2:$L$1223&lt;=BA$8) ) )</f>
        <v>N/A</v>
      </c>
      <c r="BB65" s="6" t="str">
        <f>IF( SUMPRODUCT( (Data!$A$2:$A$1223=$A65)*(Data!$B$2:$B$1223=$B65)*(Data!$C$2:$C$1223=$B$1)*(Data!$D$2:$D$1223=BB$7)*( (Data!$M$2:$M$1223=$B$2)+(Data!$M$2:$M$1223=$B$3)+(Data!$M$2:$M$1223=$B$4) )*(Data!$L$2:$L$1223) )=0,"N/A",SUMPRODUCT( (Data!$A$2:$A$1223=$A65)*(Data!$B$2:$B$1223=$B65)*(Data!$C$2:$C$1223=$B$1)*(Data!$D$2:$D$1223=BB$7)*( (Data!$M$2:$M$1223=$B$2)+(Data!$M$2:$M$1223=$B$3)+(Data!$M$2:$M$1223=$B$4) )*(Data!$L$2:$L$1223&lt;=BB$8) ) )</f>
        <v>N/A</v>
      </c>
      <c r="BC65" s="6" t="str">
        <f>IF( SUMPRODUCT( (Data!$A$2:$A$1223=$A65)*(Data!$B$2:$B$1223=$B65)*(Data!$C$2:$C$1223=$B$1)*(Data!$D$2:$D$1223=BC$7)*( (Data!$M$2:$M$1223=$B$2)+(Data!$M$2:$M$1223=$B$3)+(Data!$M$2:$M$1223=$B$4) )*(Data!$L$2:$L$1223) )=0,"N/A",SUMPRODUCT( (Data!$A$2:$A$1223=$A65)*(Data!$B$2:$B$1223=$B65)*(Data!$C$2:$C$1223=$B$1)*(Data!$D$2:$D$1223=BC$7)*( (Data!$M$2:$M$1223=$B$2)+(Data!$M$2:$M$1223=$B$3)+(Data!$M$2:$M$1223=$B$4) )*(Data!$L$2:$L$1223&lt;=BC$8) ) )</f>
        <v>N/A</v>
      </c>
      <c r="BD65" s="6" t="str">
        <f>IF( SUMPRODUCT( (Data!$A$2:$A$1223=$A65)*(Data!$B$2:$B$1223=$B65)*(Data!$C$2:$C$1223=$B$1)*(Data!$D$2:$D$1223=BD$7)*( (Data!$M$2:$M$1223=$B$2)+(Data!$M$2:$M$1223=$B$3)+(Data!$M$2:$M$1223=$B$4) )*(Data!$L$2:$L$1223) )=0,"N/A",SUMPRODUCT( (Data!$A$2:$A$1223=$A65)*(Data!$B$2:$B$1223=$B65)*(Data!$C$2:$C$1223=$B$1)*(Data!$D$2:$D$1223=BD$7)*( (Data!$M$2:$M$1223=$B$2)+(Data!$M$2:$M$1223=$B$3)+(Data!$M$2:$M$1223=$B$4) )*(Data!$L$2:$L$1223&lt;=BD$8) ) )</f>
        <v>N/A</v>
      </c>
      <c r="BE65" s="6" t="str">
        <f>IF( SUMPRODUCT( (Data!$A$2:$A$1223=$A65)*(Data!$B$2:$B$1223=$B65)*(Data!$C$2:$C$1223=$B$1)*(Data!$D$2:$D$1223=BE$7)*( (Data!$M$2:$M$1223=$B$2)+(Data!$M$2:$M$1223=$B$3)+(Data!$M$2:$M$1223=$B$4) )*(Data!$L$2:$L$1223) )=0,"N/A",SUMPRODUCT( (Data!$A$2:$A$1223=$A65)*(Data!$B$2:$B$1223=$B65)*(Data!$C$2:$C$1223=$B$1)*(Data!$D$2:$D$1223=BE$7)*( (Data!$M$2:$M$1223=$B$2)+(Data!$M$2:$M$1223=$B$3)+(Data!$M$2:$M$1223=$B$4) )*(Data!$L$2:$L$1223&lt;=BE$8) ) )</f>
        <v>N/A</v>
      </c>
      <c r="BF65" s="6" t="str">
        <f>IF( SUMPRODUCT( (Data!$A$2:$A$1223=$A65)*(Data!$B$2:$B$1223=$B65)*(Data!$C$2:$C$1223=$B$1)*(Data!$D$2:$D$1223=BF$7)*( (Data!$M$2:$M$1223=$B$2)+(Data!$M$2:$M$1223=$B$3)+(Data!$M$2:$M$1223=$B$4) )*(Data!$L$2:$L$1223) )=0,"N/A",SUMPRODUCT( (Data!$A$2:$A$1223=$A65)*(Data!$B$2:$B$1223=$B65)*(Data!$C$2:$C$1223=$B$1)*(Data!$D$2:$D$1223=BF$7)*( (Data!$M$2:$M$1223=$B$2)+(Data!$M$2:$M$1223=$B$3)+(Data!$M$2:$M$1223=$B$4) )*(Data!$L$2:$L$1223&lt;=BF$8) ) )</f>
        <v>N/A</v>
      </c>
      <c r="BG65" s="6" t="str">
        <f>IF( SUMPRODUCT( (Data!$A$2:$A$1223=$A65)*(Data!$B$2:$B$1223=$B65)*(Data!$C$2:$C$1223=$B$1)*(Data!$D$2:$D$1223=BG$7)*( (Data!$M$2:$M$1223=$B$2)+(Data!$M$2:$M$1223=$B$3)+(Data!$M$2:$M$1223=$B$4) )*(Data!$L$2:$L$1223) )=0,"N/A",SUMPRODUCT( (Data!$A$2:$A$1223=$A65)*(Data!$B$2:$B$1223=$B65)*(Data!$C$2:$C$1223=$B$1)*(Data!$D$2:$D$1223=BG$7)*( (Data!$M$2:$M$1223=$B$2)+(Data!$M$2:$M$1223=$B$3)+(Data!$M$2:$M$1223=$B$4) )*(Data!$L$2:$L$1223&lt;=BG$8) ) )</f>
        <v>N/A</v>
      </c>
      <c r="BH65" s="6" t="str">
        <f t="shared" si="94"/>
        <v>N/A</v>
      </c>
      <c r="BL65" s="6" t="str">
        <f t="shared" si="95"/>
        <v>N/A</v>
      </c>
      <c r="BM65" s="6" t="str">
        <f t="shared" si="108"/>
        <v>N/A</v>
      </c>
      <c r="BN65" s="6" t="str">
        <f t="shared" si="109"/>
        <v>N/A</v>
      </c>
      <c r="BO65" s="6" t="str">
        <f t="shared" si="96"/>
        <v>N/A</v>
      </c>
      <c r="BP65" s="6" t="str">
        <f t="shared" si="97"/>
        <v>N/A</v>
      </c>
      <c r="BQ65" s="6" t="str">
        <f t="shared" si="98"/>
        <v>N/A</v>
      </c>
      <c r="BR65" s="6" t="str">
        <f t="shared" si="98"/>
        <v>N/A</v>
      </c>
      <c r="BS65" s="6" t="str">
        <f t="shared" si="98"/>
        <v>N/A</v>
      </c>
      <c r="BT65" s="6" t="str">
        <f t="shared" si="99"/>
        <v>N/A</v>
      </c>
      <c r="BX65" s="6" t="str">
        <f t="shared" si="100"/>
        <v>N/A</v>
      </c>
      <c r="BY65" s="6" t="str">
        <f t="shared" si="110"/>
        <v>N/A</v>
      </c>
      <c r="BZ65" s="6" t="str">
        <f t="shared" si="111"/>
        <v>N/A</v>
      </c>
      <c r="CA65" s="6" t="str">
        <f t="shared" si="101"/>
        <v>N/A</v>
      </c>
      <c r="CB65" s="6" t="str">
        <f t="shared" si="102"/>
        <v>N/A</v>
      </c>
      <c r="CC65" s="6" t="str">
        <f t="shared" si="103"/>
        <v>N/A</v>
      </c>
      <c r="CD65" s="6" t="str">
        <f t="shared" si="103"/>
        <v>N/A</v>
      </c>
      <c r="CE65" s="6" t="str">
        <f t="shared" si="103"/>
        <v>N/A</v>
      </c>
      <c r="CF65" s="6" t="str">
        <f t="shared" si="104"/>
        <v>N/A</v>
      </c>
    </row>
    <row r="66" spans="1:84" x14ac:dyDescent="0.25">
      <c r="A66" s="24" t="s">
        <v>120</v>
      </c>
      <c r="B66" s="7" t="s">
        <v>73</v>
      </c>
      <c r="C66" s="31"/>
      <c r="D66" s="6" t="str">
        <f>IF( SUMPRODUCT( (Data!$A$2:$A$1223=$A66)*(Data!$B$2:$B$1223=$B66)*(Data!$C$2:$C$1223=$B$1)*(Data!$D$2:$D$1223=D$7)*( (Data!$M$2:$M$1223=$B$2)+(Data!$M$2:$M$1223=$B$3)+(Data!$M$2:$M$1223=$B$4) )*(Data!$E$2:$E$1223) )=0,"N/A",SUMPRODUCT( (Data!$A$2:$A$1223=$A66)*(Data!$B$2:$B$1223=$B66)*(Data!$C$2:$C$1223=$B$1)*(Data!$D$2:$D$1223=D$7)*( (Data!$M$2:$M$1223=$B$2)+(Data!$M$2:$M$1223=$B$3)+(Data!$M$2:$M$1223=$B$4) )*(Data!$E$2:$E$1223&gt;=D$8) ) )</f>
        <v>N/A</v>
      </c>
      <c r="E66" s="6" t="str">
        <f>IF( SUMPRODUCT( (Data!$A$2:$A$1223=$A66)*(Data!$B$2:$B$1223=$B66)*(Data!$C$2:$C$1223=$B$1)*(Data!$D$2:$D$1223=E$7)*( (Data!$M$2:$M$1223=$B$2)+(Data!$M$2:$M$1223=$B$3)+(Data!$M$2:$M$1223=$B$4) )*(Data!$E$2:$E$1223) )=0,"N/A",SUMPRODUCT( (Data!$A$2:$A$1223=$A66)*(Data!$B$2:$B$1223=$B66)*(Data!$C$2:$C$1223=$B$1)*(Data!$D$2:$D$1223=E$7)*( (Data!$M$2:$M$1223=$B$2)+(Data!$M$2:$M$1223=$B$3)+(Data!$M$2:$M$1223=$B$4) )*(Data!$E$2:$E$1223&gt;=E$8) ) )</f>
        <v>N/A</v>
      </c>
      <c r="F66" s="6">
        <f>IF( SUMPRODUCT( (Data!$A$2:$A$1223=$A66)*(Data!$B$2:$B$1223=$B66)*(Data!$C$2:$C$1223=$B$1)*(Data!$D$2:$D$1223=F$7)*( (Data!$M$2:$M$1223=$B$2)+(Data!$M$2:$M$1223=$B$3)+(Data!$M$2:$M$1223=$B$4) )*(Data!$E$2:$E$1223) )=0,"N/A",SUMPRODUCT( (Data!$A$2:$A$1223=$A66)*(Data!$B$2:$B$1223=$B66)*(Data!$C$2:$C$1223=$B$1)*(Data!$D$2:$D$1223=F$7)*( (Data!$M$2:$M$1223=$B$2)+(Data!$M$2:$M$1223=$B$3)+(Data!$M$2:$M$1223=$B$4) )*(Data!$E$2:$E$1223&gt;=F$8) ) )</f>
        <v>1</v>
      </c>
      <c r="G66" s="6" t="str">
        <f>IF( SUMPRODUCT( (Data!$A$2:$A$1223=$A66)*(Data!$B$2:$B$1223=$B66)*(Data!$C$2:$C$1223=$B$1)*(Data!$D$2:$D$1223=G$7)*( (Data!$M$2:$M$1223=$B$2)+(Data!$M$2:$M$1223=$B$3)+(Data!$M$2:$M$1223=$B$4) )*(Data!$E$2:$E$1223) )=0,"N/A",SUMPRODUCT( (Data!$A$2:$A$1223=$A66)*(Data!$B$2:$B$1223=$B66)*(Data!$C$2:$C$1223=$B$1)*(Data!$D$2:$D$1223=G$7)*( (Data!$M$2:$M$1223=$B$2)+(Data!$M$2:$M$1223=$B$3)+(Data!$M$2:$M$1223=$B$4) )*(Data!$E$2:$E$1223&gt;=G$8) ) )</f>
        <v>N/A</v>
      </c>
      <c r="H66" s="6" t="str">
        <f>IF( SUMPRODUCT( (Data!$A$2:$A$1223=$A66)*(Data!$B$2:$B$1223=$B66)*(Data!$C$2:$C$1223=$B$1)*(Data!$D$2:$D$1223=H$7)*( (Data!$M$2:$M$1223=$B$2)+(Data!$M$2:$M$1223=$B$3)+(Data!$M$2:$M$1223=$B$4) )*(Data!$E$2:$E$1223) )=0,"N/A",SUMPRODUCT( (Data!$A$2:$A$1223=$A66)*(Data!$B$2:$B$1223=$B66)*(Data!$C$2:$C$1223=$B$1)*(Data!$D$2:$D$1223=H$7)*( (Data!$M$2:$M$1223=$B$2)+(Data!$M$2:$M$1223=$B$3)+(Data!$M$2:$M$1223=$B$4) )*(Data!$E$2:$E$1223&gt;=H$8) ) )</f>
        <v>N/A</v>
      </c>
      <c r="I66" s="6">
        <f>IF( SUMPRODUCT( (Data!$A$2:$A$1223=$A66)*(Data!$B$2:$B$1223=$B66)*(Data!$C$2:$C$1223=$B$1)*(Data!$D$2:$D$1223=I$7)*( (Data!$M$2:$M$1223=$B$2)+(Data!$M$2:$M$1223=$B$3)+(Data!$M$2:$M$1223=$B$4) )*(Data!$E$2:$E$1223) )=0,"N/A",SUMPRODUCT( (Data!$A$2:$A$1223=$A66)*(Data!$B$2:$B$1223=$B66)*(Data!$C$2:$C$1223=$B$1)*(Data!$D$2:$D$1223=I$7)*( (Data!$M$2:$M$1223=$B$2)+(Data!$M$2:$M$1223=$B$3)+(Data!$M$2:$M$1223=$B$4) )*(Data!$E$2:$E$1223&gt;=I$8) ) )</f>
        <v>1</v>
      </c>
      <c r="J66" s="6" t="str">
        <f>IF( SUMPRODUCT( (Data!$A$2:$A$1223=$A66)*(Data!$B$2:$B$1223=$B66)*(Data!$C$2:$C$1223=$B$1)*(Data!$D$2:$D$1223=J$7)*( (Data!$M$2:$M$1223=$B$2)+(Data!$M$2:$M$1223=$B$3)+(Data!$M$2:$M$1223=$B$4) )*(Data!$E$2:$E$1223) )=0,"N/A",SUMPRODUCT( (Data!$A$2:$A$1223=$A66)*(Data!$B$2:$B$1223=$B66)*(Data!$C$2:$C$1223=$B$1)*(Data!$D$2:$D$1223=J$7)*( (Data!$M$2:$M$1223=$B$2)+(Data!$M$2:$M$1223=$B$3)+(Data!$M$2:$M$1223=$B$4) )*(Data!$E$2:$E$1223&gt;=J$8) ) )</f>
        <v>N/A</v>
      </c>
      <c r="K66" s="6">
        <f>IF( SUMPRODUCT( (Data!$A$2:$A$1223=$A66)*(Data!$B$2:$B$1223=$B66)*(Data!$C$2:$C$1223=$B$1)*(Data!$D$2:$D$1223=K$7)*( (Data!$M$2:$M$1223=$B$2)+(Data!$M$2:$M$1223=$B$3)+(Data!$M$2:$M$1223=$B$4) )*(Data!$E$2:$E$1223) )=0,"N/A",SUMPRODUCT( (Data!$A$2:$A$1223=$A66)*(Data!$B$2:$B$1223=$B66)*(Data!$C$2:$C$1223=$B$1)*(Data!$D$2:$D$1223=K$7)*( (Data!$M$2:$M$1223=$B$2)+(Data!$M$2:$M$1223=$B$3)+(Data!$M$2:$M$1223=$B$4) )*(Data!$E$2:$E$1223&gt;=K$8) ) )</f>
        <v>1</v>
      </c>
      <c r="L66" s="6">
        <f t="shared" si="105"/>
        <v>1</v>
      </c>
      <c r="P66" s="6" t="str">
        <f>IF( SUMPRODUCT( (Data!$A$2:$A$1223=$A66)*(Data!$B$2:$B$1223=$B66)*(Data!$C$2:$C$1223=$B$1)*(Data!$D$2:$D$1223=P$7)*( (Data!$M$2:$M$1223=$B$2)+(Data!$M$2:$M$1223=$B$3)+(Data!$M$2:$M$1223=$B$4) )*(Data!$K$2:$K$1223) )=0,"N/A",SUMPRODUCT( (Data!$A$2:$A$1223=$A66)*(Data!$B$2:$B$1223=$B66)*(Data!$C$2:$C$1223=$B$1)*(Data!$D$2:$D$1223=P$7)*( (Data!$M$2:$M$1223=$B$2)+(Data!$M$2:$M$1223=$B$3)+(Data!$M$2:$M$1223=$B$4) )*(Data!$K$2:$K$1223&lt;=P$8) ) )</f>
        <v>N/A</v>
      </c>
      <c r="Q66" s="6" t="str">
        <f>IF( SUMPRODUCT( (Data!$A$2:$A$1223=$A66)*(Data!$B$2:$B$1223=$B66)*(Data!$C$2:$C$1223=$B$1)*(Data!$D$2:$D$1223=Q$7)*( (Data!$M$2:$M$1223=$B$2)+(Data!$M$2:$M$1223=$B$3)+(Data!$M$2:$M$1223=$B$4) )*(Data!$K$2:$K$1223) )=0,"N/A",SUMPRODUCT( (Data!$A$2:$A$1223=$A66)*(Data!$B$2:$B$1223=$B66)*(Data!$C$2:$C$1223=$B$1)*(Data!$D$2:$D$1223=Q$7)*( (Data!$M$2:$M$1223=$B$2)+(Data!$M$2:$M$1223=$B$3)+(Data!$M$2:$M$1223=$B$4) )*(Data!$K$2:$K$1223&lt;=Q$8) ) )</f>
        <v>N/A</v>
      </c>
      <c r="R66" s="6">
        <f>IF( SUMPRODUCT( (Data!$A$2:$A$1223=$A66)*(Data!$B$2:$B$1223=$B66)*(Data!$C$2:$C$1223=$B$1)*(Data!$D$2:$D$1223=R$7)*( (Data!$M$2:$M$1223=$B$2)+(Data!$M$2:$M$1223=$B$3)+(Data!$M$2:$M$1223=$B$4) )*(Data!$K$2:$K$1223) )=0,"N/A",SUMPRODUCT( (Data!$A$2:$A$1223=$A66)*(Data!$B$2:$B$1223=$B66)*(Data!$C$2:$C$1223=$B$1)*(Data!$D$2:$D$1223=R$7)*( (Data!$M$2:$M$1223=$B$2)+(Data!$M$2:$M$1223=$B$3)+(Data!$M$2:$M$1223=$B$4) )*(Data!$K$2:$K$1223&lt;=R$8) ) )</f>
        <v>1</v>
      </c>
      <c r="S66" s="6" t="str">
        <f>IF( SUMPRODUCT( (Data!$A$2:$A$1223=$A66)*(Data!$B$2:$B$1223=$B66)*(Data!$C$2:$C$1223=$B$1)*(Data!$D$2:$D$1223=S$7)*( (Data!$M$2:$M$1223=$B$2)+(Data!$M$2:$M$1223=$B$3)+(Data!$M$2:$M$1223=$B$4) )*(Data!$K$2:$K$1223) )=0,"N/A",SUMPRODUCT( (Data!$A$2:$A$1223=$A66)*(Data!$B$2:$B$1223=$B66)*(Data!$C$2:$C$1223=$B$1)*(Data!$D$2:$D$1223=S$7)*( (Data!$M$2:$M$1223=$B$2)+(Data!$M$2:$M$1223=$B$3)+(Data!$M$2:$M$1223=$B$4) )*(Data!$K$2:$K$1223&lt;=S$8) ) )</f>
        <v>N/A</v>
      </c>
      <c r="T66" s="6" t="str">
        <f>IF( SUMPRODUCT( (Data!$A$2:$A$1223=$A66)*(Data!$B$2:$B$1223=$B66)*(Data!$C$2:$C$1223=$B$1)*(Data!$D$2:$D$1223=T$7)*( (Data!$M$2:$M$1223=$B$2)+(Data!$M$2:$M$1223=$B$3)+(Data!$M$2:$M$1223=$B$4) )*(Data!$K$2:$K$1223) )=0,"N/A",SUMPRODUCT( (Data!$A$2:$A$1223=$A66)*(Data!$B$2:$B$1223=$B66)*(Data!$C$2:$C$1223=$B$1)*(Data!$D$2:$D$1223=T$7)*( (Data!$M$2:$M$1223=$B$2)+(Data!$M$2:$M$1223=$B$3)+(Data!$M$2:$M$1223=$B$4) )*(Data!$K$2:$K$1223&lt;=T$8) ) )</f>
        <v>N/A</v>
      </c>
      <c r="U66" s="6">
        <f>IF( SUMPRODUCT( (Data!$A$2:$A$1223=$A66)*(Data!$B$2:$B$1223=$B66)*(Data!$C$2:$C$1223=$B$1)*(Data!$D$2:$D$1223=U$7)*( (Data!$M$2:$M$1223=$B$2)+(Data!$M$2:$M$1223=$B$3)+(Data!$M$2:$M$1223=$B$4) )*(Data!$K$2:$K$1223) )=0,"N/A",SUMPRODUCT( (Data!$A$2:$A$1223=$A66)*(Data!$B$2:$B$1223=$B66)*(Data!$C$2:$C$1223=$B$1)*(Data!$D$2:$D$1223=U$7)*( (Data!$M$2:$M$1223=$B$2)+(Data!$M$2:$M$1223=$B$3)+(Data!$M$2:$M$1223=$B$4) )*(Data!$K$2:$K$1223&lt;=U$8) ) )</f>
        <v>1</v>
      </c>
      <c r="V66" s="6" t="str">
        <f>IF( SUMPRODUCT( (Data!$A$2:$A$1223=$A66)*(Data!$B$2:$B$1223=$B66)*(Data!$C$2:$C$1223=$B$1)*(Data!$D$2:$D$1223=V$7)*( (Data!$M$2:$M$1223=$B$2)+(Data!$M$2:$M$1223=$B$3)+(Data!$M$2:$M$1223=$B$4) )*(Data!$K$2:$K$1223) )=0,"N/A",SUMPRODUCT( (Data!$A$2:$A$1223=$A66)*(Data!$B$2:$B$1223=$B66)*(Data!$C$2:$C$1223=$B$1)*(Data!$D$2:$D$1223=V$7)*( (Data!$M$2:$M$1223=$B$2)+(Data!$M$2:$M$1223=$B$3)+(Data!$M$2:$M$1223=$B$4) )*(Data!$K$2:$K$1223&lt;=V$8) ) )</f>
        <v>N/A</v>
      </c>
      <c r="W66" s="6">
        <f>IF( SUMPRODUCT( (Data!$A$2:$A$1223=$A66)*(Data!$B$2:$B$1223=$B66)*(Data!$C$2:$C$1223=$B$1)*(Data!$D$2:$D$1223=W$7)*( (Data!$M$2:$M$1223=$B$2)+(Data!$M$2:$M$1223=$B$3)+(Data!$M$2:$M$1223=$B$4) )*(Data!$K$2:$K$1223) )=0,"N/A",SUMPRODUCT( (Data!$A$2:$A$1223=$A66)*(Data!$B$2:$B$1223=$B66)*(Data!$C$2:$C$1223=$B$1)*(Data!$D$2:$D$1223=W$7)*( (Data!$M$2:$M$1223=$B$2)+(Data!$M$2:$M$1223=$B$3)+(Data!$M$2:$M$1223=$B$4) )*(Data!$K$2:$K$1223&lt;=W$8) ) )</f>
        <v>0</v>
      </c>
      <c r="X66" s="6">
        <f t="shared" si="87"/>
        <v>1</v>
      </c>
      <c r="AB66" s="6" t="str">
        <f t="shared" si="88"/>
        <v>N/A</v>
      </c>
      <c r="AC66" s="6" t="str">
        <f t="shared" si="106"/>
        <v>N/A</v>
      </c>
      <c r="AD66" s="6">
        <f t="shared" si="107"/>
        <v>1</v>
      </c>
      <c r="AE66" s="6" t="str">
        <f t="shared" si="89"/>
        <v>N/A</v>
      </c>
      <c r="AF66" s="6" t="str">
        <f t="shared" si="90"/>
        <v>N/A</v>
      </c>
      <c r="AG66" s="6">
        <f t="shared" si="91"/>
        <v>1</v>
      </c>
      <c r="AH66" s="6" t="str">
        <f t="shared" si="91"/>
        <v>N/A</v>
      </c>
      <c r="AI66" s="6">
        <f t="shared" si="91"/>
        <v>0</v>
      </c>
      <c r="AJ66" s="6">
        <f t="shared" si="92"/>
        <v>1</v>
      </c>
      <c r="AN66" s="6" t="str">
        <f>IF( SUMPRODUCT( (Data!$A$2:$A$1223=$A66)*(Data!$B$2:$B$1223=$B66)*(Data!$C$2:$C$1223=$B$1)*(Data!$D$2:$D$1223=AN$7)*( (Data!$M$2:$M$1223=$B$2)+(Data!$M$2:$M$1223=$B$3)+(Data!$M$2:$M$1223=$B$4) )*(Data!$F$2:$F$1223) )=0,"N/A",SUMPRODUCT( (Data!$A$2:$A$1223=$A66)*(Data!$B$2:$B$1223=$B66)*(Data!$C$2:$C$1223=$B$1)*(Data!$D$2:$D$1223=AN$7)*( (Data!$M$2:$M$1223=$B$2)+(Data!$M$2:$M$1223=$B$3)+(Data!$M$2:$M$1223=$B$4) )*(Data!$F$2:$F$1223&gt;=AN$8) ) )</f>
        <v>N/A</v>
      </c>
      <c r="AO66" s="6" t="str">
        <f>IF( SUMPRODUCT( (Data!$A$2:$A$1223=$A66)*(Data!$B$2:$B$1223=$B66)*(Data!$C$2:$C$1223=$B$1)*(Data!$D$2:$D$1223=AO$7)*( (Data!$M$2:$M$1223=$B$2)+(Data!$M$2:$M$1223=$B$3)+(Data!$M$2:$M$1223=$B$4) )*(Data!$F$2:$F$1223) )=0,"N/A",SUMPRODUCT( (Data!$A$2:$A$1223=$A66)*(Data!$B$2:$B$1223=$B66)*(Data!$C$2:$C$1223=$B$1)*(Data!$D$2:$D$1223=AO$7)*( (Data!$M$2:$M$1223=$B$2)+(Data!$M$2:$M$1223=$B$3)+(Data!$M$2:$M$1223=$B$4) )*(Data!$F$2:$F$1223&gt;=AO$8) ) )</f>
        <v>N/A</v>
      </c>
      <c r="AP66" s="6" t="str">
        <f>IF( SUMPRODUCT( (Data!$A$2:$A$1223=$A66)*(Data!$B$2:$B$1223=$B66)*(Data!$C$2:$C$1223=$B$1)*(Data!$D$2:$D$1223=AP$7)*( (Data!$M$2:$M$1223=$B$2)+(Data!$M$2:$M$1223=$B$3)+(Data!$M$2:$M$1223=$B$4) )*(Data!$F$2:$F$1223) )=0,"N/A",SUMPRODUCT( (Data!$A$2:$A$1223=$A66)*(Data!$B$2:$B$1223=$B66)*(Data!$C$2:$C$1223=$B$1)*(Data!$D$2:$D$1223=AP$7)*( (Data!$M$2:$M$1223=$B$2)+(Data!$M$2:$M$1223=$B$3)+(Data!$M$2:$M$1223=$B$4) )*(Data!$F$2:$F$1223&gt;=AP$8) ) )</f>
        <v>N/A</v>
      </c>
      <c r="AQ66" s="6" t="str">
        <f>IF( SUMPRODUCT( (Data!$A$2:$A$1223=$A66)*(Data!$B$2:$B$1223=$B66)*(Data!$C$2:$C$1223=$B$1)*(Data!$D$2:$D$1223=AQ$7)*( (Data!$M$2:$M$1223=$B$2)+(Data!$M$2:$M$1223=$B$3)+(Data!$M$2:$M$1223=$B$4) )*(Data!$F$2:$F$1223) )=0,"N/A",SUMPRODUCT( (Data!$A$2:$A$1223=$A66)*(Data!$B$2:$B$1223=$B66)*(Data!$C$2:$C$1223=$B$1)*(Data!$D$2:$D$1223=AQ$7)*( (Data!$M$2:$M$1223=$B$2)+(Data!$M$2:$M$1223=$B$3)+(Data!$M$2:$M$1223=$B$4) )*(Data!$F$2:$F$1223&gt;=AQ$8) ) )</f>
        <v>N/A</v>
      </c>
      <c r="AR66" s="6" t="str">
        <f>IF( SUMPRODUCT( (Data!$A$2:$A$1223=$A66)*(Data!$B$2:$B$1223=$B66)*(Data!$C$2:$C$1223=$B$1)*(Data!$D$2:$D$1223=AR$7)*( (Data!$M$2:$M$1223=$B$2)+(Data!$M$2:$M$1223=$B$3)+(Data!$M$2:$M$1223=$B$4) )*(Data!$F$2:$F$1223) )=0,"N/A",SUMPRODUCT( (Data!$A$2:$A$1223=$A66)*(Data!$B$2:$B$1223=$B66)*(Data!$C$2:$C$1223=$B$1)*(Data!$D$2:$D$1223=AR$7)*( (Data!$M$2:$M$1223=$B$2)+(Data!$M$2:$M$1223=$B$3)+(Data!$M$2:$M$1223=$B$4) )*(Data!$F$2:$F$1223&gt;=AR$8) ) )</f>
        <v>N/A</v>
      </c>
      <c r="AS66" s="6" t="str">
        <f>IF( SUMPRODUCT( (Data!$A$2:$A$1223=$A66)*(Data!$B$2:$B$1223=$B66)*(Data!$C$2:$C$1223=$B$1)*(Data!$D$2:$D$1223=AS$7)*( (Data!$M$2:$M$1223=$B$2)+(Data!$M$2:$M$1223=$B$3)+(Data!$M$2:$M$1223=$B$4) )*(Data!$F$2:$F$1223) )=0,"N/A",SUMPRODUCT( (Data!$A$2:$A$1223=$A66)*(Data!$B$2:$B$1223=$B66)*(Data!$C$2:$C$1223=$B$1)*(Data!$D$2:$D$1223=AS$7)*( (Data!$M$2:$M$1223=$B$2)+(Data!$M$2:$M$1223=$B$3)+(Data!$M$2:$M$1223=$B$4) )*(Data!$F$2:$F$1223&gt;=AS$8) ) )</f>
        <v>N/A</v>
      </c>
      <c r="AT66" s="6" t="str">
        <f>IF( SUMPRODUCT( (Data!$A$2:$A$1223=$A66)*(Data!$B$2:$B$1223=$B66)*(Data!$C$2:$C$1223=$B$1)*(Data!$D$2:$D$1223=AT$7)*( (Data!$M$2:$M$1223=$B$2)+(Data!$M$2:$M$1223=$B$3)+(Data!$M$2:$M$1223=$B$4) )*(Data!$F$2:$F$1223) )=0,"N/A",SUMPRODUCT( (Data!$A$2:$A$1223=$A66)*(Data!$B$2:$B$1223=$B66)*(Data!$C$2:$C$1223=$B$1)*(Data!$D$2:$D$1223=AT$7)*( (Data!$M$2:$M$1223=$B$2)+(Data!$M$2:$M$1223=$B$3)+(Data!$M$2:$M$1223=$B$4) )*(Data!$F$2:$F$1223&gt;=AT$8) ) )</f>
        <v>N/A</v>
      </c>
      <c r="AU66" s="6" t="str">
        <f>IF( SUMPRODUCT( (Data!$A$2:$A$1223=$A66)*(Data!$B$2:$B$1223=$B66)*(Data!$C$2:$C$1223=$B$1)*(Data!$D$2:$D$1223=AU$7)*( (Data!$M$2:$M$1223=$B$2)+(Data!$M$2:$M$1223=$B$3)+(Data!$M$2:$M$1223=$B$4) )*(Data!$F$2:$F$1223) )=0,"N/A",SUMPRODUCT( (Data!$A$2:$A$1223=$A66)*(Data!$B$2:$B$1223=$B66)*(Data!$C$2:$C$1223=$B$1)*(Data!$D$2:$D$1223=AU$7)*( (Data!$M$2:$M$1223=$B$2)+(Data!$M$2:$M$1223=$B$3)+(Data!$M$2:$M$1223=$B$4) )*(Data!$F$2:$F$1223&gt;=AU$8) ) )</f>
        <v>N/A</v>
      </c>
      <c r="AV66" s="6" t="str">
        <f t="shared" si="93"/>
        <v>N/A</v>
      </c>
      <c r="AZ66" s="6" t="str">
        <f>IF( SUMPRODUCT( (Data!$A$2:$A$1223=$A66)*(Data!$B$2:$B$1223=$B66)*(Data!$C$2:$C$1223=$B$1)*(Data!$D$2:$D$1223=AZ$7)*( (Data!$M$2:$M$1223=$B$2)+(Data!$M$2:$M$1223=$B$3)+(Data!$M$2:$M$1223=$B$4) )*(Data!$L$2:$L$1223) )=0,"N/A",SUMPRODUCT( (Data!$A$2:$A$1223=$A66)*(Data!$B$2:$B$1223=$B66)*(Data!$C$2:$C$1223=$B$1)*(Data!$D$2:$D$1223=AZ$7)*( (Data!$M$2:$M$1223=$B$2)+(Data!$M$2:$M$1223=$B$3)+(Data!$M$2:$M$1223=$B$4) )*(Data!$L$2:$L$1223&lt;=AZ$8) ) )</f>
        <v>N/A</v>
      </c>
      <c r="BA66" s="6" t="str">
        <f>IF( SUMPRODUCT( (Data!$A$2:$A$1223=$A66)*(Data!$B$2:$B$1223=$B66)*(Data!$C$2:$C$1223=$B$1)*(Data!$D$2:$D$1223=BA$7)*( (Data!$M$2:$M$1223=$B$2)+(Data!$M$2:$M$1223=$B$3)+(Data!$M$2:$M$1223=$B$4) )*(Data!$L$2:$L$1223) )=0,"N/A",SUMPRODUCT( (Data!$A$2:$A$1223=$A66)*(Data!$B$2:$B$1223=$B66)*(Data!$C$2:$C$1223=$B$1)*(Data!$D$2:$D$1223=BA$7)*( (Data!$M$2:$M$1223=$B$2)+(Data!$M$2:$M$1223=$B$3)+(Data!$M$2:$M$1223=$B$4) )*(Data!$L$2:$L$1223&lt;=BA$8) ) )</f>
        <v>N/A</v>
      </c>
      <c r="BB66" s="6" t="str">
        <f>IF( SUMPRODUCT( (Data!$A$2:$A$1223=$A66)*(Data!$B$2:$B$1223=$B66)*(Data!$C$2:$C$1223=$B$1)*(Data!$D$2:$D$1223=BB$7)*( (Data!$M$2:$M$1223=$B$2)+(Data!$M$2:$M$1223=$B$3)+(Data!$M$2:$M$1223=$B$4) )*(Data!$L$2:$L$1223) )=0,"N/A",SUMPRODUCT( (Data!$A$2:$A$1223=$A66)*(Data!$B$2:$B$1223=$B66)*(Data!$C$2:$C$1223=$B$1)*(Data!$D$2:$D$1223=BB$7)*( (Data!$M$2:$M$1223=$B$2)+(Data!$M$2:$M$1223=$B$3)+(Data!$M$2:$M$1223=$B$4) )*(Data!$L$2:$L$1223&lt;=BB$8) ) )</f>
        <v>N/A</v>
      </c>
      <c r="BC66" s="6" t="str">
        <f>IF( SUMPRODUCT( (Data!$A$2:$A$1223=$A66)*(Data!$B$2:$B$1223=$B66)*(Data!$C$2:$C$1223=$B$1)*(Data!$D$2:$D$1223=BC$7)*( (Data!$M$2:$M$1223=$B$2)+(Data!$M$2:$M$1223=$B$3)+(Data!$M$2:$M$1223=$B$4) )*(Data!$L$2:$L$1223) )=0,"N/A",SUMPRODUCT( (Data!$A$2:$A$1223=$A66)*(Data!$B$2:$B$1223=$B66)*(Data!$C$2:$C$1223=$B$1)*(Data!$D$2:$D$1223=BC$7)*( (Data!$M$2:$M$1223=$B$2)+(Data!$M$2:$M$1223=$B$3)+(Data!$M$2:$M$1223=$B$4) )*(Data!$L$2:$L$1223&lt;=BC$8) ) )</f>
        <v>N/A</v>
      </c>
      <c r="BD66" s="6" t="str">
        <f>IF( SUMPRODUCT( (Data!$A$2:$A$1223=$A66)*(Data!$B$2:$B$1223=$B66)*(Data!$C$2:$C$1223=$B$1)*(Data!$D$2:$D$1223=BD$7)*( (Data!$M$2:$M$1223=$B$2)+(Data!$M$2:$M$1223=$B$3)+(Data!$M$2:$M$1223=$B$4) )*(Data!$L$2:$L$1223) )=0,"N/A",SUMPRODUCT( (Data!$A$2:$A$1223=$A66)*(Data!$B$2:$B$1223=$B66)*(Data!$C$2:$C$1223=$B$1)*(Data!$D$2:$D$1223=BD$7)*( (Data!$M$2:$M$1223=$B$2)+(Data!$M$2:$M$1223=$B$3)+(Data!$M$2:$M$1223=$B$4) )*(Data!$L$2:$L$1223&lt;=BD$8) ) )</f>
        <v>N/A</v>
      </c>
      <c r="BE66" s="6" t="str">
        <f>IF( SUMPRODUCT( (Data!$A$2:$A$1223=$A66)*(Data!$B$2:$B$1223=$B66)*(Data!$C$2:$C$1223=$B$1)*(Data!$D$2:$D$1223=BE$7)*( (Data!$M$2:$M$1223=$B$2)+(Data!$M$2:$M$1223=$B$3)+(Data!$M$2:$M$1223=$B$4) )*(Data!$L$2:$L$1223) )=0,"N/A",SUMPRODUCT( (Data!$A$2:$A$1223=$A66)*(Data!$B$2:$B$1223=$B66)*(Data!$C$2:$C$1223=$B$1)*(Data!$D$2:$D$1223=BE$7)*( (Data!$M$2:$M$1223=$B$2)+(Data!$M$2:$M$1223=$B$3)+(Data!$M$2:$M$1223=$B$4) )*(Data!$L$2:$L$1223&lt;=BE$8) ) )</f>
        <v>N/A</v>
      </c>
      <c r="BF66" s="6" t="str">
        <f>IF( SUMPRODUCT( (Data!$A$2:$A$1223=$A66)*(Data!$B$2:$B$1223=$B66)*(Data!$C$2:$C$1223=$B$1)*(Data!$D$2:$D$1223=BF$7)*( (Data!$M$2:$M$1223=$B$2)+(Data!$M$2:$M$1223=$B$3)+(Data!$M$2:$M$1223=$B$4) )*(Data!$L$2:$L$1223) )=0,"N/A",SUMPRODUCT( (Data!$A$2:$A$1223=$A66)*(Data!$B$2:$B$1223=$B66)*(Data!$C$2:$C$1223=$B$1)*(Data!$D$2:$D$1223=BF$7)*( (Data!$M$2:$M$1223=$B$2)+(Data!$M$2:$M$1223=$B$3)+(Data!$M$2:$M$1223=$B$4) )*(Data!$L$2:$L$1223&lt;=BF$8) ) )</f>
        <v>N/A</v>
      </c>
      <c r="BG66" s="6" t="str">
        <f>IF( SUMPRODUCT( (Data!$A$2:$A$1223=$A66)*(Data!$B$2:$B$1223=$B66)*(Data!$C$2:$C$1223=$B$1)*(Data!$D$2:$D$1223=BG$7)*( (Data!$M$2:$M$1223=$B$2)+(Data!$M$2:$M$1223=$B$3)+(Data!$M$2:$M$1223=$B$4) )*(Data!$L$2:$L$1223) )=0,"N/A",SUMPRODUCT( (Data!$A$2:$A$1223=$A66)*(Data!$B$2:$B$1223=$B66)*(Data!$C$2:$C$1223=$B$1)*(Data!$D$2:$D$1223=BG$7)*( (Data!$M$2:$M$1223=$B$2)+(Data!$M$2:$M$1223=$B$3)+(Data!$M$2:$M$1223=$B$4) )*(Data!$L$2:$L$1223&lt;=BG$8) ) )</f>
        <v>N/A</v>
      </c>
      <c r="BH66" s="6" t="str">
        <f t="shared" si="94"/>
        <v>N/A</v>
      </c>
      <c r="BL66" s="6" t="str">
        <f t="shared" si="95"/>
        <v>N/A</v>
      </c>
      <c r="BM66" s="6" t="str">
        <f t="shared" si="108"/>
        <v>N/A</v>
      </c>
      <c r="BN66" s="6" t="str">
        <f t="shared" si="109"/>
        <v>N/A</v>
      </c>
      <c r="BO66" s="6" t="str">
        <f t="shared" si="96"/>
        <v>N/A</v>
      </c>
      <c r="BP66" s="6" t="str">
        <f t="shared" si="97"/>
        <v>N/A</v>
      </c>
      <c r="BQ66" s="6" t="str">
        <f t="shared" si="98"/>
        <v>N/A</v>
      </c>
      <c r="BR66" s="6" t="str">
        <f t="shared" si="98"/>
        <v>N/A</v>
      </c>
      <c r="BS66" s="6" t="str">
        <f t="shared" si="98"/>
        <v>N/A</v>
      </c>
      <c r="BT66" s="6" t="str">
        <f t="shared" si="99"/>
        <v>N/A</v>
      </c>
      <c r="BX66" s="6" t="str">
        <f t="shared" si="100"/>
        <v>N/A</v>
      </c>
      <c r="BY66" s="6" t="str">
        <f t="shared" si="110"/>
        <v>N/A</v>
      </c>
      <c r="BZ66" s="6" t="str">
        <f t="shared" si="111"/>
        <v>N/A</v>
      </c>
      <c r="CA66" s="6" t="str">
        <f t="shared" si="101"/>
        <v>N/A</v>
      </c>
      <c r="CB66" s="6" t="str">
        <f t="shared" si="102"/>
        <v>N/A</v>
      </c>
      <c r="CC66" s="6" t="str">
        <f t="shared" si="103"/>
        <v>N/A</v>
      </c>
      <c r="CD66" s="6" t="str">
        <f t="shared" si="103"/>
        <v>N/A</v>
      </c>
      <c r="CE66" s="6" t="str">
        <f t="shared" si="103"/>
        <v>N/A</v>
      </c>
      <c r="CF66" s="6" t="str">
        <f t="shared" si="104"/>
        <v>N/A</v>
      </c>
    </row>
    <row r="67" spans="1:84" x14ac:dyDescent="0.25">
      <c r="A67" s="24" t="s">
        <v>121</v>
      </c>
      <c r="B67" s="7" t="s">
        <v>73</v>
      </c>
      <c r="C67" s="31"/>
      <c r="D67" s="6" t="str">
        <f>IF( SUMPRODUCT( (Data!$A$2:$A$1223=$A67)*(Data!$B$2:$B$1223=$B67)*(Data!$C$2:$C$1223=$B$1)*(Data!$D$2:$D$1223=D$7)*( (Data!$M$2:$M$1223=$B$2)+(Data!$M$2:$M$1223=$B$3)+(Data!$M$2:$M$1223=$B$4) )*(Data!$E$2:$E$1223) )=0,"N/A",SUMPRODUCT( (Data!$A$2:$A$1223=$A67)*(Data!$B$2:$B$1223=$B67)*(Data!$C$2:$C$1223=$B$1)*(Data!$D$2:$D$1223=D$7)*( (Data!$M$2:$M$1223=$B$2)+(Data!$M$2:$M$1223=$B$3)+(Data!$M$2:$M$1223=$B$4) )*(Data!$E$2:$E$1223&gt;=D$8) ) )</f>
        <v>N/A</v>
      </c>
      <c r="E67" s="6" t="str">
        <f>IF( SUMPRODUCT( (Data!$A$2:$A$1223=$A67)*(Data!$B$2:$B$1223=$B67)*(Data!$C$2:$C$1223=$B$1)*(Data!$D$2:$D$1223=E$7)*( (Data!$M$2:$M$1223=$B$2)+(Data!$M$2:$M$1223=$B$3)+(Data!$M$2:$M$1223=$B$4) )*(Data!$E$2:$E$1223) )=0,"N/A",SUMPRODUCT( (Data!$A$2:$A$1223=$A67)*(Data!$B$2:$B$1223=$B67)*(Data!$C$2:$C$1223=$B$1)*(Data!$D$2:$D$1223=E$7)*( (Data!$M$2:$M$1223=$B$2)+(Data!$M$2:$M$1223=$B$3)+(Data!$M$2:$M$1223=$B$4) )*(Data!$E$2:$E$1223&gt;=E$8) ) )</f>
        <v>N/A</v>
      </c>
      <c r="F67" s="6">
        <f>IF( SUMPRODUCT( (Data!$A$2:$A$1223=$A67)*(Data!$B$2:$B$1223=$B67)*(Data!$C$2:$C$1223=$B$1)*(Data!$D$2:$D$1223=F$7)*( (Data!$M$2:$M$1223=$B$2)+(Data!$M$2:$M$1223=$B$3)+(Data!$M$2:$M$1223=$B$4) )*(Data!$E$2:$E$1223) )=0,"N/A",SUMPRODUCT( (Data!$A$2:$A$1223=$A67)*(Data!$B$2:$B$1223=$B67)*(Data!$C$2:$C$1223=$B$1)*(Data!$D$2:$D$1223=F$7)*( (Data!$M$2:$M$1223=$B$2)+(Data!$M$2:$M$1223=$B$3)+(Data!$M$2:$M$1223=$B$4) )*(Data!$E$2:$E$1223&gt;=F$8) ) )</f>
        <v>1</v>
      </c>
      <c r="G67" s="6" t="str">
        <f>IF( SUMPRODUCT( (Data!$A$2:$A$1223=$A67)*(Data!$B$2:$B$1223=$B67)*(Data!$C$2:$C$1223=$B$1)*(Data!$D$2:$D$1223=G$7)*( (Data!$M$2:$M$1223=$B$2)+(Data!$M$2:$M$1223=$B$3)+(Data!$M$2:$M$1223=$B$4) )*(Data!$E$2:$E$1223) )=0,"N/A",SUMPRODUCT( (Data!$A$2:$A$1223=$A67)*(Data!$B$2:$B$1223=$B67)*(Data!$C$2:$C$1223=$B$1)*(Data!$D$2:$D$1223=G$7)*( (Data!$M$2:$M$1223=$B$2)+(Data!$M$2:$M$1223=$B$3)+(Data!$M$2:$M$1223=$B$4) )*(Data!$E$2:$E$1223&gt;=G$8) ) )</f>
        <v>N/A</v>
      </c>
      <c r="H67" s="6" t="str">
        <f>IF( SUMPRODUCT( (Data!$A$2:$A$1223=$A67)*(Data!$B$2:$B$1223=$B67)*(Data!$C$2:$C$1223=$B$1)*(Data!$D$2:$D$1223=H$7)*( (Data!$M$2:$M$1223=$B$2)+(Data!$M$2:$M$1223=$B$3)+(Data!$M$2:$M$1223=$B$4) )*(Data!$E$2:$E$1223) )=0,"N/A",SUMPRODUCT( (Data!$A$2:$A$1223=$A67)*(Data!$B$2:$B$1223=$B67)*(Data!$C$2:$C$1223=$B$1)*(Data!$D$2:$D$1223=H$7)*( (Data!$M$2:$M$1223=$B$2)+(Data!$M$2:$M$1223=$B$3)+(Data!$M$2:$M$1223=$B$4) )*(Data!$E$2:$E$1223&gt;=H$8) ) )</f>
        <v>N/A</v>
      </c>
      <c r="I67" s="6">
        <f>IF( SUMPRODUCT( (Data!$A$2:$A$1223=$A67)*(Data!$B$2:$B$1223=$B67)*(Data!$C$2:$C$1223=$B$1)*(Data!$D$2:$D$1223=I$7)*( (Data!$M$2:$M$1223=$B$2)+(Data!$M$2:$M$1223=$B$3)+(Data!$M$2:$M$1223=$B$4) )*(Data!$E$2:$E$1223) )=0,"N/A",SUMPRODUCT( (Data!$A$2:$A$1223=$A67)*(Data!$B$2:$B$1223=$B67)*(Data!$C$2:$C$1223=$B$1)*(Data!$D$2:$D$1223=I$7)*( (Data!$M$2:$M$1223=$B$2)+(Data!$M$2:$M$1223=$B$3)+(Data!$M$2:$M$1223=$B$4) )*(Data!$E$2:$E$1223&gt;=I$8) ) )</f>
        <v>0</v>
      </c>
      <c r="J67" s="6" t="str">
        <f>IF( SUMPRODUCT( (Data!$A$2:$A$1223=$A67)*(Data!$B$2:$B$1223=$B67)*(Data!$C$2:$C$1223=$B$1)*(Data!$D$2:$D$1223=J$7)*( (Data!$M$2:$M$1223=$B$2)+(Data!$M$2:$M$1223=$B$3)+(Data!$M$2:$M$1223=$B$4) )*(Data!$E$2:$E$1223) )=0,"N/A",SUMPRODUCT( (Data!$A$2:$A$1223=$A67)*(Data!$B$2:$B$1223=$B67)*(Data!$C$2:$C$1223=$B$1)*(Data!$D$2:$D$1223=J$7)*( (Data!$M$2:$M$1223=$B$2)+(Data!$M$2:$M$1223=$B$3)+(Data!$M$2:$M$1223=$B$4) )*(Data!$E$2:$E$1223&gt;=J$8) ) )</f>
        <v>N/A</v>
      </c>
      <c r="K67" s="6">
        <f>IF( SUMPRODUCT( (Data!$A$2:$A$1223=$A67)*(Data!$B$2:$B$1223=$B67)*(Data!$C$2:$C$1223=$B$1)*(Data!$D$2:$D$1223=K$7)*( (Data!$M$2:$M$1223=$B$2)+(Data!$M$2:$M$1223=$B$3)+(Data!$M$2:$M$1223=$B$4) )*(Data!$E$2:$E$1223) )=0,"N/A",SUMPRODUCT( (Data!$A$2:$A$1223=$A67)*(Data!$B$2:$B$1223=$B67)*(Data!$C$2:$C$1223=$B$1)*(Data!$D$2:$D$1223=K$7)*( (Data!$M$2:$M$1223=$B$2)+(Data!$M$2:$M$1223=$B$3)+(Data!$M$2:$M$1223=$B$4) )*(Data!$E$2:$E$1223&gt;=K$8) ) )</f>
        <v>1</v>
      </c>
      <c r="L67" s="6">
        <f t="shared" si="105"/>
        <v>0</v>
      </c>
      <c r="P67" s="6" t="str">
        <f>IF( SUMPRODUCT( (Data!$A$2:$A$1223=$A67)*(Data!$B$2:$B$1223=$B67)*(Data!$C$2:$C$1223=$B$1)*(Data!$D$2:$D$1223=P$7)*( (Data!$M$2:$M$1223=$B$2)+(Data!$M$2:$M$1223=$B$3)+(Data!$M$2:$M$1223=$B$4) )*(Data!$K$2:$K$1223) )=0,"N/A",SUMPRODUCT( (Data!$A$2:$A$1223=$A67)*(Data!$B$2:$B$1223=$B67)*(Data!$C$2:$C$1223=$B$1)*(Data!$D$2:$D$1223=P$7)*( (Data!$M$2:$M$1223=$B$2)+(Data!$M$2:$M$1223=$B$3)+(Data!$M$2:$M$1223=$B$4) )*(Data!$K$2:$K$1223&lt;=P$8) ) )</f>
        <v>N/A</v>
      </c>
      <c r="Q67" s="6" t="str">
        <f>IF( SUMPRODUCT( (Data!$A$2:$A$1223=$A67)*(Data!$B$2:$B$1223=$B67)*(Data!$C$2:$C$1223=$B$1)*(Data!$D$2:$D$1223=Q$7)*( (Data!$M$2:$M$1223=$B$2)+(Data!$M$2:$M$1223=$B$3)+(Data!$M$2:$M$1223=$B$4) )*(Data!$K$2:$K$1223) )=0,"N/A",SUMPRODUCT( (Data!$A$2:$A$1223=$A67)*(Data!$B$2:$B$1223=$B67)*(Data!$C$2:$C$1223=$B$1)*(Data!$D$2:$D$1223=Q$7)*( (Data!$M$2:$M$1223=$B$2)+(Data!$M$2:$M$1223=$B$3)+(Data!$M$2:$M$1223=$B$4) )*(Data!$K$2:$K$1223&lt;=Q$8) ) )</f>
        <v>N/A</v>
      </c>
      <c r="R67" s="6">
        <f>IF( SUMPRODUCT( (Data!$A$2:$A$1223=$A67)*(Data!$B$2:$B$1223=$B67)*(Data!$C$2:$C$1223=$B$1)*(Data!$D$2:$D$1223=R$7)*( (Data!$M$2:$M$1223=$B$2)+(Data!$M$2:$M$1223=$B$3)+(Data!$M$2:$M$1223=$B$4) )*(Data!$K$2:$K$1223) )=0,"N/A",SUMPRODUCT( (Data!$A$2:$A$1223=$A67)*(Data!$B$2:$B$1223=$B67)*(Data!$C$2:$C$1223=$B$1)*(Data!$D$2:$D$1223=R$7)*( (Data!$M$2:$M$1223=$B$2)+(Data!$M$2:$M$1223=$B$3)+(Data!$M$2:$M$1223=$B$4) )*(Data!$K$2:$K$1223&lt;=R$8) ) )</f>
        <v>1</v>
      </c>
      <c r="S67" s="6" t="str">
        <f>IF( SUMPRODUCT( (Data!$A$2:$A$1223=$A67)*(Data!$B$2:$B$1223=$B67)*(Data!$C$2:$C$1223=$B$1)*(Data!$D$2:$D$1223=S$7)*( (Data!$M$2:$M$1223=$B$2)+(Data!$M$2:$M$1223=$B$3)+(Data!$M$2:$M$1223=$B$4) )*(Data!$K$2:$K$1223) )=0,"N/A",SUMPRODUCT( (Data!$A$2:$A$1223=$A67)*(Data!$B$2:$B$1223=$B67)*(Data!$C$2:$C$1223=$B$1)*(Data!$D$2:$D$1223=S$7)*( (Data!$M$2:$M$1223=$B$2)+(Data!$M$2:$M$1223=$B$3)+(Data!$M$2:$M$1223=$B$4) )*(Data!$K$2:$K$1223&lt;=S$8) ) )</f>
        <v>N/A</v>
      </c>
      <c r="T67" s="6" t="str">
        <f>IF( SUMPRODUCT( (Data!$A$2:$A$1223=$A67)*(Data!$B$2:$B$1223=$B67)*(Data!$C$2:$C$1223=$B$1)*(Data!$D$2:$D$1223=T$7)*( (Data!$M$2:$M$1223=$B$2)+(Data!$M$2:$M$1223=$B$3)+(Data!$M$2:$M$1223=$B$4) )*(Data!$K$2:$K$1223) )=0,"N/A",SUMPRODUCT( (Data!$A$2:$A$1223=$A67)*(Data!$B$2:$B$1223=$B67)*(Data!$C$2:$C$1223=$B$1)*(Data!$D$2:$D$1223=T$7)*( (Data!$M$2:$M$1223=$B$2)+(Data!$M$2:$M$1223=$B$3)+(Data!$M$2:$M$1223=$B$4) )*(Data!$K$2:$K$1223&lt;=T$8) ) )</f>
        <v>N/A</v>
      </c>
      <c r="U67" s="6">
        <f>IF( SUMPRODUCT( (Data!$A$2:$A$1223=$A67)*(Data!$B$2:$B$1223=$B67)*(Data!$C$2:$C$1223=$B$1)*(Data!$D$2:$D$1223=U$7)*( (Data!$M$2:$M$1223=$B$2)+(Data!$M$2:$M$1223=$B$3)+(Data!$M$2:$M$1223=$B$4) )*(Data!$K$2:$K$1223) )=0,"N/A",SUMPRODUCT( (Data!$A$2:$A$1223=$A67)*(Data!$B$2:$B$1223=$B67)*(Data!$C$2:$C$1223=$B$1)*(Data!$D$2:$D$1223=U$7)*( (Data!$M$2:$M$1223=$B$2)+(Data!$M$2:$M$1223=$B$3)+(Data!$M$2:$M$1223=$B$4) )*(Data!$K$2:$K$1223&lt;=U$8) ) )</f>
        <v>0</v>
      </c>
      <c r="V67" s="6" t="str">
        <f>IF( SUMPRODUCT( (Data!$A$2:$A$1223=$A67)*(Data!$B$2:$B$1223=$B67)*(Data!$C$2:$C$1223=$B$1)*(Data!$D$2:$D$1223=V$7)*( (Data!$M$2:$M$1223=$B$2)+(Data!$M$2:$M$1223=$B$3)+(Data!$M$2:$M$1223=$B$4) )*(Data!$K$2:$K$1223) )=0,"N/A",SUMPRODUCT( (Data!$A$2:$A$1223=$A67)*(Data!$B$2:$B$1223=$B67)*(Data!$C$2:$C$1223=$B$1)*(Data!$D$2:$D$1223=V$7)*( (Data!$M$2:$M$1223=$B$2)+(Data!$M$2:$M$1223=$B$3)+(Data!$M$2:$M$1223=$B$4) )*(Data!$K$2:$K$1223&lt;=V$8) ) )</f>
        <v>N/A</v>
      </c>
      <c r="W67" s="6">
        <f>IF( SUMPRODUCT( (Data!$A$2:$A$1223=$A67)*(Data!$B$2:$B$1223=$B67)*(Data!$C$2:$C$1223=$B$1)*(Data!$D$2:$D$1223=W$7)*( (Data!$M$2:$M$1223=$B$2)+(Data!$M$2:$M$1223=$B$3)+(Data!$M$2:$M$1223=$B$4) )*(Data!$K$2:$K$1223) )=0,"N/A",SUMPRODUCT( (Data!$A$2:$A$1223=$A67)*(Data!$B$2:$B$1223=$B67)*(Data!$C$2:$C$1223=$B$1)*(Data!$D$2:$D$1223=W$7)*( (Data!$M$2:$M$1223=$B$2)+(Data!$M$2:$M$1223=$B$3)+(Data!$M$2:$M$1223=$B$4) )*(Data!$K$2:$K$1223&lt;=W$8) ) )</f>
        <v>1</v>
      </c>
      <c r="X67" s="6">
        <f t="shared" si="87"/>
        <v>0</v>
      </c>
      <c r="AB67" s="6" t="str">
        <f t="shared" si="88"/>
        <v>N/A</v>
      </c>
      <c r="AC67" s="6" t="str">
        <f t="shared" si="106"/>
        <v>N/A</v>
      </c>
      <c r="AD67" s="6">
        <f t="shared" si="107"/>
        <v>1</v>
      </c>
      <c r="AE67" s="6" t="str">
        <f t="shared" si="89"/>
        <v>N/A</v>
      </c>
      <c r="AF67" s="6" t="str">
        <f t="shared" si="90"/>
        <v>N/A</v>
      </c>
      <c r="AG67" s="6">
        <f t="shared" si="91"/>
        <v>0</v>
      </c>
      <c r="AH67" s="6" t="str">
        <f t="shared" si="91"/>
        <v>N/A</v>
      </c>
      <c r="AI67" s="6">
        <f t="shared" si="91"/>
        <v>1</v>
      </c>
      <c r="AJ67" s="6">
        <f t="shared" si="92"/>
        <v>0</v>
      </c>
      <c r="AN67" s="6" t="str">
        <f>IF( SUMPRODUCT( (Data!$A$2:$A$1223=$A67)*(Data!$B$2:$B$1223=$B67)*(Data!$C$2:$C$1223=$B$1)*(Data!$D$2:$D$1223=AN$7)*( (Data!$M$2:$M$1223=$B$2)+(Data!$M$2:$M$1223=$B$3)+(Data!$M$2:$M$1223=$B$4) )*(Data!$F$2:$F$1223) )=0,"N/A",SUMPRODUCT( (Data!$A$2:$A$1223=$A67)*(Data!$B$2:$B$1223=$B67)*(Data!$C$2:$C$1223=$B$1)*(Data!$D$2:$D$1223=AN$7)*( (Data!$M$2:$M$1223=$B$2)+(Data!$M$2:$M$1223=$B$3)+(Data!$M$2:$M$1223=$B$4) )*(Data!$F$2:$F$1223&gt;=AN$8) ) )</f>
        <v>N/A</v>
      </c>
      <c r="AO67" s="6" t="str">
        <f>IF( SUMPRODUCT( (Data!$A$2:$A$1223=$A67)*(Data!$B$2:$B$1223=$B67)*(Data!$C$2:$C$1223=$B$1)*(Data!$D$2:$D$1223=AO$7)*( (Data!$M$2:$M$1223=$B$2)+(Data!$M$2:$M$1223=$B$3)+(Data!$M$2:$M$1223=$B$4) )*(Data!$F$2:$F$1223) )=0,"N/A",SUMPRODUCT( (Data!$A$2:$A$1223=$A67)*(Data!$B$2:$B$1223=$B67)*(Data!$C$2:$C$1223=$B$1)*(Data!$D$2:$D$1223=AO$7)*( (Data!$M$2:$M$1223=$B$2)+(Data!$M$2:$M$1223=$B$3)+(Data!$M$2:$M$1223=$B$4) )*(Data!$F$2:$F$1223&gt;=AO$8) ) )</f>
        <v>N/A</v>
      </c>
      <c r="AP67" s="6" t="str">
        <f>IF( SUMPRODUCT( (Data!$A$2:$A$1223=$A67)*(Data!$B$2:$B$1223=$B67)*(Data!$C$2:$C$1223=$B$1)*(Data!$D$2:$D$1223=AP$7)*( (Data!$M$2:$M$1223=$B$2)+(Data!$M$2:$M$1223=$B$3)+(Data!$M$2:$M$1223=$B$4) )*(Data!$F$2:$F$1223) )=0,"N/A",SUMPRODUCT( (Data!$A$2:$A$1223=$A67)*(Data!$B$2:$B$1223=$B67)*(Data!$C$2:$C$1223=$B$1)*(Data!$D$2:$D$1223=AP$7)*( (Data!$M$2:$M$1223=$B$2)+(Data!$M$2:$M$1223=$B$3)+(Data!$M$2:$M$1223=$B$4) )*(Data!$F$2:$F$1223&gt;=AP$8) ) )</f>
        <v>N/A</v>
      </c>
      <c r="AQ67" s="6" t="str">
        <f>IF( SUMPRODUCT( (Data!$A$2:$A$1223=$A67)*(Data!$B$2:$B$1223=$B67)*(Data!$C$2:$C$1223=$B$1)*(Data!$D$2:$D$1223=AQ$7)*( (Data!$M$2:$M$1223=$B$2)+(Data!$M$2:$M$1223=$B$3)+(Data!$M$2:$M$1223=$B$4) )*(Data!$F$2:$F$1223) )=0,"N/A",SUMPRODUCT( (Data!$A$2:$A$1223=$A67)*(Data!$B$2:$B$1223=$B67)*(Data!$C$2:$C$1223=$B$1)*(Data!$D$2:$D$1223=AQ$7)*( (Data!$M$2:$M$1223=$B$2)+(Data!$M$2:$M$1223=$B$3)+(Data!$M$2:$M$1223=$B$4) )*(Data!$F$2:$F$1223&gt;=AQ$8) ) )</f>
        <v>N/A</v>
      </c>
      <c r="AR67" s="6" t="str">
        <f>IF( SUMPRODUCT( (Data!$A$2:$A$1223=$A67)*(Data!$B$2:$B$1223=$B67)*(Data!$C$2:$C$1223=$B$1)*(Data!$D$2:$D$1223=AR$7)*( (Data!$M$2:$M$1223=$B$2)+(Data!$M$2:$M$1223=$B$3)+(Data!$M$2:$M$1223=$B$4) )*(Data!$F$2:$F$1223) )=0,"N/A",SUMPRODUCT( (Data!$A$2:$A$1223=$A67)*(Data!$B$2:$B$1223=$B67)*(Data!$C$2:$C$1223=$B$1)*(Data!$D$2:$D$1223=AR$7)*( (Data!$M$2:$M$1223=$B$2)+(Data!$M$2:$M$1223=$B$3)+(Data!$M$2:$M$1223=$B$4) )*(Data!$F$2:$F$1223&gt;=AR$8) ) )</f>
        <v>N/A</v>
      </c>
      <c r="AS67" s="6" t="str">
        <f>IF( SUMPRODUCT( (Data!$A$2:$A$1223=$A67)*(Data!$B$2:$B$1223=$B67)*(Data!$C$2:$C$1223=$B$1)*(Data!$D$2:$D$1223=AS$7)*( (Data!$M$2:$M$1223=$B$2)+(Data!$M$2:$M$1223=$B$3)+(Data!$M$2:$M$1223=$B$4) )*(Data!$F$2:$F$1223) )=0,"N/A",SUMPRODUCT( (Data!$A$2:$A$1223=$A67)*(Data!$B$2:$B$1223=$B67)*(Data!$C$2:$C$1223=$B$1)*(Data!$D$2:$D$1223=AS$7)*( (Data!$M$2:$M$1223=$B$2)+(Data!$M$2:$M$1223=$B$3)+(Data!$M$2:$M$1223=$B$4) )*(Data!$F$2:$F$1223&gt;=AS$8) ) )</f>
        <v>N/A</v>
      </c>
      <c r="AT67" s="6" t="str">
        <f>IF( SUMPRODUCT( (Data!$A$2:$A$1223=$A67)*(Data!$B$2:$B$1223=$B67)*(Data!$C$2:$C$1223=$B$1)*(Data!$D$2:$D$1223=AT$7)*( (Data!$M$2:$M$1223=$B$2)+(Data!$M$2:$M$1223=$B$3)+(Data!$M$2:$M$1223=$B$4) )*(Data!$F$2:$F$1223) )=0,"N/A",SUMPRODUCT( (Data!$A$2:$A$1223=$A67)*(Data!$B$2:$B$1223=$B67)*(Data!$C$2:$C$1223=$B$1)*(Data!$D$2:$D$1223=AT$7)*( (Data!$M$2:$M$1223=$B$2)+(Data!$M$2:$M$1223=$B$3)+(Data!$M$2:$M$1223=$B$4) )*(Data!$F$2:$F$1223&gt;=AT$8) ) )</f>
        <v>N/A</v>
      </c>
      <c r="AU67" s="6" t="str">
        <f>IF( SUMPRODUCT( (Data!$A$2:$A$1223=$A67)*(Data!$B$2:$B$1223=$B67)*(Data!$C$2:$C$1223=$B$1)*(Data!$D$2:$D$1223=AU$7)*( (Data!$M$2:$M$1223=$B$2)+(Data!$M$2:$M$1223=$B$3)+(Data!$M$2:$M$1223=$B$4) )*(Data!$F$2:$F$1223) )=0,"N/A",SUMPRODUCT( (Data!$A$2:$A$1223=$A67)*(Data!$B$2:$B$1223=$B67)*(Data!$C$2:$C$1223=$B$1)*(Data!$D$2:$D$1223=AU$7)*( (Data!$M$2:$M$1223=$B$2)+(Data!$M$2:$M$1223=$B$3)+(Data!$M$2:$M$1223=$B$4) )*(Data!$F$2:$F$1223&gt;=AU$8) ) )</f>
        <v>N/A</v>
      </c>
      <c r="AV67" s="6" t="str">
        <f t="shared" si="93"/>
        <v>N/A</v>
      </c>
      <c r="AZ67" s="6" t="str">
        <f>IF( SUMPRODUCT( (Data!$A$2:$A$1223=$A67)*(Data!$B$2:$B$1223=$B67)*(Data!$C$2:$C$1223=$B$1)*(Data!$D$2:$D$1223=AZ$7)*( (Data!$M$2:$M$1223=$B$2)+(Data!$M$2:$M$1223=$B$3)+(Data!$M$2:$M$1223=$B$4) )*(Data!$L$2:$L$1223) )=0,"N/A",SUMPRODUCT( (Data!$A$2:$A$1223=$A67)*(Data!$B$2:$B$1223=$B67)*(Data!$C$2:$C$1223=$B$1)*(Data!$D$2:$D$1223=AZ$7)*( (Data!$M$2:$M$1223=$B$2)+(Data!$M$2:$M$1223=$B$3)+(Data!$M$2:$M$1223=$B$4) )*(Data!$L$2:$L$1223&lt;=AZ$8) ) )</f>
        <v>N/A</v>
      </c>
      <c r="BA67" s="6" t="str">
        <f>IF( SUMPRODUCT( (Data!$A$2:$A$1223=$A67)*(Data!$B$2:$B$1223=$B67)*(Data!$C$2:$C$1223=$B$1)*(Data!$D$2:$D$1223=BA$7)*( (Data!$M$2:$M$1223=$B$2)+(Data!$M$2:$M$1223=$B$3)+(Data!$M$2:$M$1223=$B$4) )*(Data!$L$2:$L$1223) )=0,"N/A",SUMPRODUCT( (Data!$A$2:$A$1223=$A67)*(Data!$B$2:$B$1223=$B67)*(Data!$C$2:$C$1223=$B$1)*(Data!$D$2:$D$1223=BA$7)*( (Data!$M$2:$M$1223=$B$2)+(Data!$M$2:$M$1223=$B$3)+(Data!$M$2:$M$1223=$B$4) )*(Data!$L$2:$L$1223&lt;=BA$8) ) )</f>
        <v>N/A</v>
      </c>
      <c r="BB67" s="6" t="str">
        <f>IF( SUMPRODUCT( (Data!$A$2:$A$1223=$A67)*(Data!$B$2:$B$1223=$B67)*(Data!$C$2:$C$1223=$B$1)*(Data!$D$2:$D$1223=BB$7)*( (Data!$M$2:$M$1223=$B$2)+(Data!$M$2:$M$1223=$B$3)+(Data!$M$2:$M$1223=$B$4) )*(Data!$L$2:$L$1223) )=0,"N/A",SUMPRODUCT( (Data!$A$2:$A$1223=$A67)*(Data!$B$2:$B$1223=$B67)*(Data!$C$2:$C$1223=$B$1)*(Data!$D$2:$D$1223=BB$7)*( (Data!$M$2:$M$1223=$B$2)+(Data!$M$2:$M$1223=$B$3)+(Data!$M$2:$M$1223=$B$4) )*(Data!$L$2:$L$1223&lt;=BB$8) ) )</f>
        <v>N/A</v>
      </c>
      <c r="BC67" s="6" t="str">
        <f>IF( SUMPRODUCT( (Data!$A$2:$A$1223=$A67)*(Data!$B$2:$B$1223=$B67)*(Data!$C$2:$C$1223=$B$1)*(Data!$D$2:$D$1223=BC$7)*( (Data!$M$2:$M$1223=$B$2)+(Data!$M$2:$M$1223=$B$3)+(Data!$M$2:$M$1223=$B$4) )*(Data!$L$2:$L$1223) )=0,"N/A",SUMPRODUCT( (Data!$A$2:$A$1223=$A67)*(Data!$B$2:$B$1223=$B67)*(Data!$C$2:$C$1223=$B$1)*(Data!$D$2:$D$1223=BC$7)*( (Data!$M$2:$M$1223=$B$2)+(Data!$M$2:$M$1223=$B$3)+(Data!$M$2:$M$1223=$B$4) )*(Data!$L$2:$L$1223&lt;=BC$8) ) )</f>
        <v>N/A</v>
      </c>
      <c r="BD67" s="6" t="str">
        <f>IF( SUMPRODUCT( (Data!$A$2:$A$1223=$A67)*(Data!$B$2:$B$1223=$B67)*(Data!$C$2:$C$1223=$B$1)*(Data!$D$2:$D$1223=BD$7)*( (Data!$M$2:$M$1223=$B$2)+(Data!$M$2:$M$1223=$B$3)+(Data!$M$2:$M$1223=$B$4) )*(Data!$L$2:$L$1223) )=0,"N/A",SUMPRODUCT( (Data!$A$2:$A$1223=$A67)*(Data!$B$2:$B$1223=$B67)*(Data!$C$2:$C$1223=$B$1)*(Data!$D$2:$D$1223=BD$7)*( (Data!$M$2:$M$1223=$B$2)+(Data!$M$2:$M$1223=$B$3)+(Data!$M$2:$M$1223=$B$4) )*(Data!$L$2:$L$1223&lt;=BD$8) ) )</f>
        <v>N/A</v>
      </c>
      <c r="BE67" s="6" t="str">
        <f>IF( SUMPRODUCT( (Data!$A$2:$A$1223=$A67)*(Data!$B$2:$B$1223=$B67)*(Data!$C$2:$C$1223=$B$1)*(Data!$D$2:$D$1223=BE$7)*( (Data!$M$2:$M$1223=$B$2)+(Data!$M$2:$M$1223=$B$3)+(Data!$M$2:$M$1223=$B$4) )*(Data!$L$2:$L$1223) )=0,"N/A",SUMPRODUCT( (Data!$A$2:$A$1223=$A67)*(Data!$B$2:$B$1223=$B67)*(Data!$C$2:$C$1223=$B$1)*(Data!$D$2:$D$1223=BE$7)*( (Data!$M$2:$M$1223=$B$2)+(Data!$M$2:$M$1223=$B$3)+(Data!$M$2:$M$1223=$B$4) )*(Data!$L$2:$L$1223&lt;=BE$8) ) )</f>
        <v>N/A</v>
      </c>
      <c r="BF67" s="6" t="str">
        <f>IF( SUMPRODUCT( (Data!$A$2:$A$1223=$A67)*(Data!$B$2:$B$1223=$B67)*(Data!$C$2:$C$1223=$B$1)*(Data!$D$2:$D$1223=BF$7)*( (Data!$M$2:$M$1223=$B$2)+(Data!$M$2:$M$1223=$B$3)+(Data!$M$2:$M$1223=$B$4) )*(Data!$L$2:$L$1223) )=0,"N/A",SUMPRODUCT( (Data!$A$2:$A$1223=$A67)*(Data!$B$2:$B$1223=$B67)*(Data!$C$2:$C$1223=$B$1)*(Data!$D$2:$D$1223=BF$7)*( (Data!$M$2:$M$1223=$B$2)+(Data!$M$2:$M$1223=$B$3)+(Data!$M$2:$M$1223=$B$4) )*(Data!$L$2:$L$1223&lt;=BF$8) ) )</f>
        <v>N/A</v>
      </c>
      <c r="BG67" s="6" t="str">
        <f>IF( SUMPRODUCT( (Data!$A$2:$A$1223=$A67)*(Data!$B$2:$B$1223=$B67)*(Data!$C$2:$C$1223=$B$1)*(Data!$D$2:$D$1223=BG$7)*( (Data!$M$2:$M$1223=$B$2)+(Data!$M$2:$M$1223=$B$3)+(Data!$M$2:$M$1223=$B$4) )*(Data!$L$2:$L$1223) )=0,"N/A",SUMPRODUCT( (Data!$A$2:$A$1223=$A67)*(Data!$B$2:$B$1223=$B67)*(Data!$C$2:$C$1223=$B$1)*(Data!$D$2:$D$1223=BG$7)*( (Data!$M$2:$M$1223=$B$2)+(Data!$M$2:$M$1223=$B$3)+(Data!$M$2:$M$1223=$B$4) )*(Data!$L$2:$L$1223&lt;=BG$8) ) )</f>
        <v>N/A</v>
      </c>
      <c r="BH67" s="6" t="str">
        <f t="shared" si="94"/>
        <v>N/A</v>
      </c>
      <c r="BL67" s="6" t="str">
        <f t="shared" si="95"/>
        <v>N/A</v>
      </c>
      <c r="BM67" s="6" t="str">
        <f t="shared" si="108"/>
        <v>N/A</v>
      </c>
      <c r="BN67" s="6" t="str">
        <f t="shared" si="109"/>
        <v>N/A</v>
      </c>
      <c r="BO67" s="6" t="str">
        <f t="shared" si="96"/>
        <v>N/A</v>
      </c>
      <c r="BP67" s="6" t="str">
        <f t="shared" si="97"/>
        <v>N/A</v>
      </c>
      <c r="BQ67" s="6" t="str">
        <f t="shared" si="98"/>
        <v>N/A</v>
      </c>
      <c r="BR67" s="6" t="str">
        <f t="shared" si="98"/>
        <v>N/A</v>
      </c>
      <c r="BS67" s="6" t="str">
        <f t="shared" si="98"/>
        <v>N/A</v>
      </c>
      <c r="BT67" s="6" t="str">
        <f t="shared" si="99"/>
        <v>N/A</v>
      </c>
      <c r="BX67" s="6" t="str">
        <f t="shared" si="100"/>
        <v>N/A</v>
      </c>
      <c r="BY67" s="6" t="str">
        <f t="shared" si="110"/>
        <v>N/A</v>
      </c>
      <c r="BZ67" s="6" t="str">
        <f t="shared" si="111"/>
        <v>N/A</v>
      </c>
      <c r="CA67" s="6" t="str">
        <f t="shared" si="101"/>
        <v>N/A</v>
      </c>
      <c r="CB67" s="6" t="str">
        <f t="shared" si="102"/>
        <v>N/A</v>
      </c>
      <c r="CC67" s="6" t="str">
        <f t="shared" si="103"/>
        <v>N/A</v>
      </c>
      <c r="CD67" s="6" t="str">
        <f t="shared" si="103"/>
        <v>N/A</v>
      </c>
      <c r="CE67" s="6" t="str">
        <f t="shared" si="103"/>
        <v>N/A</v>
      </c>
      <c r="CF67" s="6" t="str">
        <f t="shared" si="104"/>
        <v>N/A</v>
      </c>
    </row>
    <row r="68" spans="1:84" x14ac:dyDescent="0.25">
      <c r="A68" s="24" t="s">
        <v>122</v>
      </c>
      <c r="B68" s="7" t="s">
        <v>73</v>
      </c>
      <c r="C68" s="31"/>
      <c r="D68" s="6" t="str">
        <f>IF( SUMPRODUCT( (Data!$A$2:$A$1223=$A68)*(Data!$B$2:$B$1223=$B68)*(Data!$C$2:$C$1223=$B$1)*(Data!$D$2:$D$1223=D$7)*( (Data!$M$2:$M$1223=$B$2)+(Data!$M$2:$M$1223=$B$3)+(Data!$M$2:$M$1223=$B$4) )*(Data!$E$2:$E$1223) )=0,"N/A",SUMPRODUCT( (Data!$A$2:$A$1223=$A68)*(Data!$B$2:$B$1223=$B68)*(Data!$C$2:$C$1223=$B$1)*(Data!$D$2:$D$1223=D$7)*( (Data!$M$2:$M$1223=$B$2)+(Data!$M$2:$M$1223=$B$3)+(Data!$M$2:$M$1223=$B$4) )*(Data!$E$2:$E$1223&gt;=D$8) ) )</f>
        <v>N/A</v>
      </c>
      <c r="E68" s="6" t="str">
        <f>IF( SUMPRODUCT( (Data!$A$2:$A$1223=$A68)*(Data!$B$2:$B$1223=$B68)*(Data!$C$2:$C$1223=$B$1)*(Data!$D$2:$D$1223=E$7)*( (Data!$M$2:$M$1223=$B$2)+(Data!$M$2:$M$1223=$B$3)+(Data!$M$2:$M$1223=$B$4) )*(Data!$E$2:$E$1223) )=0,"N/A",SUMPRODUCT( (Data!$A$2:$A$1223=$A68)*(Data!$B$2:$B$1223=$B68)*(Data!$C$2:$C$1223=$B$1)*(Data!$D$2:$D$1223=E$7)*( (Data!$M$2:$M$1223=$B$2)+(Data!$M$2:$M$1223=$B$3)+(Data!$M$2:$M$1223=$B$4) )*(Data!$E$2:$E$1223&gt;=E$8) ) )</f>
        <v>N/A</v>
      </c>
      <c r="F68" s="6">
        <f>IF( SUMPRODUCT( (Data!$A$2:$A$1223=$A68)*(Data!$B$2:$B$1223=$B68)*(Data!$C$2:$C$1223=$B$1)*(Data!$D$2:$D$1223=F$7)*( (Data!$M$2:$M$1223=$B$2)+(Data!$M$2:$M$1223=$B$3)+(Data!$M$2:$M$1223=$B$4) )*(Data!$E$2:$E$1223) )=0,"N/A",SUMPRODUCT( (Data!$A$2:$A$1223=$A68)*(Data!$B$2:$B$1223=$B68)*(Data!$C$2:$C$1223=$B$1)*(Data!$D$2:$D$1223=F$7)*( (Data!$M$2:$M$1223=$B$2)+(Data!$M$2:$M$1223=$B$3)+(Data!$M$2:$M$1223=$B$4) )*(Data!$E$2:$E$1223&gt;=F$8) ) )</f>
        <v>1</v>
      </c>
      <c r="G68" s="6" t="str">
        <f>IF( SUMPRODUCT( (Data!$A$2:$A$1223=$A68)*(Data!$B$2:$B$1223=$B68)*(Data!$C$2:$C$1223=$B$1)*(Data!$D$2:$D$1223=G$7)*( (Data!$M$2:$M$1223=$B$2)+(Data!$M$2:$M$1223=$B$3)+(Data!$M$2:$M$1223=$B$4) )*(Data!$E$2:$E$1223) )=0,"N/A",SUMPRODUCT( (Data!$A$2:$A$1223=$A68)*(Data!$B$2:$B$1223=$B68)*(Data!$C$2:$C$1223=$B$1)*(Data!$D$2:$D$1223=G$7)*( (Data!$M$2:$M$1223=$B$2)+(Data!$M$2:$M$1223=$B$3)+(Data!$M$2:$M$1223=$B$4) )*(Data!$E$2:$E$1223&gt;=G$8) ) )</f>
        <v>N/A</v>
      </c>
      <c r="H68" s="6" t="str">
        <f>IF( SUMPRODUCT( (Data!$A$2:$A$1223=$A68)*(Data!$B$2:$B$1223=$B68)*(Data!$C$2:$C$1223=$B$1)*(Data!$D$2:$D$1223=H$7)*( (Data!$M$2:$M$1223=$B$2)+(Data!$M$2:$M$1223=$B$3)+(Data!$M$2:$M$1223=$B$4) )*(Data!$E$2:$E$1223) )=0,"N/A",SUMPRODUCT( (Data!$A$2:$A$1223=$A68)*(Data!$B$2:$B$1223=$B68)*(Data!$C$2:$C$1223=$B$1)*(Data!$D$2:$D$1223=H$7)*( (Data!$M$2:$M$1223=$B$2)+(Data!$M$2:$M$1223=$B$3)+(Data!$M$2:$M$1223=$B$4) )*(Data!$E$2:$E$1223&gt;=H$8) ) )</f>
        <v>N/A</v>
      </c>
      <c r="I68" s="6">
        <f>IF( SUMPRODUCT( (Data!$A$2:$A$1223=$A68)*(Data!$B$2:$B$1223=$B68)*(Data!$C$2:$C$1223=$B$1)*(Data!$D$2:$D$1223=I$7)*( (Data!$M$2:$M$1223=$B$2)+(Data!$M$2:$M$1223=$B$3)+(Data!$M$2:$M$1223=$B$4) )*(Data!$E$2:$E$1223) )=0,"N/A",SUMPRODUCT( (Data!$A$2:$A$1223=$A68)*(Data!$B$2:$B$1223=$B68)*(Data!$C$2:$C$1223=$B$1)*(Data!$D$2:$D$1223=I$7)*( (Data!$M$2:$M$1223=$B$2)+(Data!$M$2:$M$1223=$B$3)+(Data!$M$2:$M$1223=$B$4) )*(Data!$E$2:$E$1223&gt;=I$8) ) )</f>
        <v>1</v>
      </c>
      <c r="J68" s="6" t="str">
        <f>IF( SUMPRODUCT( (Data!$A$2:$A$1223=$A68)*(Data!$B$2:$B$1223=$B68)*(Data!$C$2:$C$1223=$B$1)*(Data!$D$2:$D$1223=J$7)*( (Data!$M$2:$M$1223=$B$2)+(Data!$M$2:$M$1223=$B$3)+(Data!$M$2:$M$1223=$B$4) )*(Data!$E$2:$E$1223) )=0,"N/A",SUMPRODUCT( (Data!$A$2:$A$1223=$A68)*(Data!$B$2:$B$1223=$B68)*(Data!$C$2:$C$1223=$B$1)*(Data!$D$2:$D$1223=J$7)*( (Data!$M$2:$M$1223=$B$2)+(Data!$M$2:$M$1223=$B$3)+(Data!$M$2:$M$1223=$B$4) )*(Data!$E$2:$E$1223&gt;=J$8) ) )</f>
        <v>N/A</v>
      </c>
      <c r="K68" s="6">
        <f>IF( SUMPRODUCT( (Data!$A$2:$A$1223=$A68)*(Data!$B$2:$B$1223=$B68)*(Data!$C$2:$C$1223=$B$1)*(Data!$D$2:$D$1223=K$7)*( (Data!$M$2:$M$1223=$B$2)+(Data!$M$2:$M$1223=$B$3)+(Data!$M$2:$M$1223=$B$4) )*(Data!$E$2:$E$1223) )=0,"N/A",SUMPRODUCT( (Data!$A$2:$A$1223=$A68)*(Data!$B$2:$B$1223=$B68)*(Data!$C$2:$C$1223=$B$1)*(Data!$D$2:$D$1223=K$7)*( (Data!$M$2:$M$1223=$B$2)+(Data!$M$2:$M$1223=$B$3)+(Data!$M$2:$M$1223=$B$4) )*(Data!$E$2:$E$1223&gt;=K$8) ) )</f>
        <v>0</v>
      </c>
      <c r="L68" s="6">
        <f t="shared" si="105"/>
        <v>1</v>
      </c>
      <c r="P68" s="6" t="str">
        <f>IF( SUMPRODUCT( (Data!$A$2:$A$1223=$A68)*(Data!$B$2:$B$1223=$B68)*(Data!$C$2:$C$1223=$B$1)*(Data!$D$2:$D$1223=P$7)*( (Data!$M$2:$M$1223=$B$2)+(Data!$M$2:$M$1223=$B$3)+(Data!$M$2:$M$1223=$B$4) )*(Data!$K$2:$K$1223) )=0,"N/A",SUMPRODUCT( (Data!$A$2:$A$1223=$A68)*(Data!$B$2:$B$1223=$B68)*(Data!$C$2:$C$1223=$B$1)*(Data!$D$2:$D$1223=P$7)*( (Data!$M$2:$M$1223=$B$2)+(Data!$M$2:$M$1223=$B$3)+(Data!$M$2:$M$1223=$B$4) )*(Data!$K$2:$K$1223&lt;=P$8) ) )</f>
        <v>N/A</v>
      </c>
      <c r="Q68" s="6" t="str">
        <f>IF( SUMPRODUCT( (Data!$A$2:$A$1223=$A68)*(Data!$B$2:$B$1223=$B68)*(Data!$C$2:$C$1223=$B$1)*(Data!$D$2:$D$1223=Q$7)*( (Data!$M$2:$M$1223=$B$2)+(Data!$M$2:$M$1223=$B$3)+(Data!$M$2:$M$1223=$B$4) )*(Data!$K$2:$K$1223) )=0,"N/A",SUMPRODUCT( (Data!$A$2:$A$1223=$A68)*(Data!$B$2:$B$1223=$B68)*(Data!$C$2:$C$1223=$B$1)*(Data!$D$2:$D$1223=Q$7)*( (Data!$M$2:$M$1223=$B$2)+(Data!$M$2:$M$1223=$B$3)+(Data!$M$2:$M$1223=$B$4) )*(Data!$K$2:$K$1223&lt;=Q$8) ) )</f>
        <v>N/A</v>
      </c>
      <c r="R68" s="6">
        <f>IF( SUMPRODUCT( (Data!$A$2:$A$1223=$A68)*(Data!$B$2:$B$1223=$B68)*(Data!$C$2:$C$1223=$B$1)*(Data!$D$2:$D$1223=R$7)*( (Data!$M$2:$M$1223=$B$2)+(Data!$M$2:$M$1223=$B$3)+(Data!$M$2:$M$1223=$B$4) )*(Data!$K$2:$K$1223) )=0,"N/A",SUMPRODUCT( (Data!$A$2:$A$1223=$A68)*(Data!$B$2:$B$1223=$B68)*(Data!$C$2:$C$1223=$B$1)*(Data!$D$2:$D$1223=R$7)*( (Data!$M$2:$M$1223=$B$2)+(Data!$M$2:$M$1223=$B$3)+(Data!$M$2:$M$1223=$B$4) )*(Data!$K$2:$K$1223&lt;=R$8) ) )</f>
        <v>1</v>
      </c>
      <c r="S68" s="6" t="str">
        <f>IF( SUMPRODUCT( (Data!$A$2:$A$1223=$A68)*(Data!$B$2:$B$1223=$B68)*(Data!$C$2:$C$1223=$B$1)*(Data!$D$2:$D$1223=S$7)*( (Data!$M$2:$M$1223=$B$2)+(Data!$M$2:$M$1223=$B$3)+(Data!$M$2:$M$1223=$B$4) )*(Data!$K$2:$K$1223) )=0,"N/A",SUMPRODUCT( (Data!$A$2:$A$1223=$A68)*(Data!$B$2:$B$1223=$B68)*(Data!$C$2:$C$1223=$B$1)*(Data!$D$2:$D$1223=S$7)*( (Data!$M$2:$M$1223=$B$2)+(Data!$M$2:$M$1223=$B$3)+(Data!$M$2:$M$1223=$B$4) )*(Data!$K$2:$K$1223&lt;=S$8) ) )</f>
        <v>N/A</v>
      </c>
      <c r="T68" s="6" t="str">
        <f>IF( SUMPRODUCT( (Data!$A$2:$A$1223=$A68)*(Data!$B$2:$B$1223=$B68)*(Data!$C$2:$C$1223=$B$1)*(Data!$D$2:$D$1223=T$7)*( (Data!$M$2:$M$1223=$B$2)+(Data!$M$2:$M$1223=$B$3)+(Data!$M$2:$M$1223=$B$4) )*(Data!$K$2:$K$1223) )=0,"N/A",SUMPRODUCT( (Data!$A$2:$A$1223=$A68)*(Data!$B$2:$B$1223=$B68)*(Data!$C$2:$C$1223=$B$1)*(Data!$D$2:$D$1223=T$7)*( (Data!$M$2:$M$1223=$B$2)+(Data!$M$2:$M$1223=$B$3)+(Data!$M$2:$M$1223=$B$4) )*(Data!$K$2:$K$1223&lt;=T$8) ) )</f>
        <v>N/A</v>
      </c>
      <c r="U68" s="6">
        <f>IF( SUMPRODUCT( (Data!$A$2:$A$1223=$A68)*(Data!$B$2:$B$1223=$B68)*(Data!$C$2:$C$1223=$B$1)*(Data!$D$2:$D$1223=U$7)*( (Data!$M$2:$M$1223=$B$2)+(Data!$M$2:$M$1223=$B$3)+(Data!$M$2:$M$1223=$B$4) )*(Data!$K$2:$K$1223) )=0,"N/A",SUMPRODUCT( (Data!$A$2:$A$1223=$A68)*(Data!$B$2:$B$1223=$B68)*(Data!$C$2:$C$1223=$B$1)*(Data!$D$2:$D$1223=U$7)*( (Data!$M$2:$M$1223=$B$2)+(Data!$M$2:$M$1223=$B$3)+(Data!$M$2:$M$1223=$B$4) )*(Data!$K$2:$K$1223&lt;=U$8) ) )</f>
        <v>1</v>
      </c>
      <c r="V68" s="6" t="str">
        <f>IF( SUMPRODUCT( (Data!$A$2:$A$1223=$A68)*(Data!$B$2:$B$1223=$B68)*(Data!$C$2:$C$1223=$B$1)*(Data!$D$2:$D$1223=V$7)*( (Data!$M$2:$M$1223=$B$2)+(Data!$M$2:$M$1223=$B$3)+(Data!$M$2:$M$1223=$B$4) )*(Data!$K$2:$K$1223) )=0,"N/A",SUMPRODUCT( (Data!$A$2:$A$1223=$A68)*(Data!$B$2:$B$1223=$B68)*(Data!$C$2:$C$1223=$B$1)*(Data!$D$2:$D$1223=V$7)*( (Data!$M$2:$M$1223=$B$2)+(Data!$M$2:$M$1223=$B$3)+(Data!$M$2:$M$1223=$B$4) )*(Data!$K$2:$K$1223&lt;=V$8) ) )</f>
        <v>N/A</v>
      </c>
      <c r="W68" s="6">
        <f>IF( SUMPRODUCT( (Data!$A$2:$A$1223=$A68)*(Data!$B$2:$B$1223=$B68)*(Data!$C$2:$C$1223=$B$1)*(Data!$D$2:$D$1223=W$7)*( (Data!$M$2:$M$1223=$B$2)+(Data!$M$2:$M$1223=$B$3)+(Data!$M$2:$M$1223=$B$4) )*(Data!$K$2:$K$1223) )=0,"N/A",SUMPRODUCT( (Data!$A$2:$A$1223=$A68)*(Data!$B$2:$B$1223=$B68)*(Data!$C$2:$C$1223=$B$1)*(Data!$D$2:$D$1223=W$7)*( (Data!$M$2:$M$1223=$B$2)+(Data!$M$2:$M$1223=$B$3)+(Data!$M$2:$M$1223=$B$4) )*(Data!$K$2:$K$1223&lt;=W$8) ) )</f>
        <v>0</v>
      </c>
      <c r="X68" s="6">
        <f t="shared" si="87"/>
        <v>1</v>
      </c>
      <c r="AB68" s="6" t="str">
        <f t="shared" si="88"/>
        <v>N/A</v>
      </c>
      <c r="AC68" s="6" t="str">
        <f t="shared" si="106"/>
        <v>N/A</v>
      </c>
      <c r="AD68" s="6">
        <f t="shared" si="107"/>
        <v>1</v>
      </c>
      <c r="AE68" s="6" t="str">
        <f t="shared" si="89"/>
        <v>N/A</v>
      </c>
      <c r="AF68" s="6" t="str">
        <f t="shared" si="90"/>
        <v>N/A</v>
      </c>
      <c r="AG68" s="6">
        <f t="shared" si="91"/>
        <v>1</v>
      </c>
      <c r="AH68" s="6" t="str">
        <f t="shared" si="91"/>
        <v>N/A</v>
      </c>
      <c r="AI68" s="6">
        <f t="shared" si="91"/>
        <v>0</v>
      </c>
      <c r="AJ68" s="6">
        <f t="shared" si="92"/>
        <v>1</v>
      </c>
      <c r="AN68" s="6" t="str">
        <f>IF( SUMPRODUCT( (Data!$A$2:$A$1223=$A68)*(Data!$B$2:$B$1223=$B68)*(Data!$C$2:$C$1223=$B$1)*(Data!$D$2:$D$1223=AN$7)*( (Data!$M$2:$M$1223=$B$2)+(Data!$M$2:$M$1223=$B$3)+(Data!$M$2:$M$1223=$B$4) )*(Data!$F$2:$F$1223) )=0,"N/A",SUMPRODUCT( (Data!$A$2:$A$1223=$A68)*(Data!$B$2:$B$1223=$B68)*(Data!$C$2:$C$1223=$B$1)*(Data!$D$2:$D$1223=AN$7)*( (Data!$M$2:$M$1223=$B$2)+(Data!$M$2:$M$1223=$B$3)+(Data!$M$2:$M$1223=$B$4) )*(Data!$F$2:$F$1223&gt;=AN$8) ) )</f>
        <v>N/A</v>
      </c>
      <c r="AO68" s="6" t="str">
        <f>IF( SUMPRODUCT( (Data!$A$2:$A$1223=$A68)*(Data!$B$2:$B$1223=$B68)*(Data!$C$2:$C$1223=$B$1)*(Data!$D$2:$D$1223=AO$7)*( (Data!$M$2:$M$1223=$B$2)+(Data!$M$2:$M$1223=$B$3)+(Data!$M$2:$M$1223=$B$4) )*(Data!$F$2:$F$1223) )=0,"N/A",SUMPRODUCT( (Data!$A$2:$A$1223=$A68)*(Data!$B$2:$B$1223=$B68)*(Data!$C$2:$C$1223=$B$1)*(Data!$D$2:$D$1223=AO$7)*( (Data!$M$2:$M$1223=$B$2)+(Data!$M$2:$M$1223=$B$3)+(Data!$M$2:$M$1223=$B$4) )*(Data!$F$2:$F$1223&gt;=AO$8) ) )</f>
        <v>N/A</v>
      </c>
      <c r="AP68" s="6" t="str">
        <f>IF( SUMPRODUCT( (Data!$A$2:$A$1223=$A68)*(Data!$B$2:$B$1223=$B68)*(Data!$C$2:$C$1223=$B$1)*(Data!$D$2:$D$1223=AP$7)*( (Data!$M$2:$M$1223=$B$2)+(Data!$M$2:$M$1223=$B$3)+(Data!$M$2:$M$1223=$B$4) )*(Data!$F$2:$F$1223) )=0,"N/A",SUMPRODUCT( (Data!$A$2:$A$1223=$A68)*(Data!$B$2:$B$1223=$B68)*(Data!$C$2:$C$1223=$B$1)*(Data!$D$2:$D$1223=AP$7)*( (Data!$M$2:$M$1223=$B$2)+(Data!$M$2:$M$1223=$B$3)+(Data!$M$2:$M$1223=$B$4) )*(Data!$F$2:$F$1223&gt;=AP$8) ) )</f>
        <v>N/A</v>
      </c>
      <c r="AQ68" s="6" t="str">
        <f>IF( SUMPRODUCT( (Data!$A$2:$A$1223=$A68)*(Data!$B$2:$B$1223=$B68)*(Data!$C$2:$C$1223=$B$1)*(Data!$D$2:$D$1223=AQ$7)*( (Data!$M$2:$M$1223=$B$2)+(Data!$M$2:$M$1223=$B$3)+(Data!$M$2:$M$1223=$B$4) )*(Data!$F$2:$F$1223) )=0,"N/A",SUMPRODUCT( (Data!$A$2:$A$1223=$A68)*(Data!$B$2:$B$1223=$B68)*(Data!$C$2:$C$1223=$B$1)*(Data!$D$2:$D$1223=AQ$7)*( (Data!$M$2:$M$1223=$B$2)+(Data!$M$2:$M$1223=$B$3)+(Data!$M$2:$M$1223=$B$4) )*(Data!$F$2:$F$1223&gt;=AQ$8) ) )</f>
        <v>N/A</v>
      </c>
      <c r="AR68" s="6" t="str">
        <f>IF( SUMPRODUCT( (Data!$A$2:$A$1223=$A68)*(Data!$B$2:$B$1223=$B68)*(Data!$C$2:$C$1223=$B$1)*(Data!$D$2:$D$1223=AR$7)*( (Data!$M$2:$M$1223=$B$2)+(Data!$M$2:$M$1223=$B$3)+(Data!$M$2:$M$1223=$B$4) )*(Data!$F$2:$F$1223) )=0,"N/A",SUMPRODUCT( (Data!$A$2:$A$1223=$A68)*(Data!$B$2:$B$1223=$B68)*(Data!$C$2:$C$1223=$B$1)*(Data!$D$2:$D$1223=AR$7)*( (Data!$M$2:$M$1223=$B$2)+(Data!$M$2:$M$1223=$B$3)+(Data!$M$2:$M$1223=$B$4) )*(Data!$F$2:$F$1223&gt;=AR$8) ) )</f>
        <v>N/A</v>
      </c>
      <c r="AS68" s="6" t="str">
        <f>IF( SUMPRODUCT( (Data!$A$2:$A$1223=$A68)*(Data!$B$2:$B$1223=$B68)*(Data!$C$2:$C$1223=$B$1)*(Data!$D$2:$D$1223=AS$7)*( (Data!$M$2:$M$1223=$B$2)+(Data!$M$2:$M$1223=$B$3)+(Data!$M$2:$M$1223=$B$4) )*(Data!$F$2:$F$1223) )=0,"N/A",SUMPRODUCT( (Data!$A$2:$A$1223=$A68)*(Data!$B$2:$B$1223=$B68)*(Data!$C$2:$C$1223=$B$1)*(Data!$D$2:$D$1223=AS$7)*( (Data!$M$2:$M$1223=$B$2)+(Data!$M$2:$M$1223=$B$3)+(Data!$M$2:$M$1223=$B$4) )*(Data!$F$2:$F$1223&gt;=AS$8) ) )</f>
        <v>N/A</v>
      </c>
      <c r="AT68" s="6" t="str">
        <f>IF( SUMPRODUCT( (Data!$A$2:$A$1223=$A68)*(Data!$B$2:$B$1223=$B68)*(Data!$C$2:$C$1223=$B$1)*(Data!$D$2:$D$1223=AT$7)*( (Data!$M$2:$M$1223=$B$2)+(Data!$M$2:$M$1223=$B$3)+(Data!$M$2:$M$1223=$B$4) )*(Data!$F$2:$F$1223) )=0,"N/A",SUMPRODUCT( (Data!$A$2:$A$1223=$A68)*(Data!$B$2:$B$1223=$B68)*(Data!$C$2:$C$1223=$B$1)*(Data!$D$2:$D$1223=AT$7)*( (Data!$M$2:$M$1223=$B$2)+(Data!$M$2:$M$1223=$B$3)+(Data!$M$2:$M$1223=$B$4) )*(Data!$F$2:$F$1223&gt;=AT$8) ) )</f>
        <v>N/A</v>
      </c>
      <c r="AU68" s="6" t="str">
        <f>IF( SUMPRODUCT( (Data!$A$2:$A$1223=$A68)*(Data!$B$2:$B$1223=$B68)*(Data!$C$2:$C$1223=$B$1)*(Data!$D$2:$D$1223=AU$7)*( (Data!$M$2:$M$1223=$B$2)+(Data!$M$2:$M$1223=$B$3)+(Data!$M$2:$M$1223=$B$4) )*(Data!$F$2:$F$1223) )=0,"N/A",SUMPRODUCT( (Data!$A$2:$A$1223=$A68)*(Data!$B$2:$B$1223=$B68)*(Data!$C$2:$C$1223=$B$1)*(Data!$D$2:$D$1223=AU$7)*( (Data!$M$2:$M$1223=$B$2)+(Data!$M$2:$M$1223=$B$3)+(Data!$M$2:$M$1223=$B$4) )*(Data!$F$2:$F$1223&gt;=AU$8) ) )</f>
        <v>N/A</v>
      </c>
      <c r="AV68" s="6" t="str">
        <f t="shared" si="93"/>
        <v>N/A</v>
      </c>
      <c r="AZ68" s="6" t="str">
        <f>IF( SUMPRODUCT( (Data!$A$2:$A$1223=$A68)*(Data!$B$2:$B$1223=$B68)*(Data!$C$2:$C$1223=$B$1)*(Data!$D$2:$D$1223=AZ$7)*( (Data!$M$2:$M$1223=$B$2)+(Data!$M$2:$M$1223=$B$3)+(Data!$M$2:$M$1223=$B$4) )*(Data!$L$2:$L$1223) )=0,"N/A",SUMPRODUCT( (Data!$A$2:$A$1223=$A68)*(Data!$B$2:$B$1223=$B68)*(Data!$C$2:$C$1223=$B$1)*(Data!$D$2:$D$1223=AZ$7)*( (Data!$M$2:$M$1223=$B$2)+(Data!$M$2:$M$1223=$B$3)+(Data!$M$2:$M$1223=$B$4) )*(Data!$L$2:$L$1223&lt;=AZ$8) ) )</f>
        <v>N/A</v>
      </c>
      <c r="BA68" s="6" t="str">
        <f>IF( SUMPRODUCT( (Data!$A$2:$A$1223=$A68)*(Data!$B$2:$B$1223=$B68)*(Data!$C$2:$C$1223=$B$1)*(Data!$D$2:$D$1223=BA$7)*( (Data!$M$2:$M$1223=$B$2)+(Data!$M$2:$M$1223=$B$3)+(Data!$M$2:$M$1223=$B$4) )*(Data!$L$2:$L$1223) )=0,"N/A",SUMPRODUCT( (Data!$A$2:$A$1223=$A68)*(Data!$B$2:$B$1223=$B68)*(Data!$C$2:$C$1223=$B$1)*(Data!$D$2:$D$1223=BA$7)*( (Data!$M$2:$M$1223=$B$2)+(Data!$M$2:$M$1223=$B$3)+(Data!$M$2:$M$1223=$B$4) )*(Data!$L$2:$L$1223&lt;=BA$8) ) )</f>
        <v>N/A</v>
      </c>
      <c r="BB68" s="6" t="str">
        <f>IF( SUMPRODUCT( (Data!$A$2:$A$1223=$A68)*(Data!$B$2:$B$1223=$B68)*(Data!$C$2:$C$1223=$B$1)*(Data!$D$2:$D$1223=BB$7)*( (Data!$M$2:$M$1223=$B$2)+(Data!$M$2:$M$1223=$B$3)+(Data!$M$2:$M$1223=$B$4) )*(Data!$L$2:$L$1223) )=0,"N/A",SUMPRODUCT( (Data!$A$2:$A$1223=$A68)*(Data!$B$2:$B$1223=$B68)*(Data!$C$2:$C$1223=$B$1)*(Data!$D$2:$D$1223=BB$7)*( (Data!$M$2:$M$1223=$B$2)+(Data!$M$2:$M$1223=$B$3)+(Data!$M$2:$M$1223=$B$4) )*(Data!$L$2:$L$1223&lt;=BB$8) ) )</f>
        <v>N/A</v>
      </c>
      <c r="BC68" s="6" t="str">
        <f>IF( SUMPRODUCT( (Data!$A$2:$A$1223=$A68)*(Data!$B$2:$B$1223=$B68)*(Data!$C$2:$C$1223=$B$1)*(Data!$D$2:$D$1223=BC$7)*( (Data!$M$2:$M$1223=$B$2)+(Data!$M$2:$M$1223=$B$3)+(Data!$M$2:$M$1223=$B$4) )*(Data!$L$2:$L$1223) )=0,"N/A",SUMPRODUCT( (Data!$A$2:$A$1223=$A68)*(Data!$B$2:$B$1223=$B68)*(Data!$C$2:$C$1223=$B$1)*(Data!$D$2:$D$1223=BC$7)*( (Data!$M$2:$M$1223=$B$2)+(Data!$M$2:$M$1223=$B$3)+(Data!$M$2:$M$1223=$B$4) )*(Data!$L$2:$L$1223&lt;=BC$8) ) )</f>
        <v>N/A</v>
      </c>
      <c r="BD68" s="6" t="str">
        <f>IF( SUMPRODUCT( (Data!$A$2:$A$1223=$A68)*(Data!$B$2:$B$1223=$B68)*(Data!$C$2:$C$1223=$B$1)*(Data!$D$2:$D$1223=BD$7)*( (Data!$M$2:$M$1223=$B$2)+(Data!$M$2:$M$1223=$B$3)+(Data!$M$2:$M$1223=$B$4) )*(Data!$L$2:$L$1223) )=0,"N/A",SUMPRODUCT( (Data!$A$2:$A$1223=$A68)*(Data!$B$2:$B$1223=$B68)*(Data!$C$2:$C$1223=$B$1)*(Data!$D$2:$D$1223=BD$7)*( (Data!$M$2:$M$1223=$B$2)+(Data!$M$2:$M$1223=$B$3)+(Data!$M$2:$M$1223=$B$4) )*(Data!$L$2:$L$1223&lt;=BD$8) ) )</f>
        <v>N/A</v>
      </c>
      <c r="BE68" s="6" t="str">
        <f>IF( SUMPRODUCT( (Data!$A$2:$A$1223=$A68)*(Data!$B$2:$B$1223=$B68)*(Data!$C$2:$C$1223=$B$1)*(Data!$D$2:$D$1223=BE$7)*( (Data!$M$2:$M$1223=$B$2)+(Data!$M$2:$M$1223=$B$3)+(Data!$M$2:$M$1223=$B$4) )*(Data!$L$2:$L$1223) )=0,"N/A",SUMPRODUCT( (Data!$A$2:$A$1223=$A68)*(Data!$B$2:$B$1223=$B68)*(Data!$C$2:$C$1223=$B$1)*(Data!$D$2:$D$1223=BE$7)*( (Data!$M$2:$M$1223=$B$2)+(Data!$M$2:$M$1223=$B$3)+(Data!$M$2:$M$1223=$B$4) )*(Data!$L$2:$L$1223&lt;=BE$8) ) )</f>
        <v>N/A</v>
      </c>
      <c r="BF68" s="6" t="str">
        <f>IF( SUMPRODUCT( (Data!$A$2:$A$1223=$A68)*(Data!$B$2:$B$1223=$B68)*(Data!$C$2:$C$1223=$B$1)*(Data!$D$2:$D$1223=BF$7)*( (Data!$M$2:$M$1223=$B$2)+(Data!$M$2:$M$1223=$B$3)+(Data!$M$2:$M$1223=$B$4) )*(Data!$L$2:$L$1223) )=0,"N/A",SUMPRODUCT( (Data!$A$2:$A$1223=$A68)*(Data!$B$2:$B$1223=$B68)*(Data!$C$2:$C$1223=$B$1)*(Data!$D$2:$D$1223=BF$7)*( (Data!$M$2:$M$1223=$B$2)+(Data!$M$2:$M$1223=$B$3)+(Data!$M$2:$M$1223=$B$4) )*(Data!$L$2:$L$1223&lt;=BF$8) ) )</f>
        <v>N/A</v>
      </c>
      <c r="BG68" s="6" t="str">
        <f>IF( SUMPRODUCT( (Data!$A$2:$A$1223=$A68)*(Data!$B$2:$B$1223=$B68)*(Data!$C$2:$C$1223=$B$1)*(Data!$D$2:$D$1223=BG$7)*( (Data!$M$2:$M$1223=$B$2)+(Data!$M$2:$M$1223=$B$3)+(Data!$M$2:$M$1223=$B$4) )*(Data!$L$2:$L$1223) )=0,"N/A",SUMPRODUCT( (Data!$A$2:$A$1223=$A68)*(Data!$B$2:$B$1223=$B68)*(Data!$C$2:$C$1223=$B$1)*(Data!$D$2:$D$1223=BG$7)*( (Data!$M$2:$M$1223=$B$2)+(Data!$M$2:$M$1223=$B$3)+(Data!$M$2:$M$1223=$B$4) )*(Data!$L$2:$L$1223&lt;=BG$8) ) )</f>
        <v>N/A</v>
      </c>
      <c r="BH68" s="6" t="str">
        <f t="shared" si="94"/>
        <v>N/A</v>
      </c>
      <c r="BL68" s="6" t="str">
        <f t="shared" si="95"/>
        <v>N/A</v>
      </c>
      <c r="BM68" s="6" t="str">
        <f t="shared" si="108"/>
        <v>N/A</v>
      </c>
      <c r="BN68" s="6" t="str">
        <f t="shared" si="109"/>
        <v>N/A</v>
      </c>
      <c r="BO68" s="6" t="str">
        <f t="shared" si="96"/>
        <v>N/A</v>
      </c>
      <c r="BP68" s="6" t="str">
        <f t="shared" si="97"/>
        <v>N/A</v>
      </c>
      <c r="BQ68" s="6" t="str">
        <f t="shared" si="98"/>
        <v>N/A</v>
      </c>
      <c r="BR68" s="6" t="str">
        <f t="shared" si="98"/>
        <v>N/A</v>
      </c>
      <c r="BS68" s="6" t="str">
        <f t="shared" si="98"/>
        <v>N/A</v>
      </c>
      <c r="BT68" s="6" t="str">
        <f t="shared" si="99"/>
        <v>N/A</v>
      </c>
      <c r="BX68" s="6" t="str">
        <f t="shared" si="100"/>
        <v>N/A</v>
      </c>
      <c r="BY68" s="6" t="str">
        <f t="shared" si="110"/>
        <v>N/A</v>
      </c>
      <c r="BZ68" s="6" t="str">
        <f t="shared" si="111"/>
        <v>N/A</v>
      </c>
      <c r="CA68" s="6" t="str">
        <f t="shared" si="101"/>
        <v>N/A</v>
      </c>
      <c r="CB68" s="6" t="str">
        <f t="shared" si="102"/>
        <v>N/A</v>
      </c>
      <c r="CC68" s="6" t="str">
        <f t="shared" si="103"/>
        <v>N/A</v>
      </c>
      <c r="CD68" s="6" t="str">
        <f t="shared" si="103"/>
        <v>N/A</v>
      </c>
      <c r="CE68" s="6" t="str">
        <f t="shared" si="103"/>
        <v>N/A</v>
      </c>
      <c r="CF68" s="6" t="str">
        <f t="shared" si="104"/>
        <v>N/A</v>
      </c>
    </row>
    <row r="69" spans="1:84" x14ac:dyDescent="0.25">
      <c r="A69" s="24" t="s">
        <v>123</v>
      </c>
      <c r="B69" s="7" t="s">
        <v>73</v>
      </c>
      <c r="C69" s="31"/>
      <c r="D69" s="6" t="str">
        <f>IF( SUMPRODUCT( (Data!$A$2:$A$1223=$A69)*(Data!$B$2:$B$1223=$B69)*(Data!$C$2:$C$1223=$B$1)*(Data!$D$2:$D$1223=D$7)*( (Data!$M$2:$M$1223=$B$2)+(Data!$M$2:$M$1223=$B$3)+(Data!$M$2:$M$1223=$B$4) )*(Data!$E$2:$E$1223) )=0,"N/A",SUMPRODUCT( (Data!$A$2:$A$1223=$A69)*(Data!$B$2:$B$1223=$B69)*(Data!$C$2:$C$1223=$B$1)*(Data!$D$2:$D$1223=D$7)*( (Data!$M$2:$M$1223=$B$2)+(Data!$M$2:$M$1223=$B$3)+(Data!$M$2:$M$1223=$B$4) )*(Data!$E$2:$E$1223&gt;=D$8) ) )</f>
        <v>N/A</v>
      </c>
      <c r="E69" s="6" t="str">
        <f>IF( SUMPRODUCT( (Data!$A$2:$A$1223=$A69)*(Data!$B$2:$B$1223=$B69)*(Data!$C$2:$C$1223=$B$1)*(Data!$D$2:$D$1223=E$7)*( (Data!$M$2:$M$1223=$B$2)+(Data!$M$2:$M$1223=$B$3)+(Data!$M$2:$M$1223=$B$4) )*(Data!$E$2:$E$1223) )=0,"N/A",SUMPRODUCT( (Data!$A$2:$A$1223=$A69)*(Data!$B$2:$B$1223=$B69)*(Data!$C$2:$C$1223=$B$1)*(Data!$D$2:$D$1223=E$7)*( (Data!$M$2:$M$1223=$B$2)+(Data!$M$2:$M$1223=$B$3)+(Data!$M$2:$M$1223=$B$4) )*(Data!$E$2:$E$1223&gt;=E$8) ) )</f>
        <v>N/A</v>
      </c>
      <c r="F69" s="6">
        <f>IF( SUMPRODUCT( (Data!$A$2:$A$1223=$A69)*(Data!$B$2:$B$1223=$B69)*(Data!$C$2:$C$1223=$B$1)*(Data!$D$2:$D$1223=F$7)*( (Data!$M$2:$M$1223=$B$2)+(Data!$M$2:$M$1223=$B$3)+(Data!$M$2:$M$1223=$B$4) )*(Data!$E$2:$E$1223) )=0,"N/A",SUMPRODUCT( (Data!$A$2:$A$1223=$A69)*(Data!$B$2:$B$1223=$B69)*(Data!$C$2:$C$1223=$B$1)*(Data!$D$2:$D$1223=F$7)*( (Data!$M$2:$M$1223=$B$2)+(Data!$M$2:$M$1223=$B$3)+(Data!$M$2:$M$1223=$B$4) )*(Data!$E$2:$E$1223&gt;=F$8) ) )</f>
        <v>1</v>
      </c>
      <c r="G69" s="6" t="str">
        <f>IF( SUMPRODUCT( (Data!$A$2:$A$1223=$A69)*(Data!$B$2:$B$1223=$B69)*(Data!$C$2:$C$1223=$B$1)*(Data!$D$2:$D$1223=G$7)*( (Data!$M$2:$M$1223=$B$2)+(Data!$M$2:$M$1223=$B$3)+(Data!$M$2:$M$1223=$B$4) )*(Data!$E$2:$E$1223) )=0,"N/A",SUMPRODUCT( (Data!$A$2:$A$1223=$A69)*(Data!$B$2:$B$1223=$B69)*(Data!$C$2:$C$1223=$B$1)*(Data!$D$2:$D$1223=G$7)*( (Data!$M$2:$M$1223=$B$2)+(Data!$M$2:$M$1223=$B$3)+(Data!$M$2:$M$1223=$B$4) )*(Data!$E$2:$E$1223&gt;=G$8) ) )</f>
        <v>N/A</v>
      </c>
      <c r="H69" s="6" t="str">
        <f>IF( SUMPRODUCT( (Data!$A$2:$A$1223=$A69)*(Data!$B$2:$B$1223=$B69)*(Data!$C$2:$C$1223=$B$1)*(Data!$D$2:$D$1223=H$7)*( (Data!$M$2:$M$1223=$B$2)+(Data!$M$2:$M$1223=$B$3)+(Data!$M$2:$M$1223=$B$4) )*(Data!$E$2:$E$1223) )=0,"N/A",SUMPRODUCT( (Data!$A$2:$A$1223=$A69)*(Data!$B$2:$B$1223=$B69)*(Data!$C$2:$C$1223=$B$1)*(Data!$D$2:$D$1223=H$7)*( (Data!$M$2:$M$1223=$B$2)+(Data!$M$2:$M$1223=$B$3)+(Data!$M$2:$M$1223=$B$4) )*(Data!$E$2:$E$1223&gt;=H$8) ) )</f>
        <v>N/A</v>
      </c>
      <c r="I69" s="6">
        <f>IF( SUMPRODUCT( (Data!$A$2:$A$1223=$A69)*(Data!$B$2:$B$1223=$B69)*(Data!$C$2:$C$1223=$B$1)*(Data!$D$2:$D$1223=I$7)*( (Data!$M$2:$M$1223=$B$2)+(Data!$M$2:$M$1223=$B$3)+(Data!$M$2:$M$1223=$B$4) )*(Data!$E$2:$E$1223) )=0,"N/A",SUMPRODUCT( (Data!$A$2:$A$1223=$A69)*(Data!$B$2:$B$1223=$B69)*(Data!$C$2:$C$1223=$B$1)*(Data!$D$2:$D$1223=I$7)*( (Data!$M$2:$M$1223=$B$2)+(Data!$M$2:$M$1223=$B$3)+(Data!$M$2:$M$1223=$B$4) )*(Data!$E$2:$E$1223&gt;=I$8) ) )</f>
        <v>1</v>
      </c>
      <c r="J69" s="6" t="str">
        <f>IF( SUMPRODUCT( (Data!$A$2:$A$1223=$A69)*(Data!$B$2:$B$1223=$B69)*(Data!$C$2:$C$1223=$B$1)*(Data!$D$2:$D$1223=J$7)*( (Data!$M$2:$M$1223=$B$2)+(Data!$M$2:$M$1223=$B$3)+(Data!$M$2:$M$1223=$B$4) )*(Data!$E$2:$E$1223) )=0,"N/A",SUMPRODUCT( (Data!$A$2:$A$1223=$A69)*(Data!$B$2:$B$1223=$B69)*(Data!$C$2:$C$1223=$B$1)*(Data!$D$2:$D$1223=J$7)*( (Data!$M$2:$M$1223=$B$2)+(Data!$M$2:$M$1223=$B$3)+(Data!$M$2:$M$1223=$B$4) )*(Data!$E$2:$E$1223&gt;=J$8) ) )</f>
        <v>N/A</v>
      </c>
      <c r="K69" s="6">
        <f>IF( SUMPRODUCT( (Data!$A$2:$A$1223=$A69)*(Data!$B$2:$B$1223=$B69)*(Data!$C$2:$C$1223=$B$1)*(Data!$D$2:$D$1223=K$7)*( (Data!$M$2:$M$1223=$B$2)+(Data!$M$2:$M$1223=$B$3)+(Data!$M$2:$M$1223=$B$4) )*(Data!$E$2:$E$1223) )=0,"N/A",SUMPRODUCT( (Data!$A$2:$A$1223=$A69)*(Data!$B$2:$B$1223=$B69)*(Data!$C$2:$C$1223=$B$1)*(Data!$D$2:$D$1223=K$7)*( (Data!$M$2:$M$1223=$B$2)+(Data!$M$2:$M$1223=$B$3)+(Data!$M$2:$M$1223=$B$4) )*(Data!$E$2:$E$1223&gt;=K$8) ) )</f>
        <v>1</v>
      </c>
      <c r="L69" s="6">
        <f t="shared" si="105"/>
        <v>1</v>
      </c>
      <c r="P69" s="6" t="str">
        <f>IF( SUMPRODUCT( (Data!$A$2:$A$1223=$A69)*(Data!$B$2:$B$1223=$B69)*(Data!$C$2:$C$1223=$B$1)*(Data!$D$2:$D$1223=P$7)*( (Data!$M$2:$M$1223=$B$2)+(Data!$M$2:$M$1223=$B$3)+(Data!$M$2:$M$1223=$B$4) )*(Data!$K$2:$K$1223) )=0,"N/A",SUMPRODUCT( (Data!$A$2:$A$1223=$A69)*(Data!$B$2:$B$1223=$B69)*(Data!$C$2:$C$1223=$B$1)*(Data!$D$2:$D$1223=P$7)*( (Data!$M$2:$M$1223=$B$2)+(Data!$M$2:$M$1223=$B$3)+(Data!$M$2:$M$1223=$B$4) )*(Data!$K$2:$K$1223&lt;=P$8) ) )</f>
        <v>N/A</v>
      </c>
      <c r="Q69" s="6" t="str">
        <f>IF( SUMPRODUCT( (Data!$A$2:$A$1223=$A69)*(Data!$B$2:$B$1223=$B69)*(Data!$C$2:$C$1223=$B$1)*(Data!$D$2:$D$1223=Q$7)*( (Data!$M$2:$M$1223=$B$2)+(Data!$M$2:$M$1223=$B$3)+(Data!$M$2:$M$1223=$B$4) )*(Data!$K$2:$K$1223) )=0,"N/A",SUMPRODUCT( (Data!$A$2:$A$1223=$A69)*(Data!$B$2:$B$1223=$B69)*(Data!$C$2:$C$1223=$B$1)*(Data!$D$2:$D$1223=Q$7)*( (Data!$M$2:$M$1223=$B$2)+(Data!$M$2:$M$1223=$B$3)+(Data!$M$2:$M$1223=$B$4) )*(Data!$K$2:$K$1223&lt;=Q$8) ) )</f>
        <v>N/A</v>
      </c>
      <c r="R69" s="6">
        <f>IF( SUMPRODUCT( (Data!$A$2:$A$1223=$A69)*(Data!$B$2:$B$1223=$B69)*(Data!$C$2:$C$1223=$B$1)*(Data!$D$2:$D$1223=R$7)*( (Data!$M$2:$M$1223=$B$2)+(Data!$M$2:$M$1223=$B$3)+(Data!$M$2:$M$1223=$B$4) )*(Data!$K$2:$K$1223) )=0,"N/A",SUMPRODUCT( (Data!$A$2:$A$1223=$A69)*(Data!$B$2:$B$1223=$B69)*(Data!$C$2:$C$1223=$B$1)*(Data!$D$2:$D$1223=R$7)*( (Data!$M$2:$M$1223=$B$2)+(Data!$M$2:$M$1223=$B$3)+(Data!$M$2:$M$1223=$B$4) )*(Data!$K$2:$K$1223&lt;=R$8) ) )</f>
        <v>1</v>
      </c>
      <c r="S69" s="6" t="str">
        <f>IF( SUMPRODUCT( (Data!$A$2:$A$1223=$A69)*(Data!$B$2:$B$1223=$B69)*(Data!$C$2:$C$1223=$B$1)*(Data!$D$2:$D$1223=S$7)*( (Data!$M$2:$M$1223=$B$2)+(Data!$M$2:$M$1223=$B$3)+(Data!$M$2:$M$1223=$B$4) )*(Data!$K$2:$K$1223) )=0,"N/A",SUMPRODUCT( (Data!$A$2:$A$1223=$A69)*(Data!$B$2:$B$1223=$B69)*(Data!$C$2:$C$1223=$B$1)*(Data!$D$2:$D$1223=S$7)*( (Data!$M$2:$M$1223=$B$2)+(Data!$M$2:$M$1223=$B$3)+(Data!$M$2:$M$1223=$B$4) )*(Data!$K$2:$K$1223&lt;=S$8) ) )</f>
        <v>N/A</v>
      </c>
      <c r="T69" s="6" t="str">
        <f>IF( SUMPRODUCT( (Data!$A$2:$A$1223=$A69)*(Data!$B$2:$B$1223=$B69)*(Data!$C$2:$C$1223=$B$1)*(Data!$D$2:$D$1223=T$7)*( (Data!$M$2:$M$1223=$B$2)+(Data!$M$2:$M$1223=$B$3)+(Data!$M$2:$M$1223=$B$4) )*(Data!$K$2:$K$1223) )=0,"N/A",SUMPRODUCT( (Data!$A$2:$A$1223=$A69)*(Data!$B$2:$B$1223=$B69)*(Data!$C$2:$C$1223=$B$1)*(Data!$D$2:$D$1223=T$7)*( (Data!$M$2:$M$1223=$B$2)+(Data!$M$2:$M$1223=$B$3)+(Data!$M$2:$M$1223=$B$4) )*(Data!$K$2:$K$1223&lt;=T$8) ) )</f>
        <v>N/A</v>
      </c>
      <c r="U69" s="6">
        <f>IF( SUMPRODUCT( (Data!$A$2:$A$1223=$A69)*(Data!$B$2:$B$1223=$B69)*(Data!$C$2:$C$1223=$B$1)*(Data!$D$2:$D$1223=U$7)*( (Data!$M$2:$M$1223=$B$2)+(Data!$M$2:$M$1223=$B$3)+(Data!$M$2:$M$1223=$B$4) )*(Data!$K$2:$K$1223) )=0,"N/A",SUMPRODUCT( (Data!$A$2:$A$1223=$A69)*(Data!$B$2:$B$1223=$B69)*(Data!$C$2:$C$1223=$B$1)*(Data!$D$2:$D$1223=U$7)*( (Data!$M$2:$M$1223=$B$2)+(Data!$M$2:$M$1223=$B$3)+(Data!$M$2:$M$1223=$B$4) )*(Data!$K$2:$K$1223&lt;=U$8) ) )</f>
        <v>1</v>
      </c>
      <c r="V69" s="6" t="str">
        <f>IF( SUMPRODUCT( (Data!$A$2:$A$1223=$A69)*(Data!$B$2:$B$1223=$B69)*(Data!$C$2:$C$1223=$B$1)*(Data!$D$2:$D$1223=V$7)*( (Data!$M$2:$M$1223=$B$2)+(Data!$M$2:$M$1223=$B$3)+(Data!$M$2:$M$1223=$B$4) )*(Data!$K$2:$K$1223) )=0,"N/A",SUMPRODUCT( (Data!$A$2:$A$1223=$A69)*(Data!$B$2:$B$1223=$B69)*(Data!$C$2:$C$1223=$B$1)*(Data!$D$2:$D$1223=V$7)*( (Data!$M$2:$M$1223=$B$2)+(Data!$M$2:$M$1223=$B$3)+(Data!$M$2:$M$1223=$B$4) )*(Data!$K$2:$K$1223&lt;=V$8) ) )</f>
        <v>N/A</v>
      </c>
      <c r="W69" s="6">
        <f>IF( SUMPRODUCT( (Data!$A$2:$A$1223=$A69)*(Data!$B$2:$B$1223=$B69)*(Data!$C$2:$C$1223=$B$1)*(Data!$D$2:$D$1223=W$7)*( (Data!$M$2:$M$1223=$B$2)+(Data!$M$2:$M$1223=$B$3)+(Data!$M$2:$M$1223=$B$4) )*(Data!$K$2:$K$1223) )=0,"N/A",SUMPRODUCT( (Data!$A$2:$A$1223=$A69)*(Data!$B$2:$B$1223=$B69)*(Data!$C$2:$C$1223=$B$1)*(Data!$D$2:$D$1223=W$7)*( (Data!$M$2:$M$1223=$B$2)+(Data!$M$2:$M$1223=$B$3)+(Data!$M$2:$M$1223=$B$4) )*(Data!$K$2:$K$1223&lt;=W$8) ) )</f>
        <v>0</v>
      </c>
      <c r="X69" s="6">
        <f t="shared" si="87"/>
        <v>1</v>
      </c>
      <c r="AB69" s="6" t="str">
        <f t="shared" si="88"/>
        <v>N/A</v>
      </c>
      <c r="AC69" s="6" t="str">
        <f t="shared" si="106"/>
        <v>N/A</v>
      </c>
      <c r="AD69" s="6">
        <f t="shared" si="107"/>
        <v>1</v>
      </c>
      <c r="AE69" s="6" t="str">
        <f t="shared" si="89"/>
        <v>N/A</v>
      </c>
      <c r="AF69" s="6" t="str">
        <f t="shared" si="90"/>
        <v>N/A</v>
      </c>
      <c r="AG69" s="6">
        <f t="shared" si="91"/>
        <v>1</v>
      </c>
      <c r="AH69" s="6" t="str">
        <f t="shared" si="91"/>
        <v>N/A</v>
      </c>
      <c r="AI69" s="6">
        <f t="shared" si="91"/>
        <v>0</v>
      </c>
      <c r="AJ69" s="6">
        <f t="shared" si="92"/>
        <v>1</v>
      </c>
      <c r="AN69" s="6" t="str">
        <f>IF( SUMPRODUCT( (Data!$A$2:$A$1223=$A69)*(Data!$B$2:$B$1223=$B69)*(Data!$C$2:$C$1223=$B$1)*(Data!$D$2:$D$1223=AN$7)*( (Data!$M$2:$M$1223=$B$2)+(Data!$M$2:$M$1223=$B$3)+(Data!$M$2:$M$1223=$B$4) )*(Data!$F$2:$F$1223) )=0,"N/A",SUMPRODUCT( (Data!$A$2:$A$1223=$A69)*(Data!$B$2:$B$1223=$B69)*(Data!$C$2:$C$1223=$B$1)*(Data!$D$2:$D$1223=AN$7)*( (Data!$M$2:$M$1223=$B$2)+(Data!$M$2:$M$1223=$B$3)+(Data!$M$2:$M$1223=$B$4) )*(Data!$F$2:$F$1223&gt;=AN$8) ) )</f>
        <v>N/A</v>
      </c>
      <c r="AO69" s="6" t="str">
        <f>IF( SUMPRODUCT( (Data!$A$2:$A$1223=$A69)*(Data!$B$2:$B$1223=$B69)*(Data!$C$2:$C$1223=$B$1)*(Data!$D$2:$D$1223=AO$7)*( (Data!$M$2:$M$1223=$B$2)+(Data!$M$2:$M$1223=$B$3)+(Data!$M$2:$M$1223=$B$4) )*(Data!$F$2:$F$1223) )=0,"N/A",SUMPRODUCT( (Data!$A$2:$A$1223=$A69)*(Data!$B$2:$B$1223=$B69)*(Data!$C$2:$C$1223=$B$1)*(Data!$D$2:$D$1223=AO$7)*( (Data!$M$2:$M$1223=$B$2)+(Data!$M$2:$M$1223=$B$3)+(Data!$M$2:$M$1223=$B$4) )*(Data!$F$2:$F$1223&gt;=AO$8) ) )</f>
        <v>N/A</v>
      </c>
      <c r="AP69" s="6" t="str">
        <f>IF( SUMPRODUCT( (Data!$A$2:$A$1223=$A69)*(Data!$B$2:$B$1223=$B69)*(Data!$C$2:$C$1223=$B$1)*(Data!$D$2:$D$1223=AP$7)*( (Data!$M$2:$M$1223=$B$2)+(Data!$M$2:$M$1223=$B$3)+(Data!$M$2:$M$1223=$B$4) )*(Data!$F$2:$F$1223) )=0,"N/A",SUMPRODUCT( (Data!$A$2:$A$1223=$A69)*(Data!$B$2:$B$1223=$B69)*(Data!$C$2:$C$1223=$B$1)*(Data!$D$2:$D$1223=AP$7)*( (Data!$M$2:$M$1223=$B$2)+(Data!$M$2:$M$1223=$B$3)+(Data!$M$2:$M$1223=$B$4) )*(Data!$F$2:$F$1223&gt;=AP$8) ) )</f>
        <v>N/A</v>
      </c>
      <c r="AQ69" s="6" t="str">
        <f>IF( SUMPRODUCT( (Data!$A$2:$A$1223=$A69)*(Data!$B$2:$B$1223=$B69)*(Data!$C$2:$C$1223=$B$1)*(Data!$D$2:$D$1223=AQ$7)*( (Data!$M$2:$M$1223=$B$2)+(Data!$M$2:$M$1223=$B$3)+(Data!$M$2:$M$1223=$B$4) )*(Data!$F$2:$F$1223) )=0,"N/A",SUMPRODUCT( (Data!$A$2:$A$1223=$A69)*(Data!$B$2:$B$1223=$B69)*(Data!$C$2:$C$1223=$B$1)*(Data!$D$2:$D$1223=AQ$7)*( (Data!$M$2:$M$1223=$B$2)+(Data!$M$2:$M$1223=$B$3)+(Data!$M$2:$M$1223=$B$4) )*(Data!$F$2:$F$1223&gt;=AQ$8) ) )</f>
        <v>N/A</v>
      </c>
      <c r="AR69" s="6" t="str">
        <f>IF( SUMPRODUCT( (Data!$A$2:$A$1223=$A69)*(Data!$B$2:$B$1223=$B69)*(Data!$C$2:$C$1223=$B$1)*(Data!$D$2:$D$1223=AR$7)*( (Data!$M$2:$M$1223=$B$2)+(Data!$M$2:$M$1223=$B$3)+(Data!$M$2:$M$1223=$B$4) )*(Data!$F$2:$F$1223) )=0,"N/A",SUMPRODUCT( (Data!$A$2:$A$1223=$A69)*(Data!$B$2:$B$1223=$B69)*(Data!$C$2:$C$1223=$B$1)*(Data!$D$2:$D$1223=AR$7)*( (Data!$M$2:$M$1223=$B$2)+(Data!$M$2:$M$1223=$B$3)+(Data!$M$2:$M$1223=$B$4) )*(Data!$F$2:$F$1223&gt;=AR$8) ) )</f>
        <v>N/A</v>
      </c>
      <c r="AS69" s="6" t="str">
        <f>IF( SUMPRODUCT( (Data!$A$2:$A$1223=$A69)*(Data!$B$2:$B$1223=$B69)*(Data!$C$2:$C$1223=$B$1)*(Data!$D$2:$D$1223=AS$7)*( (Data!$M$2:$M$1223=$B$2)+(Data!$M$2:$M$1223=$B$3)+(Data!$M$2:$M$1223=$B$4) )*(Data!$F$2:$F$1223) )=0,"N/A",SUMPRODUCT( (Data!$A$2:$A$1223=$A69)*(Data!$B$2:$B$1223=$B69)*(Data!$C$2:$C$1223=$B$1)*(Data!$D$2:$D$1223=AS$7)*( (Data!$M$2:$M$1223=$B$2)+(Data!$M$2:$M$1223=$B$3)+(Data!$M$2:$M$1223=$B$4) )*(Data!$F$2:$F$1223&gt;=AS$8) ) )</f>
        <v>N/A</v>
      </c>
      <c r="AT69" s="6" t="str">
        <f>IF( SUMPRODUCT( (Data!$A$2:$A$1223=$A69)*(Data!$B$2:$B$1223=$B69)*(Data!$C$2:$C$1223=$B$1)*(Data!$D$2:$D$1223=AT$7)*( (Data!$M$2:$M$1223=$B$2)+(Data!$M$2:$M$1223=$B$3)+(Data!$M$2:$M$1223=$B$4) )*(Data!$F$2:$F$1223) )=0,"N/A",SUMPRODUCT( (Data!$A$2:$A$1223=$A69)*(Data!$B$2:$B$1223=$B69)*(Data!$C$2:$C$1223=$B$1)*(Data!$D$2:$D$1223=AT$7)*( (Data!$M$2:$M$1223=$B$2)+(Data!$M$2:$M$1223=$B$3)+(Data!$M$2:$M$1223=$B$4) )*(Data!$F$2:$F$1223&gt;=AT$8) ) )</f>
        <v>N/A</v>
      </c>
      <c r="AU69" s="6" t="str">
        <f>IF( SUMPRODUCT( (Data!$A$2:$A$1223=$A69)*(Data!$B$2:$B$1223=$B69)*(Data!$C$2:$C$1223=$B$1)*(Data!$D$2:$D$1223=AU$7)*( (Data!$M$2:$M$1223=$B$2)+(Data!$M$2:$M$1223=$B$3)+(Data!$M$2:$M$1223=$B$4) )*(Data!$F$2:$F$1223) )=0,"N/A",SUMPRODUCT( (Data!$A$2:$A$1223=$A69)*(Data!$B$2:$B$1223=$B69)*(Data!$C$2:$C$1223=$B$1)*(Data!$D$2:$D$1223=AU$7)*( (Data!$M$2:$M$1223=$B$2)+(Data!$M$2:$M$1223=$B$3)+(Data!$M$2:$M$1223=$B$4) )*(Data!$F$2:$F$1223&gt;=AU$8) ) )</f>
        <v>N/A</v>
      </c>
      <c r="AV69" s="6" t="str">
        <f t="shared" si="93"/>
        <v>N/A</v>
      </c>
      <c r="AZ69" s="6" t="str">
        <f>IF( SUMPRODUCT( (Data!$A$2:$A$1223=$A69)*(Data!$B$2:$B$1223=$B69)*(Data!$C$2:$C$1223=$B$1)*(Data!$D$2:$D$1223=AZ$7)*( (Data!$M$2:$M$1223=$B$2)+(Data!$M$2:$M$1223=$B$3)+(Data!$M$2:$M$1223=$B$4) )*(Data!$L$2:$L$1223) )=0,"N/A",SUMPRODUCT( (Data!$A$2:$A$1223=$A69)*(Data!$B$2:$B$1223=$B69)*(Data!$C$2:$C$1223=$B$1)*(Data!$D$2:$D$1223=AZ$7)*( (Data!$M$2:$M$1223=$B$2)+(Data!$M$2:$M$1223=$B$3)+(Data!$M$2:$M$1223=$B$4) )*(Data!$L$2:$L$1223&lt;=AZ$8) ) )</f>
        <v>N/A</v>
      </c>
      <c r="BA69" s="6" t="str">
        <f>IF( SUMPRODUCT( (Data!$A$2:$A$1223=$A69)*(Data!$B$2:$B$1223=$B69)*(Data!$C$2:$C$1223=$B$1)*(Data!$D$2:$D$1223=BA$7)*( (Data!$M$2:$M$1223=$B$2)+(Data!$M$2:$M$1223=$B$3)+(Data!$M$2:$M$1223=$B$4) )*(Data!$L$2:$L$1223) )=0,"N/A",SUMPRODUCT( (Data!$A$2:$A$1223=$A69)*(Data!$B$2:$B$1223=$B69)*(Data!$C$2:$C$1223=$B$1)*(Data!$D$2:$D$1223=BA$7)*( (Data!$M$2:$M$1223=$B$2)+(Data!$M$2:$M$1223=$B$3)+(Data!$M$2:$M$1223=$B$4) )*(Data!$L$2:$L$1223&lt;=BA$8) ) )</f>
        <v>N/A</v>
      </c>
      <c r="BB69" s="6" t="str">
        <f>IF( SUMPRODUCT( (Data!$A$2:$A$1223=$A69)*(Data!$B$2:$B$1223=$B69)*(Data!$C$2:$C$1223=$B$1)*(Data!$D$2:$D$1223=BB$7)*( (Data!$M$2:$M$1223=$B$2)+(Data!$M$2:$M$1223=$B$3)+(Data!$M$2:$M$1223=$B$4) )*(Data!$L$2:$L$1223) )=0,"N/A",SUMPRODUCT( (Data!$A$2:$A$1223=$A69)*(Data!$B$2:$B$1223=$B69)*(Data!$C$2:$C$1223=$B$1)*(Data!$D$2:$D$1223=BB$7)*( (Data!$M$2:$M$1223=$B$2)+(Data!$M$2:$M$1223=$B$3)+(Data!$M$2:$M$1223=$B$4) )*(Data!$L$2:$L$1223&lt;=BB$8) ) )</f>
        <v>N/A</v>
      </c>
      <c r="BC69" s="6" t="str">
        <f>IF( SUMPRODUCT( (Data!$A$2:$A$1223=$A69)*(Data!$B$2:$B$1223=$B69)*(Data!$C$2:$C$1223=$B$1)*(Data!$D$2:$D$1223=BC$7)*( (Data!$M$2:$M$1223=$B$2)+(Data!$M$2:$M$1223=$B$3)+(Data!$M$2:$M$1223=$B$4) )*(Data!$L$2:$L$1223) )=0,"N/A",SUMPRODUCT( (Data!$A$2:$A$1223=$A69)*(Data!$B$2:$B$1223=$B69)*(Data!$C$2:$C$1223=$B$1)*(Data!$D$2:$D$1223=BC$7)*( (Data!$M$2:$M$1223=$B$2)+(Data!$M$2:$M$1223=$B$3)+(Data!$M$2:$M$1223=$B$4) )*(Data!$L$2:$L$1223&lt;=BC$8) ) )</f>
        <v>N/A</v>
      </c>
      <c r="BD69" s="6" t="str">
        <f>IF( SUMPRODUCT( (Data!$A$2:$A$1223=$A69)*(Data!$B$2:$B$1223=$B69)*(Data!$C$2:$C$1223=$B$1)*(Data!$D$2:$D$1223=BD$7)*( (Data!$M$2:$M$1223=$B$2)+(Data!$M$2:$M$1223=$B$3)+(Data!$M$2:$M$1223=$B$4) )*(Data!$L$2:$L$1223) )=0,"N/A",SUMPRODUCT( (Data!$A$2:$A$1223=$A69)*(Data!$B$2:$B$1223=$B69)*(Data!$C$2:$C$1223=$B$1)*(Data!$D$2:$D$1223=BD$7)*( (Data!$M$2:$M$1223=$B$2)+(Data!$M$2:$M$1223=$B$3)+(Data!$M$2:$M$1223=$B$4) )*(Data!$L$2:$L$1223&lt;=BD$8) ) )</f>
        <v>N/A</v>
      </c>
      <c r="BE69" s="6" t="str">
        <f>IF( SUMPRODUCT( (Data!$A$2:$A$1223=$A69)*(Data!$B$2:$B$1223=$B69)*(Data!$C$2:$C$1223=$B$1)*(Data!$D$2:$D$1223=BE$7)*( (Data!$M$2:$M$1223=$B$2)+(Data!$M$2:$M$1223=$B$3)+(Data!$M$2:$M$1223=$B$4) )*(Data!$L$2:$L$1223) )=0,"N/A",SUMPRODUCT( (Data!$A$2:$A$1223=$A69)*(Data!$B$2:$B$1223=$B69)*(Data!$C$2:$C$1223=$B$1)*(Data!$D$2:$D$1223=BE$7)*( (Data!$M$2:$M$1223=$B$2)+(Data!$M$2:$M$1223=$B$3)+(Data!$M$2:$M$1223=$B$4) )*(Data!$L$2:$L$1223&lt;=BE$8) ) )</f>
        <v>N/A</v>
      </c>
      <c r="BF69" s="6" t="str">
        <f>IF( SUMPRODUCT( (Data!$A$2:$A$1223=$A69)*(Data!$B$2:$B$1223=$B69)*(Data!$C$2:$C$1223=$B$1)*(Data!$D$2:$D$1223=BF$7)*( (Data!$M$2:$M$1223=$B$2)+(Data!$M$2:$M$1223=$B$3)+(Data!$M$2:$M$1223=$B$4) )*(Data!$L$2:$L$1223) )=0,"N/A",SUMPRODUCT( (Data!$A$2:$A$1223=$A69)*(Data!$B$2:$B$1223=$B69)*(Data!$C$2:$C$1223=$B$1)*(Data!$D$2:$D$1223=BF$7)*( (Data!$M$2:$M$1223=$B$2)+(Data!$M$2:$M$1223=$B$3)+(Data!$M$2:$M$1223=$B$4) )*(Data!$L$2:$L$1223&lt;=BF$8) ) )</f>
        <v>N/A</v>
      </c>
      <c r="BG69" s="6" t="str">
        <f>IF( SUMPRODUCT( (Data!$A$2:$A$1223=$A69)*(Data!$B$2:$B$1223=$B69)*(Data!$C$2:$C$1223=$B$1)*(Data!$D$2:$D$1223=BG$7)*( (Data!$M$2:$M$1223=$B$2)+(Data!$M$2:$M$1223=$B$3)+(Data!$M$2:$M$1223=$B$4) )*(Data!$L$2:$L$1223) )=0,"N/A",SUMPRODUCT( (Data!$A$2:$A$1223=$A69)*(Data!$B$2:$B$1223=$B69)*(Data!$C$2:$C$1223=$B$1)*(Data!$D$2:$D$1223=BG$7)*( (Data!$M$2:$M$1223=$B$2)+(Data!$M$2:$M$1223=$B$3)+(Data!$M$2:$M$1223=$B$4) )*(Data!$L$2:$L$1223&lt;=BG$8) ) )</f>
        <v>N/A</v>
      </c>
      <c r="BH69" s="6" t="str">
        <f t="shared" si="94"/>
        <v>N/A</v>
      </c>
      <c r="BL69" s="6" t="str">
        <f t="shared" si="95"/>
        <v>N/A</v>
      </c>
      <c r="BM69" s="6" t="str">
        <f t="shared" si="108"/>
        <v>N/A</v>
      </c>
      <c r="BN69" s="6" t="str">
        <f t="shared" si="109"/>
        <v>N/A</v>
      </c>
      <c r="BO69" s="6" t="str">
        <f t="shared" si="96"/>
        <v>N/A</v>
      </c>
      <c r="BP69" s="6" t="str">
        <f t="shared" si="97"/>
        <v>N/A</v>
      </c>
      <c r="BQ69" s="6" t="str">
        <f t="shared" si="98"/>
        <v>N/A</v>
      </c>
      <c r="BR69" s="6" t="str">
        <f t="shared" si="98"/>
        <v>N/A</v>
      </c>
      <c r="BS69" s="6" t="str">
        <f t="shared" si="98"/>
        <v>N/A</v>
      </c>
      <c r="BT69" s="6" t="str">
        <f t="shared" si="99"/>
        <v>N/A</v>
      </c>
      <c r="BX69" s="6" t="str">
        <f t="shared" si="100"/>
        <v>N/A</v>
      </c>
      <c r="BY69" s="6" t="str">
        <f t="shared" si="110"/>
        <v>N/A</v>
      </c>
      <c r="BZ69" s="6" t="str">
        <f t="shared" si="111"/>
        <v>N/A</v>
      </c>
      <c r="CA69" s="6" t="str">
        <f t="shared" si="101"/>
        <v>N/A</v>
      </c>
      <c r="CB69" s="6" t="str">
        <f t="shared" si="102"/>
        <v>N/A</v>
      </c>
      <c r="CC69" s="6" t="str">
        <f t="shared" si="103"/>
        <v>N/A</v>
      </c>
      <c r="CD69" s="6" t="str">
        <f t="shared" si="103"/>
        <v>N/A</v>
      </c>
      <c r="CE69" s="6" t="str">
        <f t="shared" si="103"/>
        <v>N/A</v>
      </c>
      <c r="CF69" s="6" t="str">
        <f t="shared" si="104"/>
        <v>N/A</v>
      </c>
    </row>
    <row r="70" spans="1:84" x14ac:dyDescent="0.25">
      <c r="A70" s="24" t="s">
        <v>124</v>
      </c>
      <c r="B70" s="7" t="s">
        <v>73</v>
      </c>
      <c r="C70" s="31"/>
      <c r="D70" s="6" t="str">
        <f>IF( SUMPRODUCT( (Data!$A$2:$A$1223=$A70)*(Data!$B$2:$B$1223=$B70)*(Data!$C$2:$C$1223=$B$1)*(Data!$D$2:$D$1223=D$7)*( (Data!$M$2:$M$1223=$B$2)+(Data!$M$2:$M$1223=$B$3)+(Data!$M$2:$M$1223=$B$4) )*(Data!$E$2:$E$1223) )=0,"N/A",SUMPRODUCT( (Data!$A$2:$A$1223=$A70)*(Data!$B$2:$B$1223=$B70)*(Data!$C$2:$C$1223=$B$1)*(Data!$D$2:$D$1223=D$7)*( (Data!$M$2:$M$1223=$B$2)+(Data!$M$2:$M$1223=$B$3)+(Data!$M$2:$M$1223=$B$4) )*(Data!$E$2:$E$1223&gt;=D$8) ) )</f>
        <v>N/A</v>
      </c>
      <c r="E70" s="6" t="str">
        <f>IF( SUMPRODUCT( (Data!$A$2:$A$1223=$A70)*(Data!$B$2:$B$1223=$B70)*(Data!$C$2:$C$1223=$B$1)*(Data!$D$2:$D$1223=E$7)*( (Data!$M$2:$M$1223=$B$2)+(Data!$M$2:$M$1223=$B$3)+(Data!$M$2:$M$1223=$B$4) )*(Data!$E$2:$E$1223) )=0,"N/A",SUMPRODUCT( (Data!$A$2:$A$1223=$A70)*(Data!$B$2:$B$1223=$B70)*(Data!$C$2:$C$1223=$B$1)*(Data!$D$2:$D$1223=E$7)*( (Data!$M$2:$M$1223=$B$2)+(Data!$M$2:$M$1223=$B$3)+(Data!$M$2:$M$1223=$B$4) )*(Data!$E$2:$E$1223&gt;=E$8) ) )</f>
        <v>N/A</v>
      </c>
      <c r="F70" s="6">
        <f>IF( SUMPRODUCT( (Data!$A$2:$A$1223=$A70)*(Data!$B$2:$B$1223=$B70)*(Data!$C$2:$C$1223=$B$1)*(Data!$D$2:$D$1223=F$7)*( (Data!$M$2:$M$1223=$B$2)+(Data!$M$2:$M$1223=$B$3)+(Data!$M$2:$M$1223=$B$4) )*(Data!$E$2:$E$1223) )=0,"N/A",SUMPRODUCT( (Data!$A$2:$A$1223=$A70)*(Data!$B$2:$B$1223=$B70)*(Data!$C$2:$C$1223=$B$1)*(Data!$D$2:$D$1223=F$7)*( (Data!$M$2:$M$1223=$B$2)+(Data!$M$2:$M$1223=$B$3)+(Data!$M$2:$M$1223=$B$4) )*(Data!$E$2:$E$1223&gt;=F$8) ) )</f>
        <v>1</v>
      </c>
      <c r="G70" s="6" t="str">
        <f>IF( SUMPRODUCT( (Data!$A$2:$A$1223=$A70)*(Data!$B$2:$B$1223=$B70)*(Data!$C$2:$C$1223=$B$1)*(Data!$D$2:$D$1223=G$7)*( (Data!$M$2:$M$1223=$B$2)+(Data!$M$2:$M$1223=$B$3)+(Data!$M$2:$M$1223=$B$4) )*(Data!$E$2:$E$1223) )=0,"N/A",SUMPRODUCT( (Data!$A$2:$A$1223=$A70)*(Data!$B$2:$B$1223=$B70)*(Data!$C$2:$C$1223=$B$1)*(Data!$D$2:$D$1223=G$7)*( (Data!$M$2:$M$1223=$B$2)+(Data!$M$2:$M$1223=$B$3)+(Data!$M$2:$M$1223=$B$4) )*(Data!$E$2:$E$1223&gt;=G$8) ) )</f>
        <v>N/A</v>
      </c>
      <c r="H70" s="6" t="str">
        <f>IF( SUMPRODUCT( (Data!$A$2:$A$1223=$A70)*(Data!$B$2:$B$1223=$B70)*(Data!$C$2:$C$1223=$B$1)*(Data!$D$2:$D$1223=H$7)*( (Data!$M$2:$M$1223=$B$2)+(Data!$M$2:$M$1223=$B$3)+(Data!$M$2:$M$1223=$B$4) )*(Data!$E$2:$E$1223) )=0,"N/A",SUMPRODUCT( (Data!$A$2:$A$1223=$A70)*(Data!$B$2:$B$1223=$B70)*(Data!$C$2:$C$1223=$B$1)*(Data!$D$2:$D$1223=H$7)*( (Data!$M$2:$M$1223=$B$2)+(Data!$M$2:$M$1223=$B$3)+(Data!$M$2:$M$1223=$B$4) )*(Data!$E$2:$E$1223&gt;=H$8) ) )</f>
        <v>N/A</v>
      </c>
      <c r="I70" s="6">
        <f>IF( SUMPRODUCT( (Data!$A$2:$A$1223=$A70)*(Data!$B$2:$B$1223=$B70)*(Data!$C$2:$C$1223=$B$1)*(Data!$D$2:$D$1223=I$7)*( (Data!$M$2:$M$1223=$B$2)+(Data!$M$2:$M$1223=$B$3)+(Data!$M$2:$M$1223=$B$4) )*(Data!$E$2:$E$1223) )=0,"N/A",SUMPRODUCT( (Data!$A$2:$A$1223=$A70)*(Data!$B$2:$B$1223=$B70)*(Data!$C$2:$C$1223=$B$1)*(Data!$D$2:$D$1223=I$7)*( (Data!$M$2:$M$1223=$B$2)+(Data!$M$2:$M$1223=$B$3)+(Data!$M$2:$M$1223=$B$4) )*(Data!$E$2:$E$1223&gt;=I$8) ) )</f>
        <v>1</v>
      </c>
      <c r="J70" s="6" t="str">
        <f>IF( SUMPRODUCT( (Data!$A$2:$A$1223=$A70)*(Data!$B$2:$B$1223=$B70)*(Data!$C$2:$C$1223=$B$1)*(Data!$D$2:$D$1223=J$7)*( (Data!$M$2:$M$1223=$B$2)+(Data!$M$2:$M$1223=$B$3)+(Data!$M$2:$M$1223=$B$4) )*(Data!$E$2:$E$1223) )=0,"N/A",SUMPRODUCT( (Data!$A$2:$A$1223=$A70)*(Data!$B$2:$B$1223=$B70)*(Data!$C$2:$C$1223=$B$1)*(Data!$D$2:$D$1223=J$7)*( (Data!$M$2:$M$1223=$B$2)+(Data!$M$2:$M$1223=$B$3)+(Data!$M$2:$M$1223=$B$4) )*(Data!$E$2:$E$1223&gt;=J$8) ) )</f>
        <v>N/A</v>
      </c>
      <c r="K70" s="6">
        <f>IF( SUMPRODUCT( (Data!$A$2:$A$1223=$A70)*(Data!$B$2:$B$1223=$B70)*(Data!$C$2:$C$1223=$B$1)*(Data!$D$2:$D$1223=K$7)*( (Data!$M$2:$M$1223=$B$2)+(Data!$M$2:$M$1223=$B$3)+(Data!$M$2:$M$1223=$B$4) )*(Data!$E$2:$E$1223) )=0,"N/A",SUMPRODUCT( (Data!$A$2:$A$1223=$A70)*(Data!$B$2:$B$1223=$B70)*(Data!$C$2:$C$1223=$B$1)*(Data!$D$2:$D$1223=K$7)*( (Data!$M$2:$M$1223=$B$2)+(Data!$M$2:$M$1223=$B$3)+(Data!$M$2:$M$1223=$B$4) )*(Data!$E$2:$E$1223&gt;=K$8) ) )</f>
        <v>1</v>
      </c>
      <c r="L70" s="6">
        <f t="shared" si="105"/>
        <v>1</v>
      </c>
      <c r="P70" s="6" t="str">
        <f>IF( SUMPRODUCT( (Data!$A$2:$A$1223=$A70)*(Data!$B$2:$B$1223=$B70)*(Data!$C$2:$C$1223=$B$1)*(Data!$D$2:$D$1223=P$7)*( (Data!$M$2:$M$1223=$B$2)+(Data!$M$2:$M$1223=$B$3)+(Data!$M$2:$M$1223=$B$4) )*(Data!$K$2:$K$1223) )=0,"N/A",SUMPRODUCT( (Data!$A$2:$A$1223=$A70)*(Data!$B$2:$B$1223=$B70)*(Data!$C$2:$C$1223=$B$1)*(Data!$D$2:$D$1223=P$7)*( (Data!$M$2:$M$1223=$B$2)+(Data!$M$2:$M$1223=$B$3)+(Data!$M$2:$M$1223=$B$4) )*(Data!$K$2:$K$1223&lt;=P$8) ) )</f>
        <v>N/A</v>
      </c>
      <c r="Q70" s="6" t="str">
        <f>IF( SUMPRODUCT( (Data!$A$2:$A$1223=$A70)*(Data!$B$2:$B$1223=$B70)*(Data!$C$2:$C$1223=$B$1)*(Data!$D$2:$D$1223=Q$7)*( (Data!$M$2:$M$1223=$B$2)+(Data!$M$2:$M$1223=$B$3)+(Data!$M$2:$M$1223=$B$4) )*(Data!$K$2:$K$1223) )=0,"N/A",SUMPRODUCT( (Data!$A$2:$A$1223=$A70)*(Data!$B$2:$B$1223=$B70)*(Data!$C$2:$C$1223=$B$1)*(Data!$D$2:$D$1223=Q$7)*( (Data!$M$2:$M$1223=$B$2)+(Data!$M$2:$M$1223=$B$3)+(Data!$M$2:$M$1223=$B$4) )*(Data!$K$2:$K$1223&lt;=Q$8) ) )</f>
        <v>N/A</v>
      </c>
      <c r="R70" s="6">
        <f>IF( SUMPRODUCT( (Data!$A$2:$A$1223=$A70)*(Data!$B$2:$B$1223=$B70)*(Data!$C$2:$C$1223=$B$1)*(Data!$D$2:$D$1223=R$7)*( (Data!$M$2:$M$1223=$B$2)+(Data!$M$2:$M$1223=$B$3)+(Data!$M$2:$M$1223=$B$4) )*(Data!$K$2:$K$1223) )=0,"N/A",SUMPRODUCT( (Data!$A$2:$A$1223=$A70)*(Data!$B$2:$B$1223=$B70)*(Data!$C$2:$C$1223=$B$1)*(Data!$D$2:$D$1223=R$7)*( (Data!$M$2:$M$1223=$B$2)+(Data!$M$2:$M$1223=$B$3)+(Data!$M$2:$M$1223=$B$4) )*(Data!$K$2:$K$1223&lt;=R$8) ) )</f>
        <v>1</v>
      </c>
      <c r="S70" s="6" t="str">
        <f>IF( SUMPRODUCT( (Data!$A$2:$A$1223=$A70)*(Data!$B$2:$B$1223=$B70)*(Data!$C$2:$C$1223=$B$1)*(Data!$D$2:$D$1223=S$7)*( (Data!$M$2:$M$1223=$B$2)+(Data!$M$2:$M$1223=$B$3)+(Data!$M$2:$M$1223=$B$4) )*(Data!$K$2:$K$1223) )=0,"N/A",SUMPRODUCT( (Data!$A$2:$A$1223=$A70)*(Data!$B$2:$B$1223=$B70)*(Data!$C$2:$C$1223=$B$1)*(Data!$D$2:$D$1223=S$7)*( (Data!$M$2:$M$1223=$B$2)+(Data!$M$2:$M$1223=$B$3)+(Data!$M$2:$M$1223=$B$4) )*(Data!$K$2:$K$1223&lt;=S$8) ) )</f>
        <v>N/A</v>
      </c>
      <c r="T70" s="6" t="str">
        <f>IF( SUMPRODUCT( (Data!$A$2:$A$1223=$A70)*(Data!$B$2:$B$1223=$B70)*(Data!$C$2:$C$1223=$B$1)*(Data!$D$2:$D$1223=T$7)*( (Data!$M$2:$M$1223=$B$2)+(Data!$M$2:$M$1223=$B$3)+(Data!$M$2:$M$1223=$B$4) )*(Data!$K$2:$K$1223) )=0,"N/A",SUMPRODUCT( (Data!$A$2:$A$1223=$A70)*(Data!$B$2:$B$1223=$B70)*(Data!$C$2:$C$1223=$B$1)*(Data!$D$2:$D$1223=T$7)*( (Data!$M$2:$M$1223=$B$2)+(Data!$M$2:$M$1223=$B$3)+(Data!$M$2:$M$1223=$B$4) )*(Data!$K$2:$K$1223&lt;=T$8) ) )</f>
        <v>N/A</v>
      </c>
      <c r="U70" s="6">
        <f>IF( SUMPRODUCT( (Data!$A$2:$A$1223=$A70)*(Data!$B$2:$B$1223=$B70)*(Data!$C$2:$C$1223=$B$1)*(Data!$D$2:$D$1223=U$7)*( (Data!$M$2:$M$1223=$B$2)+(Data!$M$2:$M$1223=$B$3)+(Data!$M$2:$M$1223=$B$4) )*(Data!$K$2:$K$1223) )=0,"N/A",SUMPRODUCT( (Data!$A$2:$A$1223=$A70)*(Data!$B$2:$B$1223=$B70)*(Data!$C$2:$C$1223=$B$1)*(Data!$D$2:$D$1223=U$7)*( (Data!$M$2:$M$1223=$B$2)+(Data!$M$2:$M$1223=$B$3)+(Data!$M$2:$M$1223=$B$4) )*(Data!$K$2:$K$1223&lt;=U$8) ) )</f>
        <v>0</v>
      </c>
      <c r="V70" s="6" t="str">
        <f>IF( SUMPRODUCT( (Data!$A$2:$A$1223=$A70)*(Data!$B$2:$B$1223=$B70)*(Data!$C$2:$C$1223=$B$1)*(Data!$D$2:$D$1223=V$7)*( (Data!$M$2:$M$1223=$B$2)+(Data!$M$2:$M$1223=$B$3)+(Data!$M$2:$M$1223=$B$4) )*(Data!$K$2:$K$1223) )=0,"N/A",SUMPRODUCT( (Data!$A$2:$A$1223=$A70)*(Data!$B$2:$B$1223=$B70)*(Data!$C$2:$C$1223=$B$1)*(Data!$D$2:$D$1223=V$7)*( (Data!$M$2:$M$1223=$B$2)+(Data!$M$2:$M$1223=$B$3)+(Data!$M$2:$M$1223=$B$4) )*(Data!$K$2:$K$1223&lt;=V$8) ) )</f>
        <v>N/A</v>
      </c>
      <c r="W70" s="6">
        <f>IF( SUMPRODUCT( (Data!$A$2:$A$1223=$A70)*(Data!$B$2:$B$1223=$B70)*(Data!$C$2:$C$1223=$B$1)*(Data!$D$2:$D$1223=W$7)*( (Data!$M$2:$M$1223=$B$2)+(Data!$M$2:$M$1223=$B$3)+(Data!$M$2:$M$1223=$B$4) )*(Data!$K$2:$K$1223) )=0,"N/A",SUMPRODUCT( (Data!$A$2:$A$1223=$A70)*(Data!$B$2:$B$1223=$B70)*(Data!$C$2:$C$1223=$B$1)*(Data!$D$2:$D$1223=W$7)*( (Data!$M$2:$M$1223=$B$2)+(Data!$M$2:$M$1223=$B$3)+(Data!$M$2:$M$1223=$B$4) )*(Data!$K$2:$K$1223&lt;=W$8) ) )</f>
        <v>1</v>
      </c>
      <c r="X70" s="6">
        <f t="shared" si="87"/>
        <v>0</v>
      </c>
      <c r="AB70" s="6" t="str">
        <f t="shared" si="88"/>
        <v>N/A</v>
      </c>
      <c r="AC70" s="6" t="str">
        <f t="shared" si="106"/>
        <v>N/A</v>
      </c>
      <c r="AD70" s="6">
        <f t="shared" si="107"/>
        <v>1</v>
      </c>
      <c r="AE70" s="6" t="str">
        <f t="shared" si="89"/>
        <v>N/A</v>
      </c>
      <c r="AF70" s="6" t="str">
        <f t="shared" si="90"/>
        <v>N/A</v>
      </c>
      <c r="AG70" s="6">
        <f t="shared" si="91"/>
        <v>0</v>
      </c>
      <c r="AH70" s="6" t="str">
        <f t="shared" si="91"/>
        <v>N/A</v>
      </c>
      <c r="AI70" s="6">
        <f t="shared" si="91"/>
        <v>1</v>
      </c>
      <c r="AJ70" s="6">
        <f t="shared" si="92"/>
        <v>0</v>
      </c>
      <c r="AN70" s="6" t="str">
        <f>IF( SUMPRODUCT( (Data!$A$2:$A$1223=$A70)*(Data!$B$2:$B$1223=$B70)*(Data!$C$2:$C$1223=$B$1)*(Data!$D$2:$D$1223=AN$7)*( (Data!$M$2:$M$1223=$B$2)+(Data!$M$2:$M$1223=$B$3)+(Data!$M$2:$M$1223=$B$4) )*(Data!$F$2:$F$1223) )=0,"N/A",SUMPRODUCT( (Data!$A$2:$A$1223=$A70)*(Data!$B$2:$B$1223=$B70)*(Data!$C$2:$C$1223=$B$1)*(Data!$D$2:$D$1223=AN$7)*( (Data!$M$2:$M$1223=$B$2)+(Data!$M$2:$M$1223=$B$3)+(Data!$M$2:$M$1223=$B$4) )*(Data!$F$2:$F$1223&gt;=AN$8) ) )</f>
        <v>N/A</v>
      </c>
      <c r="AO70" s="6" t="str">
        <f>IF( SUMPRODUCT( (Data!$A$2:$A$1223=$A70)*(Data!$B$2:$B$1223=$B70)*(Data!$C$2:$C$1223=$B$1)*(Data!$D$2:$D$1223=AO$7)*( (Data!$M$2:$M$1223=$B$2)+(Data!$M$2:$M$1223=$B$3)+(Data!$M$2:$M$1223=$B$4) )*(Data!$F$2:$F$1223) )=0,"N/A",SUMPRODUCT( (Data!$A$2:$A$1223=$A70)*(Data!$B$2:$B$1223=$B70)*(Data!$C$2:$C$1223=$B$1)*(Data!$D$2:$D$1223=AO$7)*( (Data!$M$2:$M$1223=$B$2)+(Data!$M$2:$M$1223=$B$3)+(Data!$M$2:$M$1223=$B$4) )*(Data!$F$2:$F$1223&gt;=AO$8) ) )</f>
        <v>N/A</v>
      </c>
      <c r="AP70" s="6" t="str">
        <f>IF( SUMPRODUCT( (Data!$A$2:$A$1223=$A70)*(Data!$B$2:$B$1223=$B70)*(Data!$C$2:$C$1223=$B$1)*(Data!$D$2:$D$1223=AP$7)*( (Data!$M$2:$M$1223=$B$2)+(Data!$M$2:$M$1223=$B$3)+(Data!$M$2:$M$1223=$B$4) )*(Data!$F$2:$F$1223) )=0,"N/A",SUMPRODUCT( (Data!$A$2:$A$1223=$A70)*(Data!$B$2:$B$1223=$B70)*(Data!$C$2:$C$1223=$B$1)*(Data!$D$2:$D$1223=AP$7)*( (Data!$M$2:$M$1223=$B$2)+(Data!$M$2:$M$1223=$B$3)+(Data!$M$2:$M$1223=$B$4) )*(Data!$F$2:$F$1223&gt;=AP$8) ) )</f>
        <v>N/A</v>
      </c>
      <c r="AQ70" s="6" t="str">
        <f>IF( SUMPRODUCT( (Data!$A$2:$A$1223=$A70)*(Data!$B$2:$B$1223=$B70)*(Data!$C$2:$C$1223=$B$1)*(Data!$D$2:$D$1223=AQ$7)*( (Data!$M$2:$M$1223=$B$2)+(Data!$M$2:$M$1223=$B$3)+(Data!$M$2:$M$1223=$B$4) )*(Data!$F$2:$F$1223) )=0,"N/A",SUMPRODUCT( (Data!$A$2:$A$1223=$A70)*(Data!$B$2:$B$1223=$B70)*(Data!$C$2:$C$1223=$B$1)*(Data!$D$2:$D$1223=AQ$7)*( (Data!$M$2:$M$1223=$B$2)+(Data!$M$2:$M$1223=$B$3)+(Data!$M$2:$M$1223=$B$4) )*(Data!$F$2:$F$1223&gt;=AQ$8) ) )</f>
        <v>N/A</v>
      </c>
      <c r="AR70" s="6" t="str">
        <f>IF( SUMPRODUCT( (Data!$A$2:$A$1223=$A70)*(Data!$B$2:$B$1223=$B70)*(Data!$C$2:$C$1223=$B$1)*(Data!$D$2:$D$1223=AR$7)*( (Data!$M$2:$M$1223=$B$2)+(Data!$M$2:$M$1223=$B$3)+(Data!$M$2:$M$1223=$B$4) )*(Data!$F$2:$F$1223) )=0,"N/A",SUMPRODUCT( (Data!$A$2:$A$1223=$A70)*(Data!$B$2:$B$1223=$B70)*(Data!$C$2:$C$1223=$B$1)*(Data!$D$2:$D$1223=AR$7)*( (Data!$M$2:$M$1223=$B$2)+(Data!$M$2:$M$1223=$B$3)+(Data!$M$2:$M$1223=$B$4) )*(Data!$F$2:$F$1223&gt;=AR$8) ) )</f>
        <v>N/A</v>
      </c>
      <c r="AS70" s="6" t="str">
        <f>IF( SUMPRODUCT( (Data!$A$2:$A$1223=$A70)*(Data!$B$2:$B$1223=$B70)*(Data!$C$2:$C$1223=$B$1)*(Data!$D$2:$D$1223=AS$7)*( (Data!$M$2:$M$1223=$B$2)+(Data!$M$2:$M$1223=$B$3)+(Data!$M$2:$M$1223=$B$4) )*(Data!$F$2:$F$1223) )=0,"N/A",SUMPRODUCT( (Data!$A$2:$A$1223=$A70)*(Data!$B$2:$B$1223=$B70)*(Data!$C$2:$C$1223=$B$1)*(Data!$D$2:$D$1223=AS$7)*( (Data!$M$2:$M$1223=$B$2)+(Data!$M$2:$M$1223=$B$3)+(Data!$M$2:$M$1223=$B$4) )*(Data!$F$2:$F$1223&gt;=AS$8) ) )</f>
        <v>N/A</v>
      </c>
      <c r="AT70" s="6" t="str">
        <f>IF( SUMPRODUCT( (Data!$A$2:$A$1223=$A70)*(Data!$B$2:$B$1223=$B70)*(Data!$C$2:$C$1223=$B$1)*(Data!$D$2:$D$1223=AT$7)*( (Data!$M$2:$M$1223=$B$2)+(Data!$M$2:$M$1223=$B$3)+(Data!$M$2:$M$1223=$B$4) )*(Data!$F$2:$F$1223) )=0,"N/A",SUMPRODUCT( (Data!$A$2:$A$1223=$A70)*(Data!$B$2:$B$1223=$B70)*(Data!$C$2:$C$1223=$B$1)*(Data!$D$2:$D$1223=AT$7)*( (Data!$M$2:$M$1223=$B$2)+(Data!$M$2:$M$1223=$B$3)+(Data!$M$2:$M$1223=$B$4) )*(Data!$F$2:$F$1223&gt;=AT$8) ) )</f>
        <v>N/A</v>
      </c>
      <c r="AU70" s="6" t="str">
        <f>IF( SUMPRODUCT( (Data!$A$2:$A$1223=$A70)*(Data!$B$2:$B$1223=$B70)*(Data!$C$2:$C$1223=$B$1)*(Data!$D$2:$D$1223=AU$7)*( (Data!$M$2:$M$1223=$B$2)+(Data!$M$2:$M$1223=$B$3)+(Data!$M$2:$M$1223=$B$4) )*(Data!$F$2:$F$1223) )=0,"N/A",SUMPRODUCT( (Data!$A$2:$A$1223=$A70)*(Data!$B$2:$B$1223=$B70)*(Data!$C$2:$C$1223=$B$1)*(Data!$D$2:$D$1223=AU$7)*( (Data!$M$2:$M$1223=$B$2)+(Data!$M$2:$M$1223=$B$3)+(Data!$M$2:$M$1223=$B$4) )*(Data!$F$2:$F$1223&gt;=AU$8) ) )</f>
        <v>N/A</v>
      </c>
      <c r="AV70" s="6" t="str">
        <f t="shared" si="93"/>
        <v>N/A</v>
      </c>
      <c r="AZ70" s="6" t="str">
        <f>IF( SUMPRODUCT( (Data!$A$2:$A$1223=$A70)*(Data!$B$2:$B$1223=$B70)*(Data!$C$2:$C$1223=$B$1)*(Data!$D$2:$D$1223=AZ$7)*( (Data!$M$2:$M$1223=$B$2)+(Data!$M$2:$M$1223=$B$3)+(Data!$M$2:$M$1223=$B$4) )*(Data!$L$2:$L$1223) )=0,"N/A",SUMPRODUCT( (Data!$A$2:$A$1223=$A70)*(Data!$B$2:$B$1223=$B70)*(Data!$C$2:$C$1223=$B$1)*(Data!$D$2:$D$1223=AZ$7)*( (Data!$M$2:$M$1223=$B$2)+(Data!$M$2:$M$1223=$B$3)+(Data!$M$2:$M$1223=$B$4) )*(Data!$L$2:$L$1223&lt;=AZ$8) ) )</f>
        <v>N/A</v>
      </c>
      <c r="BA70" s="6" t="str">
        <f>IF( SUMPRODUCT( (Data!$A$2:$A$1223=$A70)*(Data!$B$2:$B$1223=$B70)*(Data!$C$2:$C$1223=$B$1)*(Data!$D$2:$D$1223=BA$7)*( (Data!$M$2:$M$1223=$B$2)+(Data!$M$2:$M$1223=$B$3)+(Data!$M$2:$M$1223=$B$4) )*(Data!$L$2:$L$1223) )=0,"N/A",SUMPRODUCT( (Data!$A$2:$A$1223=$A70)*(Data!$B$2:$B$1223=$B70)*(Data!$C$2:$C$1223=$B$1)*(Data!$D$2:$D$1223=BA$7)*( (Data!$M$2:$M$1223=$B$2)+(Data!$M$2:$M$1223=$B$3)+(Data!$M$2:$M$1223=$B$4) )*(Data!$L$2:$L$1223&lt;=BA$8) ) )</f>
        <v>N/A</v>
      </c>
      <c r="BB70" s="6" t="str">
        <f>IF( SUMPRODUCT( (Data!$A$2:$A$1223=$A70)*(Data!$B$2:$B$1223=$B70)*(Data!$C$2:$C$1223=$B$1)*(Data!$D$2:$D$1223=BB$7)*( (Data!$M$2:$M$1223=$B$2)+(Data!$M$2:$M$1223=$B$3)+(Data!$M$2:$M$1223=$B$4) )*(Data!$L$2:$L$1223) )=0,"N/A",SUMPRODUCT( (Data!$A$2:$A$1223=$A70)*(Data!$B$2:$B$1223=$B70)*(Data!$C$2:$C$1223=$B$1)*(Data!$D$2:$D$1223=BB$7)*( (Data!$M$2:$M$1223=$B$2)+(Data!$M$2:$M$1223=$B$3)+(Data!$M$2:$M$1223=$B$4) )*(Data!$L$2:$L$1223&lt;=BB$8) ) )</f>
        <v>N/A</v>
      </c>
      <c r="BC70" s="6" t="str">
        <f>IF( SUMPRODUCT( (Data!$A$2:$A$1223=$A70)*(Data!$B$2:$B$1223=$B70)*(Data!$C$2:$C$1223=$B$1)*(Data!$D$2:$D$1223=BC$7)*( (Data!$M$2:$M$1223=$B$2)+(Data!$M$2:$M$1223=$B$3)+(Data!$M$2:$M$1223=$B$4) )*(Data!$L$2:$L$1223) )=0,"N/A",SUMPRODUCT( (Data!$A$2:$A$1223=$A70)*(Data!$B$2:$B$1223=$B70)*(Data!$C$2:$C$1223=$B$1)*(Data!$D$2:$D$1223=BC$7)*( (Data!$M$2:$M$1223=$B$2)+(Data!$M$2:$M$1223=$B$3)+(Data!$M$2:$M$1223=$B$4) )*(Data!$L$2:$L$1223&lt;=BC$8) ) )</f>
        <v>N/A</v>
      </c>
      <c r="BD70" s="6" t="str">
        <f>IF( SUMPRODUCT( (Data!$A$2:$A$1223=$A70)*(Data!$B$2:$B$1223=$B70)*(Data!$C$2:$C$1223=$B$1)*(Data!$D$2:$D$1223=BD$7)*( (Data!$M$2:$M$1223=$B$2)+(Data!$M$2:$M$1223=$B$3)+(Data!$M$2:$M$1223=$B$4) )*(Data!$L$2:$L$1223) )=0,"N/A",SUMPRODUCT( (Data!$A$2:$A$1223=$A70)*(Data!$B$2:$B$1223=$B70)*(Data!$C$2:$C$1223=$B$1)*(Data!$D$2:$D$1223=BD$7)*( (Data!$M$2:$M$1223=$B$2)+(Data!$M$2:$M$1223=$B$3)+(Data!$M$2:$M$1223=$B$4) )*(Data!$L$2:$L$1223&lt;=BD$8) ) )</f>
        <v>N/A</v>
      </c>
      <c r="BE70" s="6" t="str">
        <f>IF( SUMPRODUCT( (Data!$A$2:$A$1223=$A70)*(Data!$B$2:$B$1223=$B70)*(Data!$C$2:$C$1223=$B$1)*(Data!$D$2:$D$1223=BE$7)*( (Data!$M$2:$M$1223=$B$2)+(Data!$M$2:$M$1223=$B$3)+(Data!$M$2:$M$1223=$B$4) )*(Data!$L$2:$L$1223) )=0,"N/A",SUMPRODUCT( (Data!$A$2:$A$1223=$A70)*(Data!$B$2:$B$1223=$B70)*(Data!$C$2:$C$1223=$B$1)*(Data!$D$2:$D$1223=BE$7)*( (Data!$M$2:$M$1223=$B$2)+(Data!$M$2:$M$1223=$B$3)+(Data!$M$2:$M$1223=$B$4) )*(Data!$L$2:$L$1223&lt;=BE$8) ) )</f>
        <v>N/A</v>
      </c>
      <c r="BF70" s="6" t="str">
        <f>IF( SUMPRODUCT( (Data!$A$2:$A$1223=$A70)*(Data!$B$2:$B$1223=$B70)*(Data!$C$2:$C$1223=$B$1)*(Data!$D$2:$D$1223=BF$7)*( (Data!$M$2:$M$1223=$B$2)+(Data!$M$2:$M$1223=$B$3)+(Data!$M$2:$M$1223=$B$4) )*(Data!$L$2:$L$1223) )=0,"N/A",SUMPRODUCT( (Data!$A$2:$A$1223=$A70)*(Data!$B$2:$B$1223=$B70)*(Data!$C$2:$C$1223=$B$1)*(Data!$D$2:$D$1223=BF$7)*( (Data!$M$2:$M$1223=$B$2)+(Data!$M$2:$M$1223=$B$3)+(Data!$M$2:$M$1223=$B$4) )*(Data!$L$2:$L$1223&lt;=BF$8) ) )</f>
        <v>N/A</v>
      </c>
      <c r="BG70" s="6" t="str">
        <f>IF( SUMPRODUCT( (Data!$A$2:$A$1223=$A70)*(Data!$B$2:$B$1223=$B70)*(Data!$C$2:$C$1223=$B$1)*(Data!$D$2:$D$1223=BG$7)*( (Data!$M$2:$M$1223=$B$2)+(Data!$M$2:$M$1223=$B$3)+(Data!$M$2:$M$1223=$B$4) )*(Data!$L$2:$L$1223) )=0,"N/A",SUMPRODUCT( (Data!$A$2:$A$1223=$A70)*(Data!$B$2:$B$1223=$B70)*(Data!$C$2:$C$1223=$B$1)*(Data!$D$2:$D$1223=BG$7)*( (Data!$M$2:$M$1223=$B$2)+(Data!$M$2:$M$1223=$B$3)+(Data!$M$2:$M$1223=$B$4) )*(Data!$L$2:$L$1223&lt;=BG$8) ) )</f>
        <v>N/A</v>
      </c>
      <c r="BH70" s="6" t="str">
        <f t="shared" si="94"/>
        <v>N/A</v>
      </c>
      <c r="BL70" s="6" t="str">
        <f t="shared" si="95"/>
        <v>N/A</v>
      </c>
      <c r="BM70" s="6" t="str">
        <f t="shared" si="108"/>
        <v>N/A</v>
      </c>
      <c r="BN70" s="6" t="str">
        <f t="shared" si="109"/>
        <v>N/A</v>
      </c>
      <c r="BO70" s="6" t="str">
        <f t="shared" si="96"/>
        <v>N/A</v>
      </c>
      <c r="BP70" s="6" t="str">
        <f t="shared" si="97"/>
        <v>N/A</v>
      </c>
      <c r="BQ70" s="6" t="str">
        <f t="shared" si="98"/>
        <v>N/A</v>
      </c>
      <c r="BR70" s="6" t="str">
        <f t="shared" si="98"/>
        <v>N/A</v>
      </c>
      <c r="BS70" s="6" t="str">
        <f t="shared" si="98"/>
        <v>N/A</v>
      </c>
      <c r="BT70" s="6" t="str">
        <f t="shared" si="99"/>
        <v>N/A</v>
      </c>
      <c r="BX70" s="6" t="str">
        <f t="shared" si="100"/>
        <v>N/A</v>
      </c>
      <c r="BY70" s="6" t="str">
        <f t="shared" si="110"/>
        <v>N/A</v>
      </c>
      <c r="BZ70" s="6" t="str">
        <f t="shared" si="111"/>
        <v>N/A</v>
      </c>
      <c r="CA70" s="6" t="str">
        <f t="shared" si="101"/>
        <v>N/A</v>
      </c>
      <c r="CB70" s="6" t="str">
        <f t="shared" si="102"/>
        <v>N/A</v>
      </c>
      <c r="CC70" s="6" t="str">
        <f t="shared" si="103"/>
        <v>N/A</v>
      </c>
      <c r="CD70" s="6" t="str">
        <f t="shared" si="103"/>
        <v>N/A</v>
      </c>
      <c r="CE70" s="6" t="str">
        <f t="shared" si="103"/>
        <v>N/A</v>
      </c>
      <c r="CF70" s="6" t="str">
        <f t="shared" si="104"/>
        <v>N/A</v>
      </c>
    </row>
    <row r="71" spans="1:84" x14ac:dyDescent="0.25">
      <c r="A71" s="24" t="s">
        <v>125</v>
      </c>
      <c r="B71" s="7" t="s">
        <v>73</v>
      </c>
      <c r="C71" s="31"/>
      <c r="D71" s="6" t="str">
        <f>IF( SUMPRODUCT( (Data!$A$2:$A$1223=$A71)*(Data!$B$2:$B$1223=$B71)*(Data!$C$2:$C$1223=$B$1)*(Data!$D$2:$D$1223=D$7)*( (Data!$M$2:$M$1223=$B$2)+(Data!$M$2:$M$1223=$B$3)+(Data!$M$2:$M$1223=$B$4) )*(Data!$E$2:$E$1223) )=0,"N/A",SUMPRODUCT( (Data!$A$2:$A$1223=$A71)*(Data!$B$2:$B$1223=$B71)*(Data!$C$2:$C$1223=$B$1)*(Data!$D$2:$D$1223=D$7)*( (Data!$M$2:$M$1223=$B$2)+(Data!$M$2:$M$1223=$B$3)+(Data!$M$2:$M$1223=$B$4) )*(Data!$E$2:$E$1223&gt;=D$8) ) )</f>
        <v>N/A</v>
      </c>
      <c r="E71" s="6" t="str">
        <f>IF( SUMPRODUCT( (Data!$A$2:$A$1223=$A71)*(Data!$B$2:$B$1223=$B71)*(Data!$C$2:$C$1223=$B$1)*(Data!$D$2:$D$1223=E$7)*( (Data!$M$2:$M$1223=$B$2)+(Data!$M$2:$M$1223=$B$3)+(Data!$M$2:$M$1223=$B$4) )*(Data!$E$2:$E$1223) )=0,"N/A",SUMPRODUCT( (Data!$A$2:$A$1223=$A71)*(Data!$B$2:$B$1223=$B71)*(Data!$C$2:$C$1223=$B$1)*(Data!$D$2:$D$1223=E$7)*( (Data!$M$2:$M$1223=$B$2)+(Data!$M$2:$M$1223=$B$3)+(Data!$M$2:$M$1223=$B$4) )*(Data!$E$2:$E$1223&gt;=E$8) ) )</f>
        <v>N/A</v>
      </c>
      <c r="F71" s="6">
        <f>IF( SUMPRODUCT( (Data!$A$2:$A$1223=$A71)*(Data!$B$2:$B$1223=$B71)*(Data!$C$2:$C$1223=$B$1)*(Data!$D$2:$D$1223=F$7)*( (Data!$M$2:$M$1223=$B$2)+(Data!$M$2:$M$1223=$B$3)+(Data!$M$2:$M$1223=$B$4) )*(Data!$E$2:$E$1223) )=0,"N/A",SUMPRODUCT( (Data!$A$2:$A$1223=$A71)*(Data!$B$2:$B$1223=$B71)*(Data!$C$2:$C$1223=$B$1)*(Data!$D$2:$D$1223=F$7)*( (Data!$M$2:$M$1223=$B$2)+(Data!$M$2:$M$1223=$B$3)+(Data!$M$2:$M$1223=$B$4) )*(Data!$E$2:$E$1223&gt;=F$8) ) )</f>
        <v>1</v>
      </c>
      <c r="G71" s="6" t="str">
        <f>IF( SUMPRODUCT( (Data!$A$2:$A$1223=$A71)*(Data!$B$2:$B$1223=$B71)*(Data!$C$2:$C$1223=$B$1)*(Data!$D$2:$D$1223=G$7)*( (Data!$M$2:$M$1223=$B$2)+(Data!$M$2:$M$1223=$B$3)+(Data!$M$2:$M$1223=$B$4) )*(Data!$E$2:$E$1223) )=0,"N/A",SUMPRODUCT( (Data!$A$2:$A$1223=$A71)*(Data!$B$2:$B$1223=$B71)*(Data!$C$2:$C$1223=$B$1)*(Data!$D$2:$D$1223=G$7)*( (Data!$M$2:$M$1223=$B$2)+(Data!$M$2:$M$1223=$B$3)+(Data!$M$2:$M$1223=$B$4) )*(Data!$E$2:$E$1223&gt;=G$8) ) )</f>
        <v>N/A</v>
      </c>
      <c r="H71" s="6" t="str">
        <f>IF( SUMPRODUCT( (Data!$A$2:$A$1223=$A71)*(Data!$B$2:$B$1223=$B71)*(Data!$C$2:$C$1223=$B$1)*(Data!$D$2:$D$1223=H$7)*( (Data!$M$2:$M$1223=$B$2)+(Data!$M$2:$M$1223=$B$3)+(Data!$M$2:$M$1223=$B$4) )*(Data!$E$2:$E$1223) )=0,"N/A",SUMPRODUCT( (Data!$A$2:$A$1223=$A71)*(Data!$B$2:$B$1223=$B71)*(Data!$C$2:$C$1223=$B$1)*(Data!$D$2:$D$1223=H$7)*( (Data!$M$2:$M$1223=$B$2)+(Data!$M$2:$M$1223=$B$3)+(Data!$M$2:$M$1223=$B$4) )*(Data!$E$2:$E$1223&gt;=H$8) ) )</f>
        <v>N/A</v>
      </c>
      <c r="I71" s="6">
        <f>IF( SUMPRODUCT( (Data!$A$2:$A$1223=$A71)*(Data!$B$2:$B$1223=$B71)*(Data!$C$2:$C$1223=$B$1)*(Data!$D$2:$D$1223=I$7)*( (Data!$M$2:$M$1223=$B$2)+(Data!$M$2:$M$1223=$B$3)+(Data!$M$2:$M$1223=$B$4) )*(Data!$E$2:$E$1223) )=0,"N/A",SUMPRODUCT( (Data!$A$2:$A$1223=$A71)*(Data!$B$2:$B$1223=$B71)*(Data!$C$2:$C$1223=$B$1)*(Data!$D$2:$D$1223=I$7)*( (Data!$M$2:$M$1223=$B$2)+(Data!$M$2:$M$1223=$B$3)+(Data!$M$2:$M$1223=$B$4) )*(Data!$E$2:$E$1223&gt;=I$8) ) )</f>
        <v>1</v>
      </c>
      <c r="J71" s="6" t="str">
        <f>IF( SUMPRODUCT( (Data!$A$2:$A$1223=$A71)*(Data!$B$2:$B$1223=$B71)*(Data!$C$2:$C$1223=$B$1)*(Data!$D$2:$D$1223=J$7)*( (Data!$M$2:$M$1223=$B$2)+(Data!$M$2:$M$1223=$B$3)+(Data!$M$2:$M$1223=$B$4) )*(Data!$E$2:$E$1223) )=0,"N/A",SUMPRODUCT( (Data!$A$2:$A$1223=$A71)*(Data!$B$2:$B$1223=$B71)*(Data!$C$2:$C$1223=$B$1)*(Data!$D$2:$D$1223=J$7)*( (Data!$M$2:$M$1223=$B$2)+(Data!$M$2:$M$1223=$B$3)+(Data!$M$2:$M$1223=$B$4) )*(Data!$E$2:$E$1223&gt;=J$8) ) )</f>
        <v>N/A</v>
      </c>
      <c r="K71" s="6">
        <f>IF( SUMPRODUCT( (Data!$A$2:$A$1223=$A71)*(Data!$B$2:$B$1223=$B71)*(Data!$C$2:$C$1223=$B$1)*(Data!$D$2:$D$1223=K$7)*( (Data!$M$2:$M$1223=$B$2)+(Data!$M$2:$M$1223=$B$3)+(Data!$M$2:$M$1223=$B$4) )*(Data!$E$2:$E$1223) )=0,"N/A",SUMPRODUCT( (Data!$A$2:$A$1223=$A71)*(Data!$B$2:$B$1223=$B71)*(Data!$C$2:$C$1223=$B$1)*(Data!$D$2:$D$1223=K$7)*( (Data!$M$2:$M$1223=$B$2)+(Data!$M$2:$M$1223=$B$3)+(Data!$M$2:$M$1223=$B$4) )*(Data!$E$2:$E$1223&gt;=K$8) ) )</f>
        <v>1</v>
      </c>
      <c r="L71" s="6">
        <f t="shared" si="105"/>
        <v>1</v>
      </c>
      <c r="P71" s="6" t="str">
        <f>IF( SUMPRODUCT( (Data!$A$2:$A$1223=$A71)*(Data!$B$2:$B$1223=$B71)*(Data!$C$2:$C$1223=$B$1)*(Data!$D$2:$D$1223=P$7)*( (Data!$M$2:$M$1223=$B$2)+(Data!$M$2:$M$1223=$B$3)+(Data!$M$2:$M$1223=$B$4) )*(Data!$K$2:$K$1223) )=0,"N/A",SUMPRODUCT( (Data!$A$2:$A$1223=$A71)*(Data!$B$2:$B$1223=$B71)*(Data!$C$2:$C$1223=$B$1)*(Data!$D$2:$D$1223=P$7)*( (Data!$M$2:$M$1223=$B$2)+(Data!$M$2:$M$1223=$B$3)+(Data!$M$2:$M$1223=$B$4) )*(Data!$K$2:$K$1223&lt;=P$8) ) )</f>
        <v>N/A</v>
      </c>
      <c r="Q71" s="6" t="str">
        <f>IF( SUMPRODUCT( (Data!$A$2:$A$1223=$A71)*(Data!$B$2:$B$1223=$B71)*(Data!$C$2:$C$1223=$B$1)*(Data!$D$2:$D$1223=Q$7)*( (Data!$M$2:$M$1223=$B$2)+(Data!$M$2:$M$1223=$B$3)+(Data!$M$2:$M$1223=$B$4) )*(Data!$K$2:$K$1223) )=0,"N/A",SUMPRODUCT( (Data!$A$2:$A$1223=$A71)*(Data!$B$2:$B$1223=$B71)*(Data!$C$2:$C$1223=$B$1)*(Data!$D$2:$D$1223=Q$7)*( (Data!$M$2:$M$1223=$B$2)+(Data!$M$2:$M$1223=$B$3)+(Data!$M$2:$M$1223=$B$4) )*(Data!$K$2:$K$1223&lt;=Q$8) ) )</f>
        <v>N/A</v>
      </c>
      <c r="R71" s="6">
        <f>IF( SUMPRODUCT( (Data!$A$2:$A$1223=$A71)*(Data!$B$2:$B$1223=$B71)*(Data!$C$2:$C$1223=$B$1)*(Data!$D$2:$D$1223=R$7)*( (Data!$M$2:$M$1223=$B$2)+(Data!$M$2:$M$1223=$B$3)+(Data!$M$2:$M$1223=$B$4) )*(Data!$K$2:$K$1223) )=0,"N/A",SUMPRODUCT( (Data!$A$2:$A$1223=$A71)*(Data!$B$2:$B$1223=$B71)*(Data!$C$2:$C$1223=$B$1)*(Data!$D$2:$D$1223=R$7)*( (Data!$M$2:$M$1223=$B$2)+(Data!$M$2:$M$1223=$B$3)+(Data!$M$2:$M$1223=$B$4) )*(Data!$K$2:$K$1223&lt;=R$8) ) )</f>
        <v>1</v>
      </c>
      <c r="S71" s="6" t="str">
        <f>IF( SUMPRODUCT( (Data!$A$2:$A$1223=$A71)*(Data!$B$2:$B$1223=$B71)*(Data!$C$2:$C$1223=$B$1)*(Data!$D$2:$D$1223=S$7)*( (Data!$M$2:$M$1223=$B$2)+(Data!$M$2:$M$1223=$B$3)+(Data!$M$2:$M$1223=$B$4) )*(Data!$K$2:$K$1223) )=0,"N/A",SUMPRODUCT( (Data!$A$2:$A$1223=$A71)*(Data!$B$2:$B$1223=$B71)*(Data!$C$2:$C$1223=$B$1)*(Data!$D$2:$D$1223=S$7)*( (Data!$M$2:$M$1223=$B$2)+(Data!$M$2:$M$1223=$B$3)+(Data!$M$2:$M$1223=$B$4) )*(Data!$K$2:$K$1223&lt;=S$8) ) )</f>
        <v>N/A</v>
      </c>
      <c r="T71" s="6" t="str">
        <f>IF( SUMPRODUCT( (Data!$A$2:$A$1223=$A71)*(Data!$B$2:$B$1223=$B71)*(Data!$C$2:$C$1223=$B$1)*(Data!$D$2:$D$1223=T$7)*( (Data!$M$2:$M$1223=$B$2)+(Data!$M$2:$M$1223=$B$3)+(Data!$M$2:$M$1223=$B$4) )*(Data!$K$2:$K$1223) )=0,"N/A",SUMPRODUCT( (Data!$A$2:$A$1223=$A71)*(Data!$B$2:$B$1223=$B71)*(Data!$C$2:$C$1223=$B$1)*(Data!$D$2:$D$1223=T$7)*( (Data!$M$2:$M$1223=$B$2)+(Data!$M$2:$M$1223=$B$3)+(Data!$M$2:$M$1223=$B$4) )*(Data!$K$2:$K$1223&lt;=T$8) ) )</f>
        <v>N/A</v>
      </c>
      <c r="U71" s="6">
        <f>IF( SUMPRODUCT( (Data!$A$2:$A$1223=$A71)*(Data!$B$2:$B$1223=$B71)*(Data!$C$2:$C$1223=$B$1)*(Data!$D$2:$D$1223=U$7)*( (Data!$M$2:$M$1223=$B$2)+(Data!$M$2:$M$1223=$B$3)+(Data!$M$2:$M$1223=$B$4) )*(Data!$K$2:$K$1223) )=0,"N/A",SUMPRODUCT( (Data!$A$2:$A$1223=$A71)*(Data!$B$2:$B$1223=$B71)*(Data!$C$2:$C$1223=$B$1)*(Data!$D$2:$D$1223=U$7)*( (Data!$M$2:$M$1223=$B$2)+(Data!$M$2:$M$1223=$B$3)+(Data!$M$2:$M$1223=$B$4) )*(Data!$K$2:$K$1223&lt;=U$8) ) )</f>
        <v>1</v>
      </c>
      <c r="V71" s="6" t="str">
        <f>IF( SUMPRODUCT( (Data!$A$2:$A$1223=$A71)*(Data!$B$2:$B$1223=$B71)*(Data!$C$2:$C$1223=$B$1)*(Data!$D$2:$D$1223=V$7)*( (Data!$M$2:$M$1223=$B$2)+(Data!$M$2:$M$1223=$B$3)+(Data!$M$2:$M$1223=$B$4) )*(Data!$K$2:$K$1223) )=0,"N/A",SUMPRODUCT( (Data!$A$2:$A$1223=$A71)*(Data!$B$2:$B$1223=$B71)*(Data!$C$2:$C$1223=$B$1)*(Data!$D$2:$D$1223=V$7)*( (Data!$M$2:$M$1223=$B$2)+(Data!$M$2:$M$1223=$B$3)+(Data!$M$2:$M$1223=$B$4) )*(Data!$K$2:$K$1223&lt;=V$8) ) )</f>
        <v>N/A</v>
      </c>
      <c r="W71" s="6">
        <f>IF( SUMPRODUCT( (Data!$A$2:$A$1223=$A71)*(Data!$B$2:$B$1223=$B71)*(Data!$C$2:$C$1223=$B$1)*(Data!$D$2:$D$1223=W$7)*( (Data!$M$2:$M$1223=$B$2)+(Data!$M$2:$M$1223=$B$3)+(Data!$M$2:$M$1223=$B$4) )*(Data!$K$2:$K$1223) )=0,"N/A",SUMPRODUCT( (Data!$A$2:$A$1223=$A71)*(Data!$B$2:$B$1223=$B71)*(Data!$C$2:$C$1223=$B$1)*(Data!$D$2:$D$1223=W$7)*( (Data!$M$2:$M$1223=$B$2)+(Data!$M$2:$M$1223=$B$3)+(Data!$M$2:$M$1223=$B$4) )*(Data!$K$2:$K$1223&lt;=W$8) ) )</f>
        <v>1</v>
      </c>
      <c r="X71" s="6">
        <f t="shared" si="87"/>
        <v>1</v>
      </c>
      <c r="AB71" s="6" t="str">
        <f t="shared" si="88"/>
        <v>N/A</v>
      </c>
      <c r="AC71" s="6" t="str">
        <f t="shared" si="106"/>
        <v>N/A</v>
      </c>
      <c r="AD71" s="6">
        <f t="shared" si="107"/>
        <v>1</v>
      </c>
      <c r="AE71" s="6" t="str">
        <f t="shared" si="89"/>
        <v>N/A</v>
      </c>
      <c r="AF71" s="6" t="str">
        <f t="shared" si="90"/>
        <v>N/A</v>
      </c>
      <c r="AG71" s="6">
        <f t="shared" si="91"/>
        <v>1</v>
      </c>
      <c r="AH71" s="6" t="str">
        <f t="shared" si="91"/>
        <v>N/A</v>
      </c>
      <c r="AI71" s="6">
        <f t="shared" si="91"/>
        <v>1</v>
      </c>
      <c r="AJ71" s="6">
        <f t="shared" si="92"/>
        <v>1</v>
      </c>
      <c r="AN71" s="6" t="str">
        <f>IF( SUMPRODUCT( (Data!$A$2:$A$1223=$A71)*(Data!$B$2:$B$1223=$B71)*(Data!$C$2:$C$1223=$B$1)*(Data!$D$2:$D$1223=AN$7)*( (Data!$M$2:$M$1223=$B$2)+(Data!$M$2:$M$1223=$B$3)+(Data!$M$2:$M$1223=$B$4) )*(Data!$F$2:$F$1223) )=0,"N/A",SUMPRODUCT( (Data!$A$2:$A$1223=$A71)*(Data!$B$2:$B$1223=$B71)*(Data!$C$2:$C$1223=$B$1)*(Data!$D$2:$D$1223=AN$7)*( (Data!$M$2:$M$1223=$B$2)+(Data!$M$2:$M$1223=$B$3)+(Data!$M$2:$M$1223=$B$4) )*(Data!$F$2:$F$1223&gt;=AN$8) ) )</f>
        <v>N/A</v>
      </c>
      <c r="AO71" s="6" t="str">
        <f>IF( SUMPRODUCT( (Data!$A$2:$A$1223=$A71)*(Data!$B$2:$B$1223=$B71)*(Data!$C$2:$C$1223=$B$1)*(Data!$D$2:$D$1223=AO$7)*( (Data!$M$2:$M$1223=$B$2)+(Data!$M$2:$M$1223=$B$3)+(Data!$M$2:$M$1223=$B$4) )*(Data!$F$2:$F$1223) )=0,"N/A",SUMPRODUCT( (Data!$A$2:$A$1223=$A71)*(Data!$B$2:$B$1223=$B71)*(Data!$C$2:$C$1223=$B$1)*(Data!$D$2:$D$1223=AO$7)*( (Data!$M$2:$M$1223=$B$2)+(Data!$M$2:$M$1223=$B$3)+(Data!$M$2:$M$1223=$B$4) )*(Data!$F$2:$F$1223&gt;=AO$8) ) )</f>
        <v>N/A</v>
      </c>
      <c r="AP71" s="6" t="str">
        <f>IF( SUMPRODUCT( (Data!$A$2:$A$1223=$A71)*(Data!$B$2:$B$1223=$B71)*(Data!$C$2:$C$1223=$B$1)*(Data!$D$2:$D$1223=AP$7)*( (Data!$M$2:$M$1223=$B$2)+(Data!$M$2:$M$1223=$B$3)+(Data!$M$2:$M$1223=$B$4) )*(Data!$F$2:$F$1223) )=0,"N/A",SUMPRODUCT( (Data!$A$2:$A$1223=$A71)*(Data!$B$2:$B$1223=$B71)*(Data!$C$2:$C$1223=$B$1)*(Data!$D$2:$D$1223=AP$7)*( (Data!$M$2:$M$1223=$B$2)+(Data!$M$2:$M$1223=$B$3)+(Data!$M$2:$M$1223=$B$4) )*(Data!$F$2:$F$1223&gt;=AP$8) ) )</f>
        <v>N/A</v>
      </c>
      <c r="AQ71" s="6" t="str">
        <f>IF( SUMPRODUCT( (Data!$A$2:$A$1223=$A71)*(Data!$B$2:$B$1223=$B71)*(Data!$C$2:$C$1223=$B$1)*(Data!$D$2:$D$1223=AQ$7)*( (Data!$M$2:$M$1223=$B$2)+(Data!$M$2:$M$1223=$B$3)+(Data!$M$2:$M$1223=$B$4) )*(Data!$F$2:$F$1223) )=0,"N/A",SUMPRODUCT( (Data!$A$2:$A$1223=$A71)*(Data!$B$2:$B$1223=$B71)*(Data!$C$2:$C$1223=$B$1)*(Data!$D$2:$D$1223=AQ$7)*( (Data!$M$2:$M$1223=$B$2)+(Data!$M$2:$M$1223=$B$3)+(Data!$M$2:$M$1223=$B$4) )*(Data!$F$2:$F$1223&gt;=AQ$8) ) )</f>
        <v>N/A</v>
      </c>
      <c r="AR71" s="6" t="str">
        <f>IF( SUMPRODUCT( (Data!$A$2:$A$1223=$A71)*(Data!$B$2:$B$1223=$B71)*(Data!$C$2:$C$1223=$B$1)*(Data!$D$2:$D$1223=AR$7)*( (Data!$M$2:$M$1223=$B$2)+(Data!$M$2:$M$1223=$B$3)+(Data!$M$2:$M$1223=$B$4) )*(Data!$F$2:$F$1223) )=0,"N/A",SUMPRODUCT( (Data!$A$2:$A$1223=$A71)*(Data!$B$2:$B$1223=$B71)*(Data!$C$2:$C$1223=$B$1)*(Data!$D$2:$D$1223=AR$7)*( (Data!$M$2:$M$1223=$B$2)+(Data!$M$2:$M$1223=$B$3)+(Data!$M$2:$M$1223=$B$4) )*(Data!$F$2:$F$1223&gt;=AR$8) ) )</f>
        <v>N/A</v>
      </c>
      <c r="AS71" s="6" t="str">
        <f>IF( SUMPRODUCT( (Data!$A$2:$A$1223=$A71)*(Data!$B$2:$B$1223=$B71)*(Data!$C$2:$C$1223=$B$1)*(Data!$D$2:$D$1223=AS$7)*( (Data!$M$2:$M$1223=$B$2)+(Data!$M$2:$M$1223=$B$3)+(Data!$M$2:$M$1223=$B$4) )*(Data!$F$2:$F$1223) )=0,"N/A",SUMPRODUCT( (Data!$A$2:$A$1223=$A71)*(Data!$B$2:$B$1223=$B71)*(Data!$C$2:$C$1223=$B$1)*(Data!$D$2:$D$1223=AS$7)*( (Data!$M$2:$M$1223=$B$2)+(Data!$M$2:$M$1223=$B$3)+(Data!$M$2:$M$1223=$B$4) )*(Data!$F$2:$F$1223&gt;=AS$8) ) )</f>
        <v>N/A</v>
      </c>
      <c r="AT71" s="6" t="str">
        <f>IF( SUMPRODUCT( (Data!$A$2:$A$1223=$A71)*(Data!$B$2:$B$1223=$B71)*(Data!$C$2:$C$1223=$B$1)*(Data!$D$2:$D$1223=AT$7)*( (Data!$M$2:$M$1223=$B$2)+(Data!$M$2:$M$1223=$B$3)+(Data!$M$2:$M$1223=$B$4) )*(Data!$F$2:$F$1223) )=0,"N/A",SUMPRODUCT( (Data!$A$2:$A$1223=$A71)*(Data!$B$2:$B$1223=$B71)*(Data!$C$2:$C$1223=$B$1)*(Data!$D$2:$D$1223=AT$7)*( (Data!$M$2:$M$1223=$B$2)+(Data!$M$2:$M$1223=$B$3)+(Data!$M$2:$M$1223=$B$4) )*(Data!$F$2:$F$1223&gt;=AT$8) ) )</f>
        <v>N/A</v>
      </c>
      <c r="AU71" s="6" t="str">
        <f>IF( SUMPRODUCT( (Data!$A$2:$A$1223=$A71)*(Data!$B$2:$B$1223=$B71)*(Data!$C$2:$C$1223=$B$1)*(Data!$D$2:$D$1223=AU$7)*( (Data!$M$2:$M$1223=$B$2)+(Data!$M$2:$M$1223=$B$3)+(Data!$M$2:$M$1223=$B$4) )*(Data!$F$2:$F$1223) )=0,"N/A",SUMPRODUCT( (Data!$A$2:$A$1223=$A71)*(Data!$B$2:$B$1223=$B71)*(Data!$C$2:$C$1223=$B$1)*(Data!$D$2:$D$1223=AU$7)*( (Data!$M$2:$M$1223=$B$2)+(Data!$M$2:$M$1223=$B$3)+(Data!$M$2:$M$1223=$B$4) )*(Data!$F$2:$F$1223&gt;=AU$8) ) )</f>
        <v>N/A</v>
      </c>
      <c r="AV71" s="6" t="str">
        <f t="shared" si="93"/>
        <v>N/A</v>
      </c>
      <c r="AZ71" s="6" t="str">
        <f>IF( SUMPRODUCT( (Data!$A$2:$A$1223=$A71)*(Data!$B$2:$B$1223=$B71)*(Data!$C$2:$C$1223=$B$1)*(Data!$D$2:$D$1223=AZ$7)*( (Data!$M$2:$M$1223=$B$2)+(Data!$M$2:$M$1223=$B$3)+(Data!$M$2:$M$1223=$B$4) )*(Data!$L$2:$L$1223) )=0,"N/A",SUMPRODUCT( (Data!$A$2:$A$1223=$A71)*(Data!$B$2:$B$1223=$B71)*(Data!$C$2:$C$1223=$B$1)*(Data!$D$2:$D$1223=AZ$7)*( (Data!$M$2:$M$1223=$B$2)+(Data!$M$2:$M$1223=$B$3)+(Data!$M$2:$M$1223=$B$4) )*(Data!$L$2:$L$1223&lt;=AZ$8) ) )</f>
        <v>N/A</v>
      </c>
      <c r="BA71" s="6" t="str">
        <f>IF( SUMPRODUCT( (Data!$A$2:$A$1223=$A71)*(Data!$B$2:$B$1223=$B71)*(Data!$C$2:$C$1223=$B$1)*(Data!$D$2:$D$1223=BA$7)*( (Data!$M$2:$M$1223=$B$2)+(Data!$M$2:$M$1223=$B$3)+(Data!$M$2:$M$1223=$B$4) )*(Data!$L$2:$L$1223) )=0,"N/A",SUMPRODUCT( (Data!$A$2:$A$1223=$A71)*(Data!$B$2:$B$1223=$B71)*(Data!$C$2:$C$1223=$B$1)*(Data!$D$2:$D$1223=BA$7)*( (Data!$M$2:$M$1223=$B$2)+(Data!$M$2:$M$1223=$B$3)+(Data!$M$2:$M$1223=$B$4) )*(Data!$L$2:$L$1223&lt;=BA$8) ) )</f>
        <v>N/A</v>
      </c>
      <c r="BB71" s="6" t="str">
        <f>IF( SUMPRODUCT( (Data!$A$2:$A$1223=$A71)*(Data!$B$2:$B$1223=$B71)*(Data!$C$2:$C$1223=$B$1)*(Data!$D$2:$D$1223=BB$7)*( (Data!$M$2:$M$1223=$B$2)+(Data!$M$2:$M$1223=$B$3)+(Data!$M$2:$M$1223=$B$4) )*(Data!$L$2:$L$1223) )=0,"N/A",SUMPRODUCT( (Data!$A$2:$A$1223=$A71)*(Data!$B$2:$B$1223=$B71)*(Data!$C$2:$C$1223=$B$1)*(Data!$D$2:$D$1223=BB$7)*( (Data!$M$2:$M$1223=$B$2)+(Data!$M$2:$M$1223=$B$3)+(Data!$M$2:$M$1223=$B$4) )*(Data!$L$2:$L$1223&lt;=BB$8) ) )</f>
        <v>N/A</v>
      </c>
      <c r="BC71" s="6" t="str">
        <f>IF( SUMPRODUCT( (Data!$A$2:$A$1223=$A71)*(Data!$B$2:$B$1223=$B71)*(Data!$C$2:$C$1223=$B$1)*(Data!$D$2:$D$1223=BC$7)*( (Data!$M$2:$M$1223=$B$2)+(Data!$M$2:$M$1223=$B$3)+(Data!$M$2:$M$1223=$B$4) )*(Data!$L$2:$L$1223) )=0,"N/A",SUMPRODUCT( (Data!$A$2:$A$1223=$A71)*(Data!$B$2:$B$1223=$B71)*(Data!$C$2:$C$1223=$B$1)*(Data!$D$2:$D$1223=BC$7)*( (Data!$M$2:$M$1223=$B$2)+(Data!$M$2:$M$1223=$B$3)+(Data!$M$2:$M$1223=$B$4) )*(Data!$L$2:$L$1223&lt;=BC$8) ) )</f>
        <v>N/A</v>
      </c>
      <c r="BD71" s="6" t="str">
        <f>IF( SUMPRODUCT( (Data!$A$2:$A$1223=$A71)*(Data!$B$2:$B$1223=$B71)*(Data!$C$2:$C$1223=$B$1)*(Data!$D$2:$D$1223=BD$7)*( (Data!$M$2:$M$1223=$B$2)+(Data!$M$2:$M$1223=$B$3)+(Data!$M$2:$M$1223=$B$4) )*(Data!$L$2:$L$1223) )=0,"N/A",SUMPRODUCT( (Data!$A$2:$A$1223=$A71)*(Data!$B$2:$B$1223=$B71)*(Data!$C$2:$C$1223=$B$1)*(Data!$D$2:$D$1223=BD$7)*( (Data!$M$2:$M$1223=$B$2)+(Data!$M$2:$M$1223=$B$3)+(Data!$M$2:$M$1223=$B$4) )*(Data!$L$2:$L$1223&lt;=BD$8) ) )</f>
        <v>N/A</v>
      </c>
      <c r="BE71" s="6" t="str">
        <f>IF( SUMPRODUCT( (Data!$A$2:$A$1223=$A71)*(Data!$B$2:$B$1223=$B71)*(Data!$C$2:$C$1223=$B$1)*(Data!$D$2:$D$1223=BE$7)*( (Data!$M$2:$M$1223=$B$2)+(Data!$M$2:$M$1223=$B$3)+(Data!$M$2:$M$1223=$B$4) )*(Data!$L$2:$L$1223) )=0,"N/A",SUMPRODUCT( (Data!$A$2:$A$1223=$A71)*(Data!$B$2:$B$1223=$B71)*(Data!$C$2:$C$1223=$B$1)*(Data!$D$2:$D$1223=BE$7)*( (Data!$M$2:$M$1223=$B$2)+(Data!$M$2:$M$1223=$B$3)+(Data!$M$2:$M$1223=$B$4) )*(Data!$L$2:$L$1223&lt;=BE$8) ) )</f>
        <v>N/A</v>
      </c>
      <c r="BF71" s="6" t="str">
        <f>IF( SUMPRODUCT( (Data!$A$2:$A$1223=$A71)*(Data!$B$2:$B$1223=$B71)*(Data!$C$2:$C$1223=$B$1)*(Data!$D$2:$D$1223=BF$7)*( (Data!$M$2:$M$1223=$B$2)+(Data!$M$2:$M$1223=$B$3)+(Data!$M$2:$M$1223=$B$4) )*(Data!$L$2:$L$1223) )=0,"N/A",SUMPRODUCT( (Data!$A$2:$A$1223=$A71)*(Data!$B$2:$B$1223=$B71)*(Data!$C$2:$C$1223=$B$1)*(Data!$D$2:$D$1223=BF$7)*( (Data!$M$2:$M$1223=$B$2)+(Data!$M$2:$M$1223=$B$3)+(Data!$M$2:$M$1223=$B$4) )*(Data!$L$2:$L$1223&lt;=BF$8) ) )</f>
        <v>N/A</v>
      </c>
      <c r="BG71" s="6" t="str">
        <f>IF( SUMPRODUCT( (Data!$A$2:$A$1223=$A71)*(Data!$B$2:$B$1223=$B71)*(Data!$C$2:$C$1223=$B$1)*(Data!$D$2:$D$1223=BG$7)*( (Data!$M$2:$M$1223=$B$2)+(Data!$M$2:$M$1223=$B$3)+(Data!$M$2:$M$1223=$B$4) )*(Data!$L$2:$L$1223) )=0,"N/A",SUMPRODUCT( (Data!$A$2:$A$1223=$A71)*(Data!$B$2:$B$1223=$B71)*(Data!$C$2:$C$1223=$B$1)*(Data!$D$2:$D$1223=BG$7)*( (Data!$M$2:$M$1223=$B$2)+(Data!$M$2:$M$1223=$B$3)+(Data!$M$2:$M$1223=$B$4) )*(Data!$L$2:$L$1223&lt;=BG$8) ) )</f>
        <v>N/A</v>
      </c>
      <c r="BH71" s="6" t="str">
        <f t="shared" si="94"/>
        <v>N/A</v>
      </c>
      <c r="BL71" s="6" t="str">
        <f t="shared" si="95"/>
        <v>N/A</v>
      </c>
      <c r="BM71" s="6" t="str">
        <f t="shared" si="108"/>
        <v>N/A</v>
      </c>
      <c r="BN71" s="6" t="str">
        <f t="shared" si="109"/>
        <v>N/A</v>
      </c>
      <c r="BO71" s="6" t="str">
        <f t="shared" si="96"/>
        <v>N/A</v>
      </c>
      <c r="BP71" s="6" t="str">
        <f t="shared" si="97"/>
        <v>N/A</v>
      </c>
      <c r="BQ71" s="6" t="str">
        <f t="shared" si="98"/>
        <v>N/A</v>
      </c>
      <c r="BR71" s="6" t="str">
        <f t="shared" si="98"/>
        <v>N/A</v>
      </c>
      <c r="BS71" s="6" t="str">
        <f t="shared" si="98"/>
        <v>N/A</v>
      </c>
      <c r="BT71" s="6" t="str">
        <f t="shared" si="99"/>
        <v>N/A</v>
      </c>
      <c r="BX71" s="6" t="str">
        <f t="shared" si="100"/>
        <v>N/A</v>
      </c>
      <c r="BY71" s="6" t="str">
        <f t="shared" si="110"/>
        <v>N/A</v>
      </c>
      <c r="BZ71" s="6" t="str">
        <f t="shared" si="111"/>
        <v>N/A</v>
      </c>
      <c r="CA71" s="6" t="str">
        <f t="shared" si="101"/>
        <v>N/A</v>
      </c>
      <c r="CB71" s="6" t="str">
        <f t="shared" si="102"/>
        <v>N/A</v>
      </c>
      <c r="CC71" s="6" t="str">
        <f t="shared" si="103"/>
        <v>N/A</v>
      </c>
      <c r="CD71" s="6" t="str">
        <f t="shared" si="103"/>
        <v>N/A</v>
      </c>
      <c r="CE71" s="6" t="str">
        <f t="shared" si="103"/>
        <v>N/A</v>
      </c>
      <c r="CF71" s="6" t="str">
        <f t="shared" si="104"/>
        <v>N/A</v>
      </c>
    </row>
    <row r="72" spans="1:84" x14ac:dyDescent="0.25">
      <c r="A72" s="24" t="s">
        <v>126</v>
      </c>
      <c r="B72" s="7" t="s">
        <v>73</v>
      </c>
      <c r="C72" s="31"/>
      <c r="D72" s="6" t="str">
        <f>IF( SUMPRODUCT( (Data!$A$2:$A$1223=$A72)*(Data!$B$2:$B$1223=$B72)*(Data!$C$2:$C$1223=$B$1)*(Data!$D$2:$D$1223=D$7)*( (Data!$M$2:$M$1223=$B$2)+(Data!$M$2:$M$1223=$B$3)+(Data!$M$2:$M$1223=$B$4) )*(Data!$E$2:$E$1223) )=0,"N/A",SUMPRODUCT( (Data!$A$2:$A$1223=$A72)*(Data!$B$2:$B$1223=$B72)*(Data!$C$2:$C$1223=$B$1)*(Data!$D$2:$D$1223=D$7)*( (Data!$M$2:$M$1223=$B$2)+(Data!$M$2:$M$1223=$B$3)+(Data!$M$2:$M$1223=$B$4) )*(Data!$E$2:$E$1223&gt;=D$8) ) )</f>
        <v>N/A</v>
      </c>
      <c r="E72" s="6" t="str">
        <f>IF( SUMPRODUCT( (Data!$A$2:$A$1223=$A72)*(Data!$B$2:$B$1223=$B72)*(Data!$C$2:$C$1223=$B$1)*(Data!$D$2:$D$1223=E$7)*( (Data!$M$2:$M$1223=$B$2)+(Data!$M$2:$M$1223=$B$3)+(Data!$M$2:$M$1223=$B$4) )*(Data!$E$2:$E$1223) )=0,"N/A",SUMPRODUCT( (Data!$A$2:$A$1223=$A72)*(Data!$B$2:$B$1223=$B72)*(Data!$C$2:$C$1223=$B$1)*(Data!$D$2:$D$1223=E$7)*( (Data!$M$2:$M$1223=$B$2)+(Data!$M$2:$M$1223=$B$3)+(Data!$M$2:$M$1223=$B$4) )*(Data!$E$2:$E$1223&gt;=E$8) ) )</f>
        <v>N/A</v>
      </c>
      <c r="F72" s="6">
        <f>IF( SUMPRODUCT( (Data!$A$2:$A$1223=$A72)*(Data!$B$2:$B$1223=$B72)*(Data!$C$2:$C$1223=$B$1)*(Data!$D$2:$D$1223=F$7)*( (Data!$M$2:$M$1223=$B$2)+(Data!$M$2:$M$1223=$B$3)+(Data!$M$2:$M$1223=$B$4) )*(Data!$E$2:$E$1223) )=0,"N/A",SUMPRODUCT( (Data!$A$2:$A$1223=$A72)*(Data!$B$2:$B$1223=$B72)*(Data!$C$2:$C$1223=$B$1)*(Data!$D$2:$D$1223=F$7)*( (Data!$M$2:$M$1223=$B$2)+(Data!$M$2:$M$1223=$B$3)+(Data!$M$2:$M$1223=$B$4) )*(Data!$E$2:$E$1223&gt;=F$8) ) )</f>
        <v>0</v>
      </c>
      <c r="G72" s="6" t="str">
        <f>IF( SUMPRODUCT( (Data!$A$2:$A$1223=$A72)*(Data!$B$2:$B$1223=$B72)*(Data!$C$2:$C$1223=$B$1)*(Data!$D$2:$D$1223=G$7)*( (Data!$M$2:$M$1223=$B$2)+(Data!$M$2:$M$1223=$B$3)+(Data!$M$2:$M$1223=$B$4) )*(Data!$E$2:$E$1223) )=0,"N/A",SUMPRODUCT( (Data!$A$2:$A$1223=$A72)*(Data!$B$2:$B$1223=$B72)*(Data!$C$2:$C$1223=$B$1)*(Data!$D$2:$D$1223=G$7)*( (Data!$M$2:$M$1223=$B$2)+(Data!$M$2:$M$1223=$B$3)+(Data!$M$2:$M$1223=$B$4) )*(Data!$E$2:$E$1223&gt;=G$8) ) )</f>
        <v>N/A</v>
      </c>
      <c r="H72" s="6" t="str">
        <f>IF( SUMPRODUCT( (Data!$A$2:$A$1223=$A72)*(Data!$B$2:$B$1223=$B72)*(Data!$C$2:$C$1223=$B$1)*(Data!$D$2:$D$1223=H$7)*( (Data!$M$2:$M$1223=$B$2)+(Data!$M$2:$M$1223=$B$3)+(Data!$M$2:$M$1223=$B$4) )*(Data!$E$2:$E$1223) )=0,"N/A",SUMPRODUCT( (Data!$A$2:$A$1223=$A72)*(Data!$B$2:$B$1223=$B72)*(Data!$C$2:$C$1223=$B$1)*(Data!$D$2:$D$1223=H$7)*( (Data!$M$2:$M$1223=$B$2)+(Data!$M$2:$M$1223=$B$3)+(Data!$M$2:$M$1223=$B$4) )*(Data!$E$2:$E$1223&gt;=H$8) ) )</f>
        <v>N/A</v>
      </c>
      <c r="I72" s="6">
        <f>IF( SUMPRODUCT( (Data!$A$2:$A$1223=$A72)*(Data!$B$2:$B$1223=$B72)*(Data!$C$2:$C$1223=$B$1)*(Data!$D$2:$D$1223=I$7)*( (Data!$M$2:$M$1223=$B$2)+(Data!$M$2:$M$1223=$B$3)+(Data!$M$2:$M$1223=$B$4) )*(Data!$E$2:$E$1223) )=0,"N/A",SUMPRODUCT( (Data!$A$2:$A$1223=$A72)*(Data!$B$2:$B$1223=$B72)*(Data!$C$2:$C$1223=$B$1)*(Data!$D$2:$D$1223=I$7)*( (Data!$M$2:$M$1223=$B$2)+(Data!$M$2:$M$1223=$B$3)+(Data!$M$2:$M$1223=$B$4) )*(Data!$E$2:$E$1223&gt;=I$8) ) )</f>
        <v>1</v>
      </c>
      <c r="J72" s="6" t="str">
        <f>IF( SUMPRODUCT( (Data!$A$2:$A$1223=$A72)*(Data!$B$2:$B$1223=$B72)*(Data!$C$2:$C$1223=$B$1)*(Data!$D$2:$D$1223=J$7)*( (Data!$M$2:$M$1223=$B$2)+(Data!$M$2:$M$1223=$B$3)+(Data!$M$2:$M$1223=$B$4) )*(Data!$E$2:$E$1223) )=0,"N/A",SUMPRODUCT( (Data!$A$2:$A$1223=$A72)*(Data!$B$2:$B$1223=$B72)*(Data!$C$2:$C$1223=$B$1)*(Data!$D$2:$D$1223=J$7)*( (Data!$M$2:$M$1223=$B$2)+(Data!$M$2:$M$1223=$B$3)+(Data!$M$2:$M$1223=$B$4) )*(Data!$E$2:$E$1223&gt;=J$8) ) )</f>
        <v>N/A</v>
      </c>
      <c r="K72" s="6">
        <f>IF( SUMPRODUCT( (Data!$A$2:$A$1223=$A72)*(Data!$B$2:$B$1223=$B72)*(Data!$C$2:$C$1223=$B$1)*(Data!$D$2:$D$1223=K$7)*( (Data!$M$2:$M$1223=$B$2)+(Data!$M$2:$M$1223=$B$3)+(Data!$M$2:$M$1223=$B$4) )*(Data!$E$2:$E$1223) )=0,"N/A",SUMPRODUCT( (Data!$A$2:$A$1223=$A72)*(Data!$B$2:$B$1223=$B72)*(Data!$C$2:$C$1223=$B$1)*(Data!$D$2:$D$1223=K$7)*( (Data!$M$2:$M$1223=$B$2)+(Data!$M$2:$M$1223=$B$3)+(Data!$M$2:$M$1223=$B$4) )*(Data!$E$2:$E$1223&gt;=K$8) ) )</f>
        <v>1</v>
      </c>
      <c r="L72" s="6">
        <f t="shared" si="105"/>
        <v>0</v>
      </c>
      <c r="P72" s="6" t="str">
        <f>IF( SUMPRODUCT( (Data!$A$2:$A$1223=$A72)*(Data!$B$2:$B$1223=$B72)*(Data!$C$2:$C$1223=$B$1)*(Data!$D$2:$D$1223=P$7)*( (Data!$M$2:$M$1223=$B$2)+(Data!$M$2:$M$1223=$B$3)+(Data!$M$2:$M$1223=$B$4) )*(Data!$K$2:$K$1223) )=0,"N/A",SUMPRODUCT( (Data!$A$2:$A$1223=$A72)*(Data!$B$2:$B$1223=$B72)*(Data!$C$2:$C$1223=$B$1)*(Data!$D$2:$D$1223=P$7)*( (Data!$M$2:$M$1223=$B$2)+(Data!$M$2:$M$1223=$B$3)+(Data!$M$2:$M$1223=$B$4) )*(Data!$K$2:$K$1223&lt;=P$8) ) )</f>
        <v>N/A</v>
      </c>
      <c r="Q72" s="6" t="str">
        <f>IF( SUMPRODUCT( (Data!$A$2:$A$1223=$A72)*(Data!$B$2:$B$1223=$B72)*(Data!$C$2:$C$1223=$B$1)*(Data!$D$2:$D$1223=Q$7)*( (Data!$M$2:$M$1223=$B$2)+(Data!$M$2:$M$1223=$B$3)+(Data!$M$2:$M$1223=$B$4) )*(Data!$K$2:$K$1223) )=0,"N/A",SUMPRODUCT( (Data!$A$2:$A$1223=$A72)*(Data!$B$2:$B$1223=$B72)*(Data!$C$2:$C$1223=$B$1)*(Data!$D$2:$D$1223=Q$7)*( (Data!$M$2:$M$1223=$B$2)+(Data!$M$2:$M$1223=$B$3)+(Data!$M$2:$M$1223=$B$4) )*(Data!$K$2:$K$1223&lt;=Q$8) ) )</f>
        <v>N/A</v>
      </c>
      <c r="R72" s="6">
        <f>IF( SUMPRODUCT( (Data!$A$2:$A$1223=$A72)*(Data!$B$2:$B$1223=$B72)*(Data!$C$2:$C$1223=$B$1)*(Data!$D$2:$D$1223=R$7)*( (Data!$M$2:$M$1223=$B$2)+(Data!$M$2:$M$1223=$B$3)+(Data!$M$2:$M$1223=$B$4) )*(Data!$K$2:$K$1223) )=0,"N/A",SUMPRODUCT( (Data!$A$2:$A$1223=$A72)*(Data!$B$2:$B$1223=$B72)*(Data!$C$2:$C$1223=$B$1)*(Data!$D$2:$D$1223=R$7)*( (Data!$M$2:$M$1223=$B$2)+(Data!$M$2:$M$1223=$B$3)+(Data!$M$2:$M$1223=$B$4) )*(Data!$K$2:$K$1223&lt;=R$8) ) )</f>
        <v>1</v>
      </c>
      <c r="S72" s="6" t="str">
        <f>IF( SUMPRODUCT( (Data!$A$2:$A$1223=$A72)*(Data!$B$2:$B$1223=$B72)*(Data!$C$2:$C$1223=$B$1)*(Data!$D$2:$D$1223=S$7)*( (Data!$M$2:$M$1223=$B$2)+(Data!$M$2:$M$1223=$B$3)+(Data!$M$2:$M$1223=$B$4) )*(Data!$K$2:$K$1223) )=0,"N/A",SUMPRODUCT( (Data!$A$2:$A$1223=$A72)*(Data!$B$2:$B$1223=$B72)*(Data!$C$2:$C$1223=$B$1)*(Data!$D$2:$D$1223=S$7)*( (Data!$M$2:$M$1223=$B$2)+(Data!$M$2:$M$1223=$B$3)+(Data!$M$2:$M$1223=$B$4) )*(Data!$K$2:$K$1223&lt;=S$8) ) )</f>
        <v>N/A</v>
      </c>
      <c r="T72" s="6" t="str">
        <f>IF( SUMPRODUCT( (Data!$A$2:$A$1223=$A72)*(Data!$B$2:$B$1223=$B72)*(Data!$C$2:$C$1223=$B$1)*(Data!$D$2:$D$1223=T$7)*( (Data!$M$2:$M$1223=$B$2)+(Data!$M$2:$M$1223=$B$3)+(Data!$M$2:$M$1223=$B$4) )*(Data!$K$2:$K$1223) )=0,"N/A",SUMPRODUCT( (Data!$A$2:$A$1223=$A72)*(Data!$B$2:$B$1223=$B72)*(Data!$C$2:$C$1223=$B$1)*(Data!$D$2:$D$1223=T$7)*( (Data!$M$2:$M$1223=$B$2)+(Data!$M$2:$M$1223=$B$3)+(Data!$M$2:$M$1223=$B$4) )*(Data!$K$2:$K$1223&lt;=T$8) ) )</f>
        <v>N/A</v>
      </c>
      <c r="U72" s="6">
        <f>IF( SUMPRODUCT( (Data!$A$2:$A$1223=$A72)*(Data!$B$2:$B$1223=$B72)*(Data!$C$2:$C$1223=$B$1)*(Data!$D$2:$D$1223=U$7)*( (Data!$M$2:$M$1223=$B$2)+(Data!$M$2:$M$1223=$B$3)+(Data!$M$2:$M$1223=$B$4) )*(Data!$K$2:$K$1223) )=0,"N/A",SUMPRODUCT( (Data!$A$2:$A$1223=$A72)*(Data!$B$2:$B$1223=$B72)*(Data!$C$2:$C$1223=$B$1)*(Data!$D$2:$D$1223=U$7)*( (Data!$M$2:$M$1223=$B$2)+(Data!$M$2:$M$1223=$B$3)+(Data!$M$2:$M$1223=$B$4) )*(Data!$K$2:$K$1223&lt;=U$8) ) )</f>
        <v>1</v>
      </c>
      <c r="V72" s="6" t="str">
        <f>IF( SUMPRODUCT( (Data!$A$2:$A$1223=$A72)*(Data!$B$2:$B$1223=$B72)*(Data!$C$2:$C$1223=$B$1)*(Data!$D$2:$D$1223=V$7)*( (Data!$M$2:$M$1223=$B$2)+(Data!$M$2:$M$1223=$B$3)+(Data!$M$2:$M$1223=$B$4) )*(Data!$K$2:$K$1223) )=0,"N/A",SUMPRODUCT( (Data!$A$2:$A$1223=$A72)*(Data!$B$2:$B$1223=$B72)*(Data!$C$2:$C$1223=$B$1)*(Data!$D$2:$D$1223=V$7)*( (Data!$M$2:$M$1223=$B$2)+(Data!$M$2:$M$1223=$B$3)+(Data!$M$2:$M$1223=$B$4) )*(Data!$K$2:$K$1223&lt;=V$8) ) )</f>
        <v>N/A</v>
      </c>
      <c r="W72" s="6">
        <f>IF( SUMPRODUCT( (Data!$A$2:$A$1223=$A72)*(Data!$B$2:$B$1223=$B72)*(Data!$C$2:$C$1223=$B$1)*(Data!$D$2:$D$1223=W$7)*( (Data!$M$2:$M$1223=$B$2)+(Data!$M$2:$M$1223=$B$3)+(Data!$M$2:$M$1223=$B$4) )*(Data!$K$2:$K$1223) )=0,"N/A",SUMPRODUCT( (Data!$A$2:$A$1223=$A72)*(Data!$B$2:$B$1223=$B72)*(Data!$C$2:$C$1223=$B$1)*(Data!$D$2:$D$1223=W$7)*( (Data!$M$2:$M$1223=$B$2)+(Data!$M$2:$M$1223=$B$3)+(Data!$M$2:$M$1223=$B$4) )*(Data!$K$2:$K$1223&lt;=W$8) ) )</f>
        <v>0</v>
      </c>
      <c r="X72" s="6">
        <f t="shared" si="87"/>
        <v>1</v>
      </c>
      <c r="AB72" s="6" t="str">
        <f t="shared" si="88"/>
        <v>N/A</v>
      </c>
      <c r="AC72" s="6" t="str">
        <f t="shared" si="106"/>
        <v>N/A</v>
      </c>
      <c r="AD72" s="6">
        <f t="shared" si="107"/>
        <v>0</v>
      </c>
      <c r="AE72" s="6" t="str">
        <f t="shared" si="89"/>
        <v>N/A</v>
      </c>
      <c r="AF72" s="6" t="str">
        <f t="shared" si="90"/>
        <v>N/A</v>
      </c>
      <c r="AG72" s="6">
        <f t="shared" si="91"/>
        <v>1</v>
      </c>
      <c r="AH72" s="6" t="str">
        <f t="shared" si="91"/>
        <v>N/A</v>
      </c>
      <c r="AI72" s="6">
        <f t="shared" si="91"/>
        <v>0</v>
      </c>
      <c r="AJ72" s="6">
        <f t="shared" si="92"/>
        <v>0</v>
      </c>
      <c r="AN72" s="6" t="str">
        <f>IF( SUMPRODUCT( (Data!$A$2:$A$1223=$A72)*(Data!$B$2:$B$1223=$B72)*(Data!$C$2:$C$1223=$B$1)*(Data!$D$2:$D$1223=AN$7)*( (Data!$M$2:$M$1223=$B$2)+(Data!$M$2:$M$1223=$B$3)+(Data!$M$2:$M$1223=$B$4) )*(Data!$F$2:$F$1223) )=0,"N/A",SUMPRODUCT( (Data!$A$2:$A$1223=$A72)*(Data!$B$2:$B$1223=$B72)*(Data!$C$2:$C$1223=$B$1)*(Data!$D$2:$D$1223=AN$7)*( (Data!$M$2:$M$1223=$B$2)+(Data!$M$2:$M$1223=$B$3)+(Data!$M$2:$M$1223=$B$4) )*(Data!$F$2:$F$1223&gt;=AN$8) ) )</f>
        <v>N/A</v>
      </c>
      <c r="AO72" s="6" t="str">
        <f>IF( SUMPRODUCT( (Data!$A$2:$A$1223=$A72)*(Data!$B$2:$B$1223=$B72)*(Data!$C$2:$C$1223=$B$1)*(Data!$D$2:$D$1223=AO$7)*( (Data!$M$2:$M$1223=$B$2)+(Data!$M$2:$M$1223=$B$3)+(Data!$M$2:$M$1223=$B$4) )*(Data!$F$2:$F$1223) )=0,"N/A",SUMPRODUCT( (Data!$A$2:$A$1223=$A72)*(Data!$B$2:$B$1223=$B72)*(Data!$C$2:$C$1223=$B$1)*(Data!$D$2:$D$1223=AO$7)*( (Data!$M$2:$M$1223=$B$2)+(Data!$M$2:$M$1223=$B$3)+(Data!$M$2:$M$1223=$B$4) )*(Data!$F$2:$F$1223&gt;=AO$8) ) )</f>
        <v>N/A</v>
      </c>
      <c r="AP72" s="6" t="str">
        <f>IF( SUMPRODUCT( (Data!$A$2:$A$1223=$A72)*(Data!$B$2:$B$1223=$B72)*(Data!$C$2:$C$1223=$B$1)*(Data!$D$2:$D$1223=AP$7)*( (Data!$M$2:$M$1223=$B$2)+(Data!$M$2:$M$1223=$B$3)+(Data!$M$2:$M$1223=$B$4) )*(Data!$F$2:$F$1223) )=0,"N/A",SUMPRODUCT( (Data!$A$2:$A$1223=$A72)*(Data!$B$2:$B$1223=$B72)*(Data!$C$2:$C$1223=$B$1)*(Data!$D$2:$D$1223=AP$7)*( (Data!$M$2:$M$1223=$B$2)+(Data!$M$2:$M$1223=$B$3)+(Data!$M$2:$M$1223=$B$4) )*(Data!$F$2:$F$1223&gt;=AP$8) ) )</f>
        <v>N/A</v>
      </c>
      <c r="AQ72" s="6" t="str">
        <f>IF( SUMPRODUCT( (Data!$A$2:$A$1223=$A72)*(Data!$B$2:$B$1223=$B72)*(Data!$C$2:$C$1223=$B$1)*(Data!$D$2:$D$1223=AQ$7)*( (Data!$M$2:$M$1223=$B$2)+(Data!$M$2:$M$1223=$B$3)+(Data!$M$2:$M$1223=$B$4) )*(Data!$F$2:$F$1223) )=0,"N/A",SUMPRODUCT( (Data!$A$2:$A$1223=$A72)*(Data!$B$2:$B$1223=$B72)*(Data!$C$2:$C$1223=$B$1)*(Data!$D$2:$D$1223=AQ$7)*( (Data!$M$2:$M$1223=$B$2)+(Data!$M$2:$M$1223=$B$3)+(Data!$M$2:$M$1223=$B$4) )*(Data!$F$2:$F$1223&gt;=AQ$8) ) )</f>
        <v>N/A</v>
      </c>
      <c r="AR72" s="6" t="str">
        <f>IF( SUMPRODUCT( (Data!$A$2:$A$1223=$A72)*(Data!$B$2:$B$1223=$B72)*(Data!$C$2:$C$1223=$B$1)*(Data!$D$2:$D$1223=AR$7)*( (Data!$M$2:$M$1223=$B$2)+(Data!$M$2:$M$1223=$B$3)+(Data!$M$2:$M$1223=$B$4) )*(Data!$F$2:$F$1223) )=0,"N/A",SUMPRODUCT( (Data!$A$2:$A$1223=$A72)*(Data!$B$2:$B$1223=$B72)*(Data!$C$2:$C$1223=$B$1)*(Data!$D$2:$D$1223=AR$7)*( (Data!$M$2:$M$1223=$B$2)+(Data!$M$2:$M$1223=$B$3)+(Data!$M$2:$M$1223=$B$4) )*(Data!$F$2:$F$1223&gt;=AR$8) ) )</f>
        <v>N/A</v>
      </c>
      <c r="AS72" s="6" t="str">
        <f>IF( SUMPRODUCT( (Data!$A$2:$A$1223=$A72)*(Data!$B$2:$B$1223=$B72)*(Data!$C$2:$C$1223=$B$1)*(Data!$D$2:$D$1223=AS$7)*( (Data!$M$2:$M$1223=$B$2)+(Data!$M$2:$M$1223=$B$3)+(Data!$M$2:$M$1223=$B$4) )*(Data!$F$2:$F$1223) )=0,"N/A",SUMPRODUCT( (Data!$A$2:$A$1223=$A72)*(Data!$B$2:$B$1223=$B72)*(Data!$C$2:$C$1223=$B$1)*(Data!$D$2:$D$1223=AS$7)*( (Data!$M$2:$M$1223=$B$2)+(Data!$M$2:$M$1223=$B$3)+(Data!$M$2:$M$1223=$B$4) )*(Data!$F$2:$F$1223&gt;=AS$8) ) )</f>
        <v>N/A</v>
      </c>
      <c r="AT72" s="6" t="str">
        <f>IF( SUMPRODUCT( (Data!$A$2:$A$1223=$A72)*(Data!$B$2:$B$1223=$B72)*(Data!$C$2:$C$1223=$B$1)*(Data!$D$2:$D$1223=AT$7)*( (Data!$M$2:$M$1223=$B$2)+(Data!$M$2:$M$1223=$B$3)+(Data!$M$2:$M$1223=$B$4) )*(Data!$F$2:$F$1223) )=0,"N/A",SUMPRODUCT( (Data!$A$2:$A$1223=$A72)*(Data!$B$2:$B$1223=$B72)*(Data!$C$2:$C$1223=$B$1)*(Data!$D$2:$D$1223=AT$7)*( (Data!$M$2:$M$1223=$B$2)+(Data!$M$2:$M$1223=$B$3)+(Data!$M$2:$M$1223=$B$4) )*(Data!$F$2:$F$1223&gt;=AT$8) ) )</f>
        <v>N/A</v>
      </c>
      <c r="AU72" s="6" t="str">
        <f>IF( SUMPRODUCT( (Data!$A$2:$A$1223=$A72)*(Data!$B$2:$B$1223=$B72)*(Data!$C$2:$C$1223=$B$1)*(Data!$D$2:$D$1223=AU$7)*( (Data!$M$2:$M$1223=$B$2)+(Data!$M$2:$M$1223=$B$3)+(Data!$M$2:$M$1223=$B$4) )*(Data!$F$2:$F$1223) )=0,"N/A",SUMPRODUCT( (Data!$A$2:$A$1223=$A72)*(Data!$B$2:$B$1223=$B72)*(Data!$C$2:$C$1223=$B$1)*(Data!$D$2:$D$1223=AU$7)*( (Data!$M$2:$M$1223=$B$2)+(Data!$M$2:$M$1223=$B$3)+(Data!$M$2:$M$1223=$B$4) )*(Data!$F$2:$F$1223&gt;=AU$8) ) )</f>
        <v>N/A</v>
      </c>
      <c r="AV72" s="6" t="str">
        <f t="shared" si="93"/>
        <v>N/A</v>
      </c>
      <c r="AZ72" s="6" t="str">
        <f>IF( SUMPRODUCT( (Data!$A$2:$A$1223=$A72)*(Data!$B$2:$B$1223=$B72)*(Data!$C$2:$C$1223=$B$1)*(Data!$D$2:$D$1223=AZ$7)*( (Data!$M$2:$M$1223=$B$2)+(Data!$M$2:$M$1223=$B$3)+(Data!$M$2:$M$1223=$B$4) )*(Data!$L$2:$L$1223) )=0,"N/A",SUMPRODUCT( (Data!$A$2:$A$1223=$A72)*(Data!$B$2:$B$1223=$B72)*(Data!$C$2:$C$1223=$B$1)*(Data!$D$2:$D$1223=AZ$7)*( (Data!$M$2:$M$1223=$B$2)+(Data!$M$2:$M$1223=$B$3)+(Data!$M$2:$M$1223=$B$4) )*(Data!$L$2:$L$1223&lt;=AZ$8) ) )</f>
        <v>N/A</v>
      </c>
      <c r="BA72" s="6" t="str">
        <f>IF( SUMPRODUCT( (Data!$A$2:$A$1223=$A72)*(Data!$B$2:$B$1223=$B72)*(Data!$C$2:$C$1223=$B$1)*(Data!$D$2:$D$1223=BA$7)*( (Data!$M$2:$M$1223=$B$2)+(Data!$M$2:$M$1223=$B$3)+(Data!$M$2:$M$1223=$B$4) )*(Data!$L$2:$L$1223) )=0,"N/A",SUMPRODUCT( (Data!$A$2:$A$1223=$A72)*(Data!$B$2:$B$1223=$B72)*(Data!$C$2:$C$1223=$B$1)*(Data!$D$2:$D$1223=BA$7)*( (Data!$M$2:$M$1223=$B$2)+(Data!$M$2:$M$1223=$B$3)+(Data!$M$2:$M$1223=$B$4) )*(Data!$L$2:$L$1223&lt;=BA$8) ) )</f>
        <v>N/A</v>
      </c>
      <c r="BB72" s="6" t="str">
        <f>IF( SUMPRODUCT( (Data!$A$2:$A$1223=$A72)*(Data!$B$2:$B$1223=$B72)*(Data!$C$2:$C$1223=$B$1)*(Data!$D$2:$D$1223=BB$7)*( (Data!$M$2:$M$1223=$B$2)+(Data!$M$2:$M$1223=$B$3)+(Data!$M$2:$M$1223=$B$4) )*(Data!$L$2:$L$1223) )=0,"N/A",SUMPRODUCT( (Data!$A$2:$A$1223=$A72)*(Data!$B$2:$B$1223=$B72)*(Data!$C$2:$C$1223=$B$1)*(Data!$D$2:$D$1223=BB$7)*( (Data!$M$2:$M$1223=$B$2)+(Data!$M$2:$M$1223=$B$3)+(Data!$M$2:$M$1223=$B$4) )*(Data!$L$2:$L$1223&lt;=BB$8) ) )</f>
        <v>N/A</v>
      </c>
      <c r="BC72" s="6" t="str">
        <f>IF( SUMPRODUCT( (Data!$A$2:$A$1223=$A72)*(Data!$B$2:$B$1223=$B72)*(Data!$C$2:$C$1223=$B$1)*(Data!$D$2:$D$1223=BC$7)*( (Data!$M$2:$M$1223=$B$2)+(Data!$M$2:$M$1223=$B$3)+(Data!$M$2:$M$1223=$B$4) )*(Data!$L$2:$L$1223) )=0,"N/A",SUMPRODUCT( (Data!$A$2:$A$1223=$A72)*(Data!$B$2:$B$1223=$B72)*(Data!$C$2:$C$1223=$B$1)*(Data!$D$2:$D$1223=BC$7)*( (Data!$M$2:$M$1223=$B$2)+(Data!$M$2:$M$1223=$B$3)+(Data!$M$2:$M$1223=$B$4) )*(Data!$L$2:$L$1223&lt;=BC$8) ) )</f>
        <v>N/A</v>
      </c>
      <c r="BD72" s="6" t="str">
        <f>IF( SUMPRODUCT( (Data!$A$2:$A$1223=$A72)*(Data!$B$2:$B$1223=$B72)*(Data!$C$2:$C$1223=$B$1)*(Data!$D$2:$D$1223=BD$7)*( (Data!$M$2:$M$1223=$B$2)+(Data!$M$2:$M$1223=$B$3)+(Data!$M$2:$M$1223=$B$4) )*(Data!$L$2:$L$1223) )=0,"N/A",SUMPRODUCT( (Data!$A$2:$A$1223=$A72)*(Data!$B$2:$B$1223=$B72)*(Data!$C$2:$C$1223=$B$1)*(Data!$D$2:$D$1223=BD$7)*( (Data!$M$2:$M$1223=$B$2)+(Data!$M$2:$M$1223=$B$3)+(Data!$M$2:$M$1223=$B$4) )*(Data!$L$2:$L$1223&lt;=BD$8) ) )</f>
        <v>N/A</v>
      </c>
      <c r="BE72" s="6" t="str">
        <f>IF( SUMPRODUCT( (Data!$A$2:$A$1223=$A72)*(Data!$B$2:$B$1223=$B72)*(Data!$C$2:$C$1223=$B$1)*(Data!$D$2:$D$1223=BE$7)*( (Data!$M$2:$M$1223=$B$2)+(Data!$M$2:$M$1223=$B$3)+(Data!$M$2:$M$1223=$B$4) )*(Data!$L$2:$L$1223) )=0,"N/A",SUMPRODUCT( (Data!$A$2:$A$1223=$A72)*(Data!$B$2:$B$1223=$B72)*(Data!$C$2:$C$1223=$B$1)*(Data!$D$2:$D$1223=BE$7)*( (Data!$M$2:$M$1223=$B$2)+(Data!$M$2:$M$1223=$B$3)+(Data!$M$2:$M$1223=$B$4) )*(Data!$L$2:$L$1223&lt;=BE$8) ) )</f>
        <v>N/A</v>
      </c>
      <c r="BF72" s="6" t="str">
        <f>IF( SUMPRODUCT( (Data!$A$2:$A$1223=$A72)*(Data!$B$2:$B$1223=$B72)*(Data!$C$2:$C$1223=$B$1)*(Data!$D$2:$D$1223=BF$7)*( (Data!$M$2:$M$1223=$B$2)+(Data!$M$2:$M$1223=$B$3)+(Data!$M$2:$M$1223=$B$4) )*(Data!$L$2:$L$1223) )=0,"N/A",SUMPRODUCT( (Data!$A$2:$A$1223=$A72)*(Data!$B$2:$B$1223=$B72)*(Data!$C$2:$C$1223=$B$1)*(Data!$D$2:$D$1223=BF$7)*( (Data!$M$2:$M$1223=$B$2)+(Data!$M$2:$M$1223=$B$3)+(Data!$M$2:$M$1223=$B$4) )*(Data!$L$2:$L$1223&lt;=BF$8) ) )</f>
        <v>N/A</v>
      </c>
      <c r="BG72" s="6" t="str">
        <f>IF( SUMPRODUCT( (Data!$A$2:$A$1223=$A72)*(Data!$B$2:$B$1223=$B72)*(Data!$C$2:$C$1223=$B$1)*(Data!$D$2:$D$1223=BG$7)*( (Data!$M$2:$M$1223=$B$2)+(Data!$M$2:$M$1223=$B$3)+(Data!$M$2:$M$1223=$B$4) )*(Data!$L$2:$L$1223) )=0,"N/A",SUMPRODUCT( (Data!$A$2:$A$1223=$A72)*(Data!$B$2:$B$1223=$B72)*(Data!$C$2:$C$1223=$B$1)*(Data!$D$2:$D$1223=BG$7)*( (Data!$M$2:$M$1223=$B$2)+(Data!$M$2:$M$1223=$B$3)+(Data!$M$2:$M$1223=$B$4) )*(Data!$L$2:$L$1223&lt;=BG$8) ) )</f>
        <v>N/A</v>
      </c>
      <c r="BH72" s="6" t="str">
        <f t="shared" si="94"/>
        <v>N/A</v>
      </c>
      <c r="BL72" s="6" t="str">
        <f t="shared" si="95"/>
        <v>N/A</v>
      </c>
      <c r="BM72" s="6" t="str">
        <f t="shared" si="108"/>
        <v>N/A</v>
      </c>
      <c r="BN72" s="6" t="str">
        <f t="shared" si="109"/>
        <v>N/A</v>
      </c>
      <c r="BO72" s="6" t="str">
        <f t="shared" si="96"/>
        <v>N/A</v>
      </c>
      <c r="BP72" s="6" t="str">
        <f t="shared" si="97"/>
        <v>N/A</v>
      </c>
      <c r="BQ72" s="6" t="str">
        <f t="shared" si="98"/>
        <v>N/A</v>
      </c>
      <c r="BR72" s="6" t="str">
        <f t="shared" si="98"/>
        <v>N/A</v>
      </c>
      <c r="BS72" s="6" t="str">
        <f t="shared" si="98"/>
        <v>N/A</v>
      </c>
      <c r="BT72" s="6" t="str">
        <f t="shared" si="99"/>
        <v>N/A</v>
      </c>
      <c r="BX72" s="6" t="str">
        <f t="shared" si="100"/>
        <v>N/A</v>
      </c>
      <c r="BY72" s="6" t="str">
        <f t="shared" si="110"/>
        <v>N/A</v>
      </c>
      <c r="BZ72" s="6" t="str">
        <f t="shared" si="111"/>
        <v>N/A</v>
      </c>
      <c r="CA72" s="6" t="str">
        <f t="shared" si="101"/>
        <v>N/A</v>
      </c>
      <c r="CB72" s="6" t="str">
        <f t="shared" si="102"/>
        <v>N/A</v>
      </c>
      <c r="CC72" s="6" t="str">
        <f t="shared" si="103"/>
        <v>N/A</v>
      </c>
      <c r="CD72" s="6" t="str">
        <f t="shared" si="103"/>
        <v>N/A</v>
      </c>
      <c r="CE72" s="6" t="str">
        <f t="shared" si="103"/>
        <v>N/A</v>
      </c>
      <c r="CF72" s="6" t="str">
        <f t="shared" si="104"/>
        <v>N/A</v>
      </c>
    </row>
    <row r="73" spans="1:84" x14ac:dyDescent="0.25">
      <c r="A73" s="24" t="s">
        <v>127</v>
      </c>
      <c r="B73" s="7" t="s">
        <v>73</v>
      </c>
      <c r="C73" s="31"/>
      <c r="D73" s="6" t="str">
        <f>IF( SUMPRODUCT( (Data!$A$2:$A$1223=$A73)*(Data!$B$2:$B$1223=$B73)*(Data!$C$2:$C$1223=$B$1)*(Data!$D$2:$D$1223=D$7)*( (Data!$M$2:$M$1223=$B$2)+(Data!$M$2:$M$1223=$B$3)+(Data!$M$2:$M$1223=$B$4) )*(Data!$E$2:$E$1223) )=0,"N/A",SUMPRODUCT( (Data!$A$2:$A$1223=$A73)*(Data!$B$2:$B$1223=$B73)*(Data!$C$2:$C$1223=$B$1)*(Data!$D$2:$D$1223=D$7)*( (Data!$M$2:$M$1223=$B$2)+(Data!$M$2:$M$1223=$B$3)+(Data!$M$2:$M$1223=$B$4) )*(Data!$E$2:$E$1223&gt;=D$8) ) )</f>
        <v>N/A</v>
      </c>
      <c r="E73" s="6" t="str">
        <f>IF( SUMPRODUCT( (Data!$A$2:$A$1223=$A73)*(Data!$B$2:$B$1223=$B73)*(Data!$C$2:$C$1223=$B$1)*(Data!$D$2:$D$1223=E$7)*( (Data!$M$2:$M$1223=$B$2)+(Data!$M$2:$M$1223=$B$3)+(Data!$M$2:$M$1223=$B$4) )*(Data!$E$2:$E$1223) )=0,"N/A",SUMPRODUCT( (Data!$A$2:$A$1223=$A73)*(Data!$B$2:$B$1223=$B73)*(Data!$C$2:$C$1223=$B$1)*(Data!$D$2:$D$1223=E$7)*( (Data!$M$2:$M$1223=$B$2)+(Data!$M$2:$M$1223=$B$3)+(Data!$M$2:$M$1223=$B$4) )*(Data!$E$2:$E$1223&gt;=E$8) ) )</f>
        <v>N/A</v>
      </c>
      <c r="F73" s="6">
        <f>IF( SUMPRODUCT( (Data!$A$2:$A$1223=$A73)*(Data!$B$2:$B$1223=$B73)*(Data!$C$2:$C$1223=$B$1)*(Data!$D$2:$D$1223=F$7)*( (Data!$M$2:$M$1223=$B$2)+(Data!$M$2:$M$1223=$B$3)+(Data!$M$2:$M$1223=$B$4) )*(Data!$E$2:$E$1223) )=0,"N/A",SUMPRODUCT( (Data!$A$2:$A$1223=$A73)*(Data!$B$2:$B$1223=$B73)*(Data!$C$2:$C$1223=$B$1)*(Data!$D$2:$D$1223=F$7)*( (Data!$M$2:$M$1223=$B$2)+(Data!$M$2:$M$1223=$B$3)+(Data!$M$2:$M$1223=$B$4) )*(Data!$E$2:$E$1223&gt;=F$8) ) )</f>
        <v>1</v>
      </c>
      <c r="G73" s="6" t="str">
        <f>IF( SUMPRODUCT( (Data!$A$2:$A$1223=$A73)*(Data!$B$2:$B$1223=$B73)*(Data!$C$2:$C$1223=$B$1)*(Data!$D$2:$D$1223=G$7)*( (Data!$M$2:$M$1223=$B$2)+(Data!$M$2:$M$1223=$B$3)+(Data!$M$2:$M$1223=$B$4) )*(Data!$E$2:$E$1223) )=0,"N/A",SUMPRODUCT( (Data!$A$2:$A$1223=$A73)*(Data!$B$2:$B$1223=$B73)*(Data!$C$2:$C$1223=$B$1)*(Data!$D$2:$D$1223=G$7)*( (Data!$M$2:$M$1223=$B$2)+(Data!$M$2:$M$1223=$B$3)+(Data!$M$2:$M$1223=$B$4) )*(Data!$E$2:$E$1223&gt;=G$8) ) )</f>
        <v>N/A</v>
      </c>
      <c r="H73" s="6" t="str">
        <f>IF( SUMPRODUCT( (Data!$A$2:$A$1223=$A73)*(Data!$B$2:$B$1223=$B73)*(Data!$C$2:$C$1223=$B$1)*(Data!$D$2:$D$1223=H$7)*( (Data!$M$2:$M$1223=$B$2)+(Data!$M$2:$M$1223=$B$3)+(Data!$M$2:$M$1223=$B$4) )*(Data!$E$2:$E$1223) )=0,"N/A",SUMPRODUCT( (Data!$A$2:$A$1223=$A73)*(Data!$B$2:$B$1223=$B73)*(Data!$C$2:$C$1223=$B$1)*(Data!$D$2:$D$1223=H$7)*( (Data!$M$2:$M$1223=$B$2)+(Data!$M$2:$M$1223=$B$3)+(Data!$M$2:$M$1223=$B$4) )*(Data!$E$2:$E$1223&gt;=H$8) ) )</f>
        <v>N/A</v>
      </c>
      <c r="I73" s="6">
        <f>IF( SUMPRODUCT( (Data!$A$2:$A$1223=$A73)*(Data!$B$2:$B$1223=$B73)*(Data!$C$2:$C$1223=$B$1)*(Data!$D$2:$D$1223=I$7)*( (Data!$M$2:$M$1223=$B$2)+(Data!$M$2:$M$1223=$B$3)+(Data!$M$2:$M$1223=$B$4) )*(Data!$E$2:$E$1223) )=0,"N/A",SUMPRODUCT( (Data!$A$2:$A$1223=$A73)*(Data!$B$2:$B$1223=$B73)*(Data!$C$2:$C$1223=$B$1)*(Data!$D$2:$D$1223=I$7)*( (Data!$M$2:$M$1223=$B$2)+(Data!$M$2:$M$1223=$B$3)+(Data!$M$2:$M$1223=$B$4) )*(Data!$E$2:$E$1223&gt;=I$8) ) )</f>
        <v>1</v>
      </c>
      <c r="J73" s="6" t="str">
        <f>IF( SUMPRODUCT( (Data!$A$2:$A$1223=$A73)*(Data!$B$2:$B$1223=$B73)*(Data!$C$2:$C$1223=$B$1)*(Data!$D$2:$D$1223=J$7)*( (Data!$M$2:$M$1223=$B$2)+(Data!$M$2:$M$1223=$B$3)+(Data!$M$2:$M$1223=$B$4) )*(Data!$E$2:$E$1223) )=0,"N/A",SUMPRODUCT( (Data!$A$2:$A$1223=$A73)*(Data!$B$2:$B$1223=$B73)*(Data!$C$2:$C$1223=$B$1)*(Data!$D$2:$D$1223=J$7)*( (Data!$M$2:$M$1223=$B$2)+(Data!$M$2:$M$1223=$B$3)+(Data!$M$2:$M$1223=$B$4) )*(Data!$E$2:$E$1223&gt;=J$8) ) )</f>
        <v>N/A</v>
      </c>
      <c r="K73" s="6">
        <f>IF( SUMPRODUCT( (Data!$A$2:$A$1223=$A73)*(Data!$B$2:$B$1223=$B73)*(Data!$C$2:$C$1223=$B$1)*(Data!$D$2:$D$1223=K$7)*( (Data!$M$2:$M$1223=$B$2)+(Data!$M$2:$M$1223=$B$3)+(Data!$M$2:$M$1223=$B$4) )*(Data!$E$2:$E$1223) )=0,"N/A",SUMPRODUCT( (Data!$A$2:$A$1223=$A73)*(Data!$B$2:$B$1223=$B73)*(Data!$C$2:$C$1223=$B$1)*(Data!$D$2:$D$1223=K$7)*( (Data!$M$2:$M$1223=$B$2)+(Data!$M$2:$M$1223=$B$3)+(Data!$M$2:$M$1223=$B$4) )*(Data!$E$2:$E$1223&gt;=K$8) ) )</f>
        <v>1</v>
      </c>
      <c r="L73" s="6">
        <f t="shared" si="105"/>
        <v>1</v>
      </c>
      <c r="P73" s="6" t="str">
        <f>IF( SUMPRODUCT( (Data!$A$2:$A$1223=$A73)*(Data!$B$2:$B$1223=$B73)*(Data!$C$2:$C$1223=$B$1)*(Data!$D$2:$D$1223=P$7)*( (Data!$M$2:$M$1223=$B$2)+(Data!$M$2:$M$1223=$B$3)+(Data!$M$2:$M$1223=$B$4) )*(Data!$K$2:$K$1223) )=0,"N/A",SUMPRODUCT( (Data!$A$2:$A$1223=$A73)*(Data!$B$2:$B$1223=$B73)*(Data!$C$2:$C$1223=$B$1)*(Data!$D$2:$D$1223=P$7)*( (Data!$M$2:$M$1223=$B$2)+(Data!$M$2:$M$1223=$B$3)+(Data!$M$2:$M$1223=$B$4) )*(Data!$K$2:$K$1223&lt;=P$8) ) )</f>
        <v>N/A</v>
      </c>
      <c r="Q73" s="6" t="str">
        <f>IF( SUMPRODUCT( (Data!$A$2:$A$1223=$A73)*(Data!$B$2:$B$1223=$B73)*(Data!$C$2:$C$1223=$B$1)*(Data!$D$2:$D$1223=Q$7)*( (Data!$M$2:$M$1223=$B$2)+(Data!$M$2:$M$1223=$B$3)+(Data!$M$2:$M$1223=$B$4) )*(Data!$K$2:$K$1223) )=0,"N/A",SUMPRODUCT( (Data!$A$2:$A$1223=$A73)*(Data!$B$2:$B$1223=$B73)*(Data!$C$2:$C$1223=$B$1)*(Data!$D$2:$D$1223=Q$7)*( (Data!$M$2:$M$1223=$B$2)+(Data!$M$2:$M$1223=$B$3)+(Data!$M$2:$M$1223=$B$4) )*(Data!$K$2:$K$1223&lt;=Q$8) ) )</f>
        <v>N/A</v>
      </c>
      <c r="R73" s="6">
        <f>IF( SUMPRODUCT( (Data!$A$2:$A$1223=$A73)*(Data!$B$2:$B$1223=$B73)*(Data!$C$2:$C$1223=$B$1)*(Data!$D$2:$D$1223=R$7)*( (Data!$M$2:$M$1223=$B$2)+(Data!$M$2:$M$1223=$B$3)+(Data!$M$2:$M$1223=$B$4) )*(Data!$K$2:$K$1223) )=0,"N/A",SUMPRODUCT( (Data!$A$2:$A$1223=$A73)*(Data!$B$2:$B$1223=$B73)*(Data!$C$2:$C$1223=$B$1)*(Data!$D$2:$D$1223=R$7)*( (Data!$M$2:$M$1223=$B$2)+(Data!$M$2:$M$1223=$B$3)+(Data!$M$2:$M$1223=$B$4) )*(Data!$K$2:$K$1223&lt;=R$8) ) )</f>
        <v>1</v>
      </c>
      <c r="S73" s="6" t="str">
        <f>IF( SUMPRODUCT( (Data!$A$2:$A$1223=$A73)*(Data!$B$2:$B$1223=$B73)*(Data!$C$2:$C$1223=$B$1)*(Data!$D$2:$D$1223=S$7)*( (Data!$M$2:$M$1223=$B$2)+(Data!$M$2:$M$1223=$B$3)+(Data!$M$2:$M$1223=$B$4) )*(Data!$K$2:$K$1223) )=0,"N/A",SUMPRODUCT( (Data!$A$2:$A$1223=$A73)*(Data!$B$2:$B$1223=$B73)*(Data!$C$2:$C$1223=$B$1)*(Data!$D$2:$D$1223=S$7)*( (Data!$M$2:$M$1223=$B$2)+(Data!$M$2:$M$1223=$B$3)+(Data!$M$2:$M$1223=$B$4) )*(Data!$K$2:$K$1223&lt;=S$8) ) )</f>
        <v>N/A</v>
      </c>
      <c r="T73" s="6" t="str">
        <f>IF( SUMPRODUCT( (Data!$A$2:$A$1223=$A73)*(Data!$B$2:$B$1223=$B73)*(Data!$C$2:$C$1223=$B$1)*(Data!$D$2:$D$1223=T$7)*( (Data!$M$2:$M$1223=$B$2)+(Data!$M$2:$M$1223=$B$3)+(Data!$M$2:$M$1223=$B$4) )*(Data!$K$2:$K$1223) )=0,"N/A",SUMPRODUCT( (Data!$A$2:$A$1223=$A73)*(Data!$B$2:$B$1223=$B73)*(Data!$C$2:$C$1223=$B$1)*(Data!$D$2:$D$1223=T$7)*( (Data!$M$2:$M$1223=$B$2)+(Data!$M$2:$M$1223=$B$3)+(Data!$M$2:$M$1223=$B$4) )*(Data!$K$2:$K$1223&lt;=T$8) ) )</f>
        <v>N/A</v>
      </c>
      <c r="U73" s="6">
        <f>IF( SUMPRODUCT( (Data!$A$2:$A$1223=$A73)*(Data!$B$2:$B$1223=$B73)*(Data!$C$2:$C$1223=$B$1)*(Data!$D$2:$D$1223=U$7)*( (Data!$M$2:$M$1223=$B$2)+(Data!$M$2:$M$1223=$B$3)+(Data!$M$2:$M$1223=$B$4) )*(Data!$K$2:$K$1223) )=0,"N/A",SUMPRODUCT( (Data!$A$2:$A$1223=$A73)*(Data!$B$2:$B$1223=$B73)*(Data!$C$2:$C$1223=$B$1)*(Data!$D$2:$D$1223=U$7)*( (Data!$M$2:$M$1223=$B$2)+(Data!$M$2:$M$1223=$B$3)+(Data!$M$2:$M$1223=$B$4) )*(Data!$K$2:$K$1223&lt;=U$8) ) )</f>
        <v>1</v>
      </c>
      <c r="V73" s="6" t="str">
        <f>IF( SUMPRODUCT( (Data!$A$2:$A$1223=$A73)*(Data!$B$2:$B$1223=$B73)*(Data!$C$2:$C$1223=$B$1)*(Data!$D$2:$D$1223=V$7)*( (Data!$M$2:$M$1223=$B$2)+(Data!$M$2:$M$1223=$B$3)+(Data!$M$2:$M$1223=$B$4) )*(Data!$K$2:$K$1223) )=0,"N/A",SUMPRODUCT( (Data!$A$2:$A$1223=$A73)*(Data!$B$2:$B$1223=$B73)*(Data!$C$2:$C$1223=$B$1)*(Data!$D$2:$D$1223=V$7)*( (Data!$M$2:$M$1223=$B$2)+(Data!$M$2:$M$1223=$B$3)+(Data!$M$2:$M$1223=$B$4) )*(Data!$K$2:$K$1223&lt;=V$8) ) )</f>
        <v>N/A</v>
      </c>
      <c r="W73" s="6">
        <f>IF( SUMPRODUCT( (Data!$A$2:$A$1223=$A73)*(Data!$B$2:$B$1223=$B73)*(Data!$C$2:$C$1223=$B$1)*(Data!$D$2:$D$1223=W$7)*( (Data!$M$2:$M$1223=$B$2)+(Data!$M$2:$M$1223=$B$3)+(Data!$M$2:$M$1223=$B$4) )*(Data!$K$2:$K$1223) )=0,"N/A",SUMPRODUCT( (Data!$A$2:$A$1223=$A73)*(Data!$B$2:$B$1223=$B73)*(Data!$C$2:$C$1223=$B$1)*(Data!$D$2:$D$1223=W$7)*( (Data!$M$2:$M$1223=$B$2)+(Data!$M$2:$M$1223=$B$3)+(Data!$M$2:$M$1223=$B$4) )*(Data!$K$2:$K$1223&lt;=W$8) ) )</f>
        <v>1</v>
      </c>
      <c r="X73" s="6">
        <f t="shared" si="87"/>
        <v>1</v>
      </c>
      <c r="AB73" s="6" t="str">
        <f t="shared" si="88"/>
        <v>N/A</v>
      </c>
      <c r="AC73" s="6" t="str">
        <f t="shared" si="106"/>
        <v>N/A</v>
      </c>
      <c r="AD73" s="6">
        <f t="shared" si="107"/>
        <v>1</v>
      </c>
      <c r="AE73" s="6" t="str">
        <f t="shared" si="89"/>
        <v>N/A</v>
      </c>
      <c r="AF73" s="6" t="str">
        <f t="shared" si="90"/>
        <v>N/A</v>
      </c>
      <c r="AG73" s="6">
        <f t="shared" si="91"/>
        <v>1</v>
      </c>
      <c r="AH73" s="6" t="str">
        <f t="shared" si="91"/>
        <v>N/A</v>
      </c>
      <c r="AI73" s="6">
        <f t="shared" si="91"/>
        <v>1</v>
      </c>
      <c r="AJ73" s="6">
        <f t="shared" si="92"/>
        <v>1</v>
      </c>
      <c r="AN73" s="6" t="str">
        <f>IF( SUMPRODUCT( (Data!$A$2:$A$1223=$A73)*(Data!$B$2:$B$1223=$B73)*(Data!$C$2:$C$1223=$B$1)*(Data!$D$2:$D$1223=AN$7)*( (Data!$M$2:$M$1223=$B$2)+(Data!$M$2:$M$1223=$B$3)+(Data!$M$2:$M$1223=$B$4) )*(Data!$F$2:$F$1223) )=0,"N/A",SUMPRODUCT( (Data!$A$2:$A$1223=$A73)*(Data!$B$2:$B$1223=$B73)*(Data!$C$2:$C$1223=$B$1)*(Data!$D$2:$D$1223=AN$7)*( (Data!$M$2:$M$1223=$B$2)+(Data!$M$2:$M$1223=$B$3)+(Data!$M$2:$M$1223=$B$4) )*(Data!$F$2:$F$1223&gt;=AN$8) ) )</f>
        <v>N/A</v>
      </c>
      <c r="AO73" s="6" t="str">
        <f>IF( SUMPRODUCT( (Data!$A$2:$A$1223=$A73)*(Data!$B$2:$B$1223=$B73)*(Data!$C$2:$C$1223=$B$1)*(Data!$D$2:$D$1223=AO$7)*( (Data!$M$2:$M$1223=$B$2)+(Data!$M$2:$M$1223=$B$3)+(Data!$M$2:$M$1223=$B$4) )*(Data!$F$2:$F$1223) )=0,"N/A",SUMPRODUCT( (Data!$A$2:$A$1223=$A73)*(Data!$B$2:$B$1223=$B73)*(Data!$C$2:$C$1223=$B$1)*(Data!$D$2:$D$1223=AO$7)*( (Data!$M$2:$M$1223=$B$2)+(Data!$M$2:$M$1223=$B$3)+(Data!$M$2:$M$1223=$B$4) )*(Data!$F$2:$F$1223&gt;=AO$8) ) )</f>
        <v>N/A</v>
      </c>
      <c r="AP73" s="6" t="str">
        <f>IF( SUMPRODUCT( (Data!$A$2:$A$1223=$A73)*(Data!$B$2:$B$1223=$B73)*(Data!$C$2:$C$1223=$B$1)*(Data!$D$2:$D$1223=AP$7)*( (Data!$M$2:$M$1223=$B$2)+(Data!$M$2:$M$1223=$B$3)+(Data!$M$2:$M$1223=$B$4) )*(Data!$F$2:$F$1223) )=0,"N/A",SUMPRODUCT( (Data!$A$2:$A$1223=$A73)*(Data!$B$2:$B$1223=$B73)*(Data!$C$2:$C$1223=$B$1)*(Data!$D$2:$D$1223=AP$7)*( (Data!$M$2:$M$1223=$B$2)+(Data!$M$2:$M$1223=$B$3)+(Data!$M$2:$M$1223=$B$4) )*(Data!$F$2:$F$1223&gt;=AP$8) ) )</f>
        <v>N/A</v>
      </c>
      <c r="AQ73" s="6" t="str">
        <f>IF( SUMPRODUCT( (Data!$A$2:$A$1223=$A73)*(Data!$B$2:$B$1223=$B73)*(Data!$C$2:$C$1223=$B$1)*(Data!$D$2:$D$1223=AQ$7)*( (Data!$M$2:$M$1223=$B$2)+(Data!$M$2:$M$1223=$B$3)+(Data!$M$2:$M$1223=$B$4) )*(Data!$F$2:$F$1223) )=0,"N/A",SUMPRODUCT( (Data!$A$2:$A$1223=$A73)*(Data!$B$2:$B$1223=$B73)*(Data!$C$2:$C$1223=$B$1)*(Data!$D$2:$D$1223=AQ$7)*( (Data!$M$2:$M$1223=$B$2)+(Data!$M$2:$M$1223=$B$3)+(Data!$M$2:$M$1223=$B$4) )*(Data!$F$2:$F$1223&gt;=AQ$8) ) )</f>
        <v>N/A</v>
      </c>
      <c r="AR73" s="6" t="str">
        <f>IF( SUMPRODUCT( (Data!$A$2:$A$1223=$A73)*(Data!$B$2:$B$1223=$B73)*(Data!$C$2:$C$1223=$B$1)*(Data!$D$2:$D$1223=AR$7)*( (Data!$M$2:$M$1223=$B$2)+(Data!$M$2:$M$1223=$B$3)+(Data!$M$2:$M$1223=$B$4) )*(Data!$F$2:$F$1223) )=0,"N/A",SUMPRODUCT( (Data!$A$2:$A$1223=$A73)*(Data!$B$2:$B$1223=$B73)*(Data!$C$2:$C$1223=$B$1)*(Data!$D$2:$D$1223=AR$7)*( (Data!$M$2:$M$1223=$B$2)+(Data!$M$2:$M$1223=$B$3)+(Data!$M$2:$M$1223=$B$4) )*(Data!$F$2:$F$1223&gt;=AR$8) ) )</f>
        <v>N/A</v>
      </c>
      <c r="AS73" s="6" t="str">
        <f>IF( SUMPRODUCT( (Data!$A$2:$A$1223=$A73)*(Data!$B$2:$B$1223=$B73)*(Data!$C$2:$C$1223=$B$1)*(Data!$D$2:$D$1223=AS$7)*( (Data!$M$2:$M$1223=$B$2)+(Data!$M$2:$M$1223=$B$3)+(Data!$M$2:$M$1223=$B$4) )*(Data!$F$2:$F$1223) )=0,"N/A",SUMPRODUCT( (Data!$A$2:$A$1223=$A73)*(Data!$B$2:$B$1223=$B73)*(Data!$C$2:$C$1223=$B$1)*(Data!$D$2:$D$1223=AS$7)*( (Data!$M$2:$M$1223=$B$2)+(Data!$M$2:$M$1223=$B$3)+(Data!$M$2:$M$1223=$B$4) )*(Data!$F$2:$F$1223&gt;=AS$8) ) )</f>
        <v>N/A</v>
      </c>
      <c r="AT73" s="6" t="str">
        <f>IF( SUMPRODUCT( (Data!$A$2:$A$1223=$A73)*(Data!$B$2:$B$1223=$B73)*(Data!$C$2:$C$1223=$B$1)*(Data!$D$2:$D$1223=AT$7)*( (Data!$M$2:$M$1223=$B$2)+(Data!$M$2:$M$1223=$B$3)+(Data!$M$2:$M$1223=$B$4) )*(Data!$F$2:$F$1223) )=0,"N/A",SUMPRODUCT( (Data!$A$2:$A$1223=$A73)*(Data!$B$2:$B$1223=$B73)*(Data!$C$2:$C$1223=$B$1)*(Data!$D$2:$D$1223=AT$7)*( (Data!$M$2:$M$1223=$B$2)+(Data!$M$2:$M$1223=$B$3)+(Data!$M$2:$M$1223=$B$4) )*(Data!$F$2:$F$1223&gt;=AT$8) ) )</f>
        <v>N/A</v>
      </c>
      <c r="AU73" s="6" t="str">
        <f>IF( SUMPRODUCT( (Data!$A$2:$A$1223=$A73)*(Data!$B$2:$B$1223=$B73)*(Data!$C$2:$C$1223=$B$1)*(Data!$D$2:$D$1223=AU$7)*( (Data!$M$2:$M$1223=$B$2)+(Data!$M$2:$M$1223=$B$3)+(Data!$M$2:$M$1223=$B$4) )*(Data!$F$2:$F$1223) )=0,"N/A",SUMPRODUCT( (Data!$A$2:$A$1223=$A73)*(Data!$B$2:$B$1223=$B73)*(Data!$C$2:$C$1223=$B$1)*(Data!$D$2:$D$1223=AU$7)*( (Data!$M$2:$M$1223=$B$2)+(Data!$M$2:$M$1223=$B$3)+(Data!$M$2:$M$1223=$B$4) )*(Data!$F$2:$F$1223&gt;=AU$8) ) )</f>
        <v>N/A</v>
      </c>
      <c r="AV73" s="6" t="str">
        <f t="shared" si="93"/>
        <v>N/A</v>
      </c>
      <c r="AZ73" s="6" t="str">
        <f>IF( SUMPRODUCT( (Data!$A$2:$A$1223=$A73)*(Data!$B$2:$B$1223=$B73)*(Data!$C$2:$C$1223=$B$1)*(Data!$D$2:$D$1223=AZ$7)*( (Data!$M$2:$M$1223=$B$2)+(Data!$M$2:$M$1223=$B$3)+(Data!$M$2:$M$1223=$B$4) )*(Data!$L$2:$L$1223) )=0,"N/A",SUMPRODUCT( (Data!$A$2:$A$1223=$A73)*(Data!$B$2:$B$1223=$B73)*(Data!$C$2:$C$1223=$B$1)*(Data!$D$2:$D$1223=AZ$7)*( (Data!$M$2:$M$1223=$B$2)+(Data!$M$2:$M$1223=$B$3)+(Data!$M$2:$M$1223=$B$4) )*(Data!$L$2:$L$1223&lt;=AZ$8) ) )</f>
        <v>N/A</v>
      </c>
      <c r="BA73" s="6" t="str">
        <f>IF( SUMPRODUCT( (Data!$A$2:$A$1223=$A73)*(Data!$B$2:$B$1223=$B73)*(Data!$C$2:$C$1223=$B$1)*(Data!$D$2:$D$1223=BA$7)*( (Data!$M$2:$M$1223=$B$2)+(Data!$M$2:$M$1223=$B$3)+(Data!$M$2:$M$1223=$B$4) )*(Data!$L$2:$L$1223) )=0,"N/A",SUMPRODUCT( (Data!$A$2:$A$1223=$A73)*(Data!$B$2:$B$1223=$B73)*(Data!$C$2:$C$1223=$B$1)*(Data!$D$2:$D$1223=BA$7)*( (Data!$M$2:$M$1223=$B$2)+(Data!$M$2:$M$1223=$B$3)+(Data!$M$2:$M$1223=$B$4) )*(Data!$L$2:$L$1223&lt;=BA$8) ) )</f>
        <v>N/A</v>
      </c>
      <c r="BB73" s="6" t="str">
        <f>IF( SUMPRODUCT( (Data!$A$2:$A$1223=$A73)*(Data!$B$2:$B$1223=$B73)*(Data!$C$2:$C$1223=$B$1)*(Data!$D$2:$D$1223=BB$7)*( (Data!$M$2:$M$1223=$B$2)+(Data!$M$2:$M$1223=$B$3)+(Data!$M$2:$M$1223=$B$4) )*(Data!$L$2:$L$1223) )=0,"N/A",SUMPRODUCT( (Data!$A$2:$A$1223=$A73)*(Data!$B$2:$B$1223=$B73)*(Data!$C$2:$C$1223=$B$1)*(Data!$D$2:$D$1223=BB$7)*( (Data!$M$2:$M$1223=$B$2)+(Data!$M$2:$M$1223=$B$3)+(Data!$M$2:$M$1223=$B$4) )*(Data!$L$2:$L$1223&lt;=BB$8) ) )</f>
        <v>N/A</v>
      </c>
      <c r="BC73" s="6" t="str">
        <f>IF( SUMPRODUCT( (Data!$A$2:$A$1223=$A73)*(Data!$B$2:$B$1223=$B73)*(Data!$C$2:$C$1223=$B$1)*(Data!$D$2:$D$1223=BC$7)*( (Data!$M$2:$M$1223=$B$2)+(Data!$M$2:$M$1223=$B$3)+(Data!$M$2:$M$1223=$B$4) )*(Data!$L$2:$L$1223) )=0,"N/A",SUMPRODUCT( (Data!$A$2:$A$1223=$A73)*(Data!$B$2:$B$1223=$B73)*(Data!$C$2:$C$1223=$B$1)*(Data!$D$2:$D$1223=BC$7)*( (Data!$M$2:$M$1223=$B$2)+(Data!$M$2:$M$1223=$B$3)+(Data!$M$2:$M$1223=$B$4) )*(Data!$L$2:$L$1223&lt;=BC$8) ) )</f>
        <v>N/A</v>
      </c>
      <c r="BD73" s="6" t="str">
        <f>IF( SUMPRODUCT( (Data!$A$2:$A$1223=$A73)*(Data!$B$2:$B$1223=$B73)*(Data!$C$2:$C$1223=$B$1)*(Data!$D$2:$D$1223=BD$7)*( (Data!$M$2:$M$1223=$B$2)+(Data!$M$2:$M$1223=$B$3)+(Data!$M$2:$M$1223=$B$4) )*(Data!$L$2:$L$1223) )=0,"N/A",SUMPRODUCT( (Data!$A$2:$A$1223=$A73)*(Data!$B$2:$B$1223=$B73)*(Data!$C$2:$C$1223=$B$1)*(Data!$D$2:$D$1223=BD$7)*( (Data!$M$2:$M$1223=$B$2)+(Data!$M$2:$M$1223=$B$3)+(Data!$M$2:$M$1223=$B$4) )*(Data!$L$2:$L$1223&lt;=BD$8) ) )</f>
        <v>N/A</v>
      </c>
      <c r="BE73" s="6" t="str">
        <f>IF( SUMPRODUCT( (Data!$A$2:$A$1223=$A73)*(Data!$B$2:$B$1223=$B73)*(Data!$C$2:$C$1223=$B$1)*(Data!$D$2:$D$1223=BE$7)*( (Data!$M$2:$M$1223=$B$2)+(Data!$M$2:$M$1223=$B$3)+(Data!$M$2:$M$1223=$B$4) )*(Data!$L$2:$L$1223) )=0,"N/A",SUMPRODUCT( (Data!$A$2:$A$1223=$A73)*(Data!$B$2:$B$1223=$B73)*(Data!$C$2:$C$1223=$B$1)*(Data!$D$2:$D$1223=BE$7)*( (Data!$M$2:$M$1223=$B$2)+(Data!$M$2:$M$1223=$B$3)+(Data!$M$2:$M$1223=$B$4) )*(Data!$L$2:$L$1223&lt;=BE$8) ) )</f>
        <v>N/A</v>
      </c>
      <c r="BF73" s="6" t="str">
        <f>IF( SUMPRODUCT( (Data!$A$2:$A$1223=$A73)*(Data!$B$2:$B$1223=$B73)*(Data!$C$2:$C$1223=$B$1)*(Data!$D$2:$D$1223=BF$7)*( (Data!$M$2:$M$1223=$B$2)+(Data!$M$2:$M$1223=$B$3)+(Data!$M$2:$M$1223=$B$4) )*(Data!$L$2:$L$1223) )=0,"N/A",SUMPRODUCT( (Data!$A$2:$A$1223=$A73)*(Data!$B$2:$B$1223=$B73)*(Data!$C$2:$C$1223=$B$1)*(Data!$D$2:$D$1223=BF$7)*( (Data!$M$2:$M$1223=$B$2)+(Data!$M$2:$M$1223=$B$3)+(Data!$M$2:$M$1223=$B$4) )*(Data!$L$2:$L$1223&lt;=BF$8) ) )</f>
        <v>N/A</v>
      </c>
      <c r="BG73" s="6" t="str">
        <f>IF( SUMPRODUCT( (Data!$A$2:$A$1223=$A73)*(Data!$B$2:$B$1223=$B73)*(Data!$C$2:$C$1223=$B$1)*(Data!$D$2:$D$1223=BG$7)*( (Data!$M$2:$M$1223=$B$2)+(Data!$M$2:$M$1223=$B$3)+(Data!$M$2:$M$1223=$B$4) )*(Data!$L$2:$L$1223) )=0,"N/A",SUMPRODUCT( (Data!$A$2:$A$1223=$A73)*(Data!$B$2:$B$1223=$B73)*(Data!$C$2:$C$1223=$B$1)*(Data!$D$2:$D$1223=BG$7)*( (Data!$M$2:$M$1223=$B$2)+(Data!$M$2:$M$1223=$B$3)+(Data!$M$2:$M$1223=$B$4) )*(Data!$L$2:$L$1223&lt;=BG$8) ) )</f>
        <v>N/A</v>
      </c>
      <c r="BH73" s="6" t="str">
        <f t="shared" si="94"/>
        <v>N/A</v>
      </c>
      <c r="BL73" s="6" t="str">
        <f t="shared" si="95"/>
        <v>N/A</v>
      </c>
      <c r="BM73" s="6" t="str">
        <f t="shared" si="108"/>
        <v>N/A</v>
      </c>
      <c r="BN73" s="6" t="str">
        <f t="shared" si="109"/>
        <v>N/A</v>
      </c>
      <c r="BO73" s="6" t="str">
        <f t="shared" si="96"/>
        <v>N/A</v>
      </c>
      <c r="BP73" s="6" t="str">
        <f t="shared" si="97"/>
        <v>N/A</v>
      </c>
      <c r="BQ73" s="6" t="str">
        <f t="shared" si="98"/>
        <v>N/A</v>
      </c>
      <c r="BR73" s="6" t="str">
        <f t="shared" si="98"/>
        <v>N/A</v>
      </c>
      <c r="BS73" s="6" t="str">
        <f t="shared" si="98"/>
        <v>N/A</v>
      </c>
      <c r="BT73" s="6" t="str">
        <f t="shared" si="99"/>
        <v>N/A</v>
      </c>
      <c r="BX73" s="6" t="str">
        <f t="shared" si="100"/>
        <v>N/A</v>
      </c>
      <c r="BY73" s="6" t="str">
        <f t="shared" si="110"/>
        <v>N/A</v>
      </c>
      <c r="BZ73" s="6" t="str">
        <f t="shared" si="111"/>
        <v>N/A</v>
      </c>
      <c r="CA73" s="6" t="str">
        <f t="shared" si="101"/>
        <v>N/A</v>
      </c>
      <c r="CB73" s="6" t="str">
        <f t="shared" si="102"/>
        <v>N/A</v>
      </c>
      <c r="CC73" s="6" t="str">
        <f t="shared" si="103"/>
        <v>N/A</v>
      </c>
      <c r="CD73" s="6" t="str">
        <f t="shared" si="103"/>
        <v>N/A</v>
      </c>
      <c r="CE73" s="6" t="str">
        <f t="shared" si="103"/>
        <v>N/A</v>
      </c>
      <c r="CF73" s="6" t="str">
        <f t="shared" si="104"/>
        <v>N/A</v>
      </c>
    </row>
    <row r="74" spans="1:84" x14ac:dyDescent="0.25">
      <c r="A74" s="24" t="s">
        <v>128</v>
      </c>
      <c r="B74" s="7" t="s">
        <v>73</v>
      </c>
      <c r="C74" s="31"/>
      <c r="D74" s="6" t="str">
        <f>IF( SUMPRODUCT( (Data!$A$2:$A$1223=$A74)*(Data!$B$2:$B$1223=$B74)*(Data!$C$2:$C$1223=$B$1)*(Data!$D$2:$D$1223=D$7)*( (Data!$M$2:$M$1223=$B$2)+(Data!$M$2:$M$1223=$B$3)+(Data!$M$2:$M$1223=$B$4) )*(Data!$E$2:$E$1223) )=0,"N/A",SUMPRODUCT( (Data!$A$2:$A$1223=$A74)*(Data!$B$2:$B$1223=$B74)*(Data!$C$2:$C$1223=$B$1)*(Data!$D$2:$D$1223=D$7)*( (Data!$M$2:$M$1223=$B$2)+(Data!$M$2:$M$1223=$B$3)+(Data!$M$2:$M$1223=$B$4) )*(Data!$E$2:$E$1223&gt;=D$8) ) )</f>
        <v>N/A</v>
      </c>
      <c r="E74" s="6" t="str">
        <f>IF( SUMPRODUCT( (Data!$A$2:$A$1223=$A74)*(Data!$B$2:$B$1223=$B74)*(Data!$C$2:$C$1223=$B$1)*(Data!$D$2:$D$1223=E$7)*( (Data!$M$2:$M$1223=$B$2)+(Data!$M$2:$M$1223=$B$3)+(Data!$M$2:$M$1223=$B$4) )*(Data!$E$2:$E$1223) )=0,"N/A",SUMPRODUCT( (Data!$A$2:$A$1223=$A74)*(Data!$B$2:$B$1223=$B74)*(Data!$C$2:$C$1223=$B$1)*(Data!$D$2:$D$1223=E$7)*( (Data!$M$2:$M$1223=$B$2)+(Data!$M$2:$M$1223=$B$3)+(Data!$M$2:$M$1223=$B$4) )*(Data!$E$2:$E$1223&gt;=E$8) ) )</f>
        <v>N/A</v>
      </c>
      <c r="F74" s="6">
        <f>IF( SUMPRODUCT( (Data!$A$2:$A$1223=$A74)*(Data!$B$2:$B$1223=$B74)*(Data!$C$2:$C$1223=$B$1)*(Data!$D$2:$D$1223=F$7)*( (Data!$M$2:$M$1223=$B$2)+(Data!$M$2:$M$1223=$B$3)+(Data!$M$2:$M$1223=$B$4) )*(Data!$E$2:$E$1223) )=0,"N/A",SUMPRODUCT( (Data!$A$2:$A$1223=$A74)*(Data!$B$2:$B$1223=$B74)*(Data!$C$2:$C$1223=$B$1)*(Data!$D$2:$D$1223=F$7)*( (Data!$M$2:$M$1223=$B$2)+(Data!$M$2:$M$1223=$B$3)+(Data!$M$2:$M$1223=$B$4) )*(Data!$E$2:$E$1223&gt;=F$8) ) )</f>
        <v>1</v>
      </c>
      <c r="G74" s="6" t="str">
        <f>IF( SUMPRODUCT( (Data!$A$2:$A$1223=$A74)*(Data!$B$2:$B$1223=$B74)*(Data!$C$2:$C$1223=$B$1)*(Data!$D$2:$D$1223=G$7)*( (Data!$M$2:$M$1223=$B$2)+(Data!$M$2:$M$1223=$B$3)+(Data!$M$2:$M$1223=$B$4) )*(Data!$E$2:$E$1223) )=0,"N/A",SUMPRODUCT( (Data!$A$2:$A$1223=$A74)*(Data!$B$2:$B$1223=$B74)*(Data!$C$2:$C$1223=$B$1)*(Data!$D$2:$D$1223=G$7)*( (Data!$M$2:$M$1223=$B$2)+(Data!$M$2:$M$1223=$B$3)+(Data!$M$2:$M$1223=$B$4) )*(Data!$E$2:$E$1223&gt;=G$8) ) )</f>
        <v>N/A</v>
      </c>
      <c r="H74" s="6" t="str">
        <f>IF( SUMPRODUCT( (Data!$A$2:$A$1223=$A74)*(Data!$B$2:$B$1223=$B74)*(Data!$C$2:$C$1223=$B$1)*(Data!$D$2:$D$1223=H$7)*( (Data!$M$2:$M$1223=$B$2)+(Data!$M$2:$M$1223=$B$3)+(Data!$M$2:$M$1223=$B$4) )*(Data!$E$2:$E$1223) )=0,"N/A",SUMPRODUCT( (Data!$A$2:$A$1223=$A74)*(Data!$B$2:$B$1223=$B74)*(Data!$C$2:$C$1223=$B$1)*(Data!$D$2:$D$1223=H$7)*( (Data!$M$2:$M$1223=$B$2)+(Data!$M$2:$M$1223=$B$3)+(Data!$M$2:$M$1223=$B$4) )*(Data!$E$2:$E$1223&gt;=H$8) ) )</f>
        <v>N/A</v>
      </c>
      <c r="I74" s="6">
        <f>IF( SUMPRODUCT( (Data!$A$2:$A$1223=$A74)*(Data!$B$2:$B$1223=$B74)*(Data!$C$2:$C$1223=$B$1)*(Data!$D$2:$D$1223=I$7)*( (Data!$M$2:$M$1223=$B$2)+(Data!$M$2:$M$1223=$B$3)+(Data!$M$2:$M$1223=$B$4) )*(Data!$E$2:$E$1223) )=0,"N/A",SUMPRODUCT( (Data!$A$2:$A$1223=$A74)*(Data!$B$2:$B$1223=$B74)*(Data!$C$2:$C$1223=$B$1)*(Data!$D$2:$D$1223=I$7)*( (Data!$M$2:$M$1223=$B$2)+(Data!$M$2:$M$1223=$B$3)+(Data!$M$2:$M$1223=$B$4) )*(Data!$E$2:$E$1223&gt;=I$8) ) )</f>
        <v>1</v>
      </c>
      <c r="J74" s="6" t="str">
        <f>IF( SUMPRODUCT( (Data!$A$2:$A$1223=$A74)*(Data!$B$2:$B$1223=$B74)*(Data!$C$2:$C$1223=$B$1)*(Data!$D$2:$D$1223=J$7)*( (Data!$M$2:$M$1223=$B$2)+(Data!$M$2:$M$1223=$B$3)+(Data!$M$2:$M$1223=$B$4) )*(Data!$E$2:$E$1223) )=0,"N/A",SUMPRODUCT( (Data!$A$2:$A$1223=$A74)*(Data!$B$2:$B$1223=$B74)*(Data!$C$2:$C$1223=$B$1)*(Data!$D$2:$D$1223=J$7)*( (Data!$M$2:$M$1223=$B$2)+(Data!$M$2:$M$1223=$B$3)+(Data!$M$2:$M$1223=$B$4) )*(Data!$E$2:$E$1223&gt;=J$8) ) )</f>
        <v>N/A</v>
      </c>
      <c r="K74" s="6">
        <f>IF( SUMPRODUCT( (Data!$A$2:$A$1223=$A74)*(Data!$B$2:$B$1223=$B74)*(Data!$C$2:$C$1223=$B$1)*(Data!$D$2:$D$1223=K$7)*( (Data!$M$2:$M$1223=$B$2)+(Data!$M$2:$M$1223=$B$3)+(Data!$M$2:$M$1223=$B$4) )*(Data!$E$2:$E$1223) )=0,"N/A",SUMPRODUCT( (Data!$A$2:$A$1223=$A74)*(Data!$B$2:$B$1223=$B74)*(Data!$C$2:$C$1223=$B$1)*(Data!$D$2:$D$1223=K$7)*( (Data!$M$2:$M$1223=$B$2)+(Data!$M$2:$M$1223=$B$3)+(Data!$M$2:$M$1223=$B$4) )*(Data!$E$2:$E$1223&gt;=K$8) ) )</f>
        <v>1</v>
      </c>
      <c r="L74" s="6">
        <f t="shared" si="105"/>
        <v>1</v>
      </c>
      <c r="P74" s="6" t="str">
        <f>IF( SUMPRODUCT( (Data!$A$2:$A$1223=$A74)*(Data!$B$2:$B$1223=$B74)*(Data!$C$2:$C$1223=$B$1)*(Data!$D$2:$D$1223=P$7)*( (Data!$M$2:$M$1223=$B$2)+(Data!$M$2:$M$1223=$B$3)+(Data!$M$2:$M$1223=$B$4) )*(Data!$K$2:$K$1223) )=0,"N/A",SUMPRODUCT( (Data!$A$2:$A$1223=$A74)*(Data!$B$2:$B$1223=$B74)*(Data!$C$2:$C$1223=$B$1)*(Data!$D$2:$D$1223=P$7)*( (Data!$M$2:$M$1223=$B$2)+(Data!$M$2:$M$1223=$B$3)+(Data!$M$2:$M$1223=$B$4) )*(Data!$K$2:$K$1223&lt;=P$8) ) )</f>
        <v>N/A</v>
      </c>
      <c r="Q74" s="6" t="str">
        <f>IF( SUMPRODUCT( (Data!$A$2:$A$1223=$A74)*(Data!$B$2:$B$1223=$B74)*(Data!$C$2:$C$1223=$B$1)*(Data!$D$2:$D$1223=Q$7)*( (Data!$M$2:$M$1223=$B$2)+(Data!$M$2:$M$1223=$B$3)+(Data!$M$2:$M$1223=$B$4) )*(Data!$K$2:$K$1223) )=0,"N/A",SUMPRODUCT( (Data!$A$2:$A$1223=$A74)*(Data!$B$2:$B$1223=$B74)*(Data!$C$2:$C$1223=$B$1)*(Data!$D$2:$D$1223=Q$7)*( (Data!$M$2:$M$1223=$B$2)+(Data!$M$2:$M$1223=$B$3)+(Data!$M$2:$M$1223=$B$4) )*(Data!$K$2:$K$1223&lt;=Q$8) ) )</f>
        <v>N/A</v>
      </c>
      <c r="R74" s="6">
        <f>IF( SUMPRODUCT( (Data!$A$2:$A$1223=$A74)*(Data!$B$2:$B$1223=$B74)*(Data!$C$2:$C$1223=$B$1)*(Data!$D$2:$D$1223=R$7)*( (Data!$M$2:$M$1223=$B$2)+(Data!$M$2:$M$1223=$B$3)+(Data!$M$2:$M$1223=$B$4) )*(Data!$K$2:$K$1223) )=0,"N/A",SUMPRODUCT( (Data!$A$2:$A$1223=$A74)*(Data!$B$2:$B$1223=$B74)*(Data!$C$2:$C$1223=$B$1)*(Data!$D$2:$D$1223=R$7)*( (Data!$M$2:$M$1223=$B$2)+(Data!$M$2:$M$1223=$B$3)+(Data!$M$2:$M$1223=$B$4) )*(Data!$K$2:$K$1223&lt;=R$8) ) )</f>
        <v>1</v>
      </c>
      <c r="S74" s="6" t="str">
        <f>IF( SUMPRODUCT( (Data!$A$2:$A$1223=$A74)*(Data!$B$2:$B$1223=$B74)*(Data!$C$2:$C$1223=$B$1)*(Data!$D$2:$D$1223=S$7)*( (Data!$M$2:$M$1223=$B$2)+(Data!$M$2:$M$1223=$B$3)+(Data!$M$2:$M$1223=$B$4) )*(Data!$K$2:$K$1223) )=0,"N/A",SUMPRODUCT( (Data!$A$2:$A$1223=$A74)*(Data!$B$2:$B$1223=$B74)*(Data!$C$2:$C$1223=$B$1)*(Data!$D$2:$D$1223=S$7)*( (Data!$M$2:$M$1223=$B$2)+(Data!$M$2:$M$1223=$B$3)+(Data!$M$2:$M$1223=$B$4) )*(Data!$K$2:$K$1223&lt;=S$8) ) )</f>
        <v>N/A</v>
      </c>
      <c r="T74" s="6" t="str">
        <f>IF( SUMPRODUCT( (Data!$A$2:$A$1223=$A74)*(Data!$B$2:$B$1223=$B74)*(Data!$C$2:$C$1223=$B$1)*(Data!$D$2:$D$1223=T$7)*( (Data!$M$2:$M$1223=$B$2)+(Data!$M$2:$M$1223=$B$3)+(Data!$M$2:$M$1223=$B$4) )*(Data!$K$2:$K$1223) )=0,"N/A",SUMPRODUCT( (Data!$A$2:$A$1223=$A74)*(Data!$B$2:$B$1223=$B74)*(Data!$C$2:$C$1223=$B$1)*(Data!$D$2:$D$1223=T$7)*( (Data!$M$2:$M$1223=$B$2)+(Data!$M$2:$M$1223=$B$3)+(Data!$M$2:$M$1223=$B$4) )*(Data!$K$2:$K$1223&lt;=T$8) ) )</f>
        <v>N/A</v>
      </c>
      <c r="U74" s="6">
        <f>IF( SUMPRODUCT( (Data!$A$2:$A$1223=$A74)*(Data!$B$2:$B$1223=$B74)*(Data!$C$2:$C$1223=$B$1)*(Data!$D$2:$D$1223=U$7)*( (Data!$M$2:$M$1223=$B$2)+(Data!$M$2:$M$1223=$B$3)+(Data!$M$2:$M$1223=$B$4) )*(Data!$K$2:$K$1223) )=0,"N/A",SUMPRODUCT( (Data!$A$2:$A$1223=$A74)*(Data!$B$2:$B$1223=$B74)*(Data!$C$2:$C$1223=$B$1)*(Data!$D$2:$D$1223=U$7)*( (Data!$M$2:$M$1223=$B$2)+(Data!$M$2:$M$1223=$B$3)+(Data!$M$2:$M$1223=$B$4) )*(Data!$K$2:$K$1223&lt;=U$8) ) )</f>
        <v>1</v>
      </c>
      <c r="V74" s="6" t="str">
        <f>IF( SUMPRODUCT( (Data!$A$2:$A$1223=$A74)*(Data!$B$2:$B$1223=$B74)*(Data!$C$2:$C$1223=$B$1)*(Data!$D$2:$D$1223=V$7)*( (Data!$M$2:$M$1223=$B$2)+(Data!$M$2:$M$1223=$B$3)+(Data!$M$2:$M$1223=$B$4) )*(Data!$K$2:$K$1223) )=0,"N/A",SUMPRODUCT( (Data!$A$2:$A$1223=$A74)*(Data!$B$2:$B$1223=$B74)*(Data!$C$2:$C$1223=$B$1)*(Data!$D$2:$D$1223=V$7)*( (Data!$M$2:$M$1223=$B$2)+(Data!$M$2:$M$1223=$B$3)+(Data!$M$2:$M$1223=$B$4) )*(Data!$K$2:$K$1223&lt;=V$8) ) )</f>
        <v>N/A</v>
      </c>
      <c r="W74" s="6">
        <f>IF( SUMPRODUCT( (Data!$A$2:$A$1223=$A74)*(Data!$B$2:$B$1223=$B74)*(Data!$C$2:$C$1223=$B$1)*(Data!$D$2:$D$1223=W$7)*( (Data!$M$2:$M$1223=$B$2)+(Data!$M$2:$M$1223=$B$3)+(Data!$M$2:$M$1223=$B$4) )*(Data!$K$2:$K$1223) )=0,"N/A",SUMPRODUCT( (Data!$A$2:$A$1223=$A74)*(Data!$B$2:$B$1223=$B74)*(Data!$C$2:$C$1223=$B$1)*(Data!$D$2:$D$1223=W$7)*( (Data!$M$2:$M$1223=$B$2)+(Data!$M$2:$M$1223=$B$3)+(Data!$M$2:$M$1223=$B$4) )*(Data!$K$2:$K$1223&lt;=W$8) ) )</f>
        <v>1</v>
      </c>
      <c r="X74" s="6">
        <f t="shared" si="87"/>
        <v>1</v>
      </c>
      <c r="AB74" s="6" t="str">
        <f t="shared" si="88"/>
        <v>N/A</v>
      </c>
      <c r="AC74" s="6" t="str">
        <f t="shared" si="106"/>
        <v>N/A</v>
      </c>
      <c r="AD74" s="6">
        <f t="shared" si="107"/>
        <v>1</v>
      </c>
      <c r="AE74" s="6" t="str">
        <f t="shared" si="89"/>
        <v>N/A</v>
      </c>
      <c r="AF74" s="6" t="str">
        <f t="shared" si="90"/>
        <v>N/A</v>
      </c>
      <c r="AG74" s="6">
        <f t="shared" si="91"/>
        <v>1</v>
      </c>
      <c r="AH74" s="6" t="str">
        <f t="shared" si="91"/>
        <v>N/A</v>
      </c>
      <c r="AI74" s="6">
        <f t="shared" si="91"/>
        <v>1</v>
      </c>
      <c r="AJ74" s="6">
        <f t="shared" si="92"/>
        <v>1</v>
      </c>
      <c r="AN74" s="6" t="str">
        <f>IF( SUMPRODUCT( (Data!$A$2:$A$1223=$A74)*(Data!$B$2:$B$1223=$B74)*(Data!$C$2:$C$1223=$B$1)*(Data!$D$2:$D$1223=AN$7)*( (Data!$M$2:$M$1223=$B$2)+(Data!$M$2:$M$1223=$B$3)+(Data!$M$2:$M$1223=$B$4) )*(Data!$F$2:$F$1223) )=0,"N/A",SUMPRODUCT( (Data!$A$2:$A$1223=$A74)*(Data!$B$2:$B$1223=$B74)*(Data!$C$2:$C$1223=$B$1)*(Data!$D$2:$D$1223=AN$7)*( (Data!$M$2:$M$1223=$B$2)+(Data!$M$2:$M$1223=$B$3)+(Data!$M$2:$M$1223=$B$4) )*(Data!$F$2:$F$1223&gt;=AN$8) ) )</f>
        <v>N/A</v>
      </c>
      <c r="AO74" s="6" t="str">
        <f>IF( SUMPRODUCT( (Data!$A$2:$A$1223=$A74)*(Data!$B$2:$B$1223=$B74)*(Data!$C$2:$C$1223=$B$1)*(Data!$D$2:$D$1223=AO$7)*( (Data!$M$2:$M$1223=$B$2)+(Data!$M$2:$M$1223=$B$3)+(Data!$M$2:$M$1223=$B$4) )*(Data!$F$2:$F$1223) )=0,"N/A",SUMPRODUCT( (Data!$A$2:$A$1223=$A74)*(Data!$B$2:$B$1223=$B74)*(Data!$C$2:$C$1223=$B$1)*(Data!$D$2:$D$1223=AO$7)*( (Data!$M$2:$M$1223=$B$2)+(Data!$M$2:$M$1223=$B$3)+(Data!$M$2:$M$1223=$B$4) )*(Data!$F$2:$F$1223&gt;=AO$8) ) )</f>
        <v>N/A</v>
      </c>
      <c r="AP74" s="6" t="str">
        <f>IF( SUMPRODUCT( (Data!$A$2:$A$1223=$A74)*(Data!$B$2:$B$1223=$B74)*(Data!$C$2:$C$1223=$B$1)*(Data!$D$2:$D$1223=AP$7)*( (Data!$M$2:$M$1223=$B$2)+(Data!$M$2:$M$1223=$B$3)+(Data!$M$2:$M$1223=$B$4) )*(Data!$F$2:$F$1223) )=0,"N/A",SUMPRODUCT( (Data!$A$2:$A$1223=$A74)*(Data!$B$2:$B$1223=$B74)*(Data!$C$2:$C$1223=$B$1)*(Data!$D$2:$D$1223=AP$7)*( (Data!$M$2:$M$1223=$B$2)+(Data!$M$2:$M$1223=$B$3)+(Data!$M$2:$M$1223=$B$4) )*(Data!$F$2:$F$1223&gt;=AP$8) ) )</f>
        <v>N/A</v>
      </c>
      <c r="AQ74" s="6" t="str">
        <f>IF( SUMPRODUCT( (Data!$A$2:$A$1223=$A74)*(Data!$B$2:$B$1223=$B74)*(Data!$C$2:$C$1223=$B$1)*(Data!$D$2:$D$1223=AQ$7)*( (Data!$M$2:$M$1223=$B$2)+(Data!$M$2:$M$1223=$B$3)+(Data!$M$2:$M$1223=$B$4) )*(Data!$F$2:$F$1223) )=0,"N/A",SUMPRODUCT( (Data!$A$2:$A$1223=$A74)*(Data!$B$2:$B$1223=$B74)*(Data!$C$2:$C$1223=$B$1)*(Data!$D$2:$D$1223=AQ$7)*( (Data!$M$2:$M$1223=$B$2)+(Data!$M$2:$M$1223=$B$3)+(Data!$M$2:$M$1223=$B$4) )*(Data!$F$2:$F$1223&gt;=AQ$8) ) )</f>
        <v>N/A</v>
      </c>
      <c r="AR74" s="6" t="str">
        <f>IF( SUMPRODUCT( (Data!$A$2:$A$1223=$A74)*(Data!$B$2:$B$1223=$B74)*(Data!$C$2:$C$1223=$B$1)*(Data!$D$2:$D$1223=AR$7)*( (Data!$M$2:$M$1223=$B$2)+(Data!$M$2:$M$1223=$B$3)+(Data!$M$2:$M$1223=$B$4) )*(Data!$F$2:$F$1223) )=0,"N/A",SUMPRODUCT( (Data!$A$2:$A$1223=$A74)*(Data!$B$2:$B$1223=$B74)*(Data!$C$2:$C$1223=$B$1)*(Data!$D$2:$D$1223=AR$7)*( (Data!$M$2:$M$1223=$B$2)+(Data!$M$2:$M$1223=$B$3)+(Data!$M$2:$M$1223=$B$4) )*(Data!$F$2:$F$1223&gt;=AR$8) ) )</f>
        <v>N/A</v>
      </c>
      <c r="AS74" s="6" t="str">
        <f>IF( SUMPRODUCT( (Data!$A$2:$A$1223=$A74)*(Data!$B$2:$B$1223=$B74)*(Data!$C$2:$C$1223=$B$1)*(Data!$D$2:$D$1223=AS$7)*( (Data!$M$2:$M$1223=$B$2)+(Data!$M$2:$M$1223=$B$3)+(Data!$M$2:$M$1223=$B$4) )*(Data!$F$2:$F$1223) )=0,"N/A",SUMPRODUCT( (Data!$A$2:$A$1223=$A74)*(Data!$B$2:$B$1223=$B74)*(Data!$C$2:$C$1223=$B$1)*(Data!$D$2:$D$1223=AS$7)*( (Data!$M$2:$M$1223=$B$2)+(Data!$M$2:$M$1223=$B$3)+(Data!$M$2:$M$1223=$B$4) )*(Data!$F$2:$F$1223&gt;=AS$8) ) )</f>
        <v>N/A</v>
      </c>
      <c r="AT74" s="6" t="str">
        <f>IF( SUMPRODUCT( (Data!$A$2:$A$1223=$A74)*(Data!$B$2:$B$1223=$B74)*(Data!$C$2:$C$1223=$B$1)*(Data!$D$2:$D$1223=AT$7)*( (Data!$M$2:$M$1223=$B$2)+(Data!$M$2:$M$1223=$B$3)+(Data!$M$2:$M$1223=$B$4) )*(Data!$F$2:$F$1223) )=0,"N/A",SUMPRODUCT( (Data!$A$2:$A$1223=$A74)*(Data!$B$2:$B$1223=$B74)*(Data!$C$2:$C$1223=$B$1)*(Data!$D$2:$D$1223=AT$7)*( (Data!$M$2:$M$1223=$B$2)+(Data!$M$2:$M$1223=$B$3)+(Data!$M$2:$M$1223=$B$4) )*(Data!$F$2:$F$1223&gt;=AT$8) ) )</f>
        <v>N/A</v>
      </c>
      <c r="AU74" s="6" t="str">
        <f>IF( SUMPRODUCT( (Data!$A$2:$A$1223=$A74)*(Data!$B$2:$B$1223=$B74)*(Data!$C$2:$C$1223=$B$1)*(Data!$D$2:$D$1223=AU$7)*( (Data!$M$2:$M$1223=$B$2)+(Data!$M$2:$M$1223=$B$3)+(Data!$M$2:$M$1223=$B$4) )*(Data!$F$2:$F$1223) )=0,"N/A",SUMPRODUCT( (Data!$A$2:$A$1223=$A74)*(Data!$B$2:$B$1223=$B74)*(Data!$C$2:$C$1223=$B$1)*(Data!$D$2:$D$1223=AU$7)*( (Data!$M$2:$M$1223=$B$2)+(Data!$M$2:$M$1223=$B$3)+(Data!$M$2:$M$1223=$B$4) )*(Data!$F$2:$F$1223&gt;=AU$8) ) )</f>
        <v>N/A</v>
      </c>
      <c r="AV74" s="6" t="str">
        <f t="shared" si="93"/>
        <v>N/A</v>
      </c>
      <c r="AZ74" s="6" t="str">
        <f>IF( SUMPRODUCT( (Data!$A$2:$A$1223=$A74)*(Data!$B$2:$B$1223=$B74)*(Data!$C$2:$C$1223=$B$1)*(Data!$D$2:$D$1223=AZ$7)*( (Data!$M$2:$M$1223=$B$2)+(Data!$M$2:$M$1223=$B$3)+(Data!$M$2:$M$1223=$B$4) )*(Data!$L$2:$L$1223) )=0,"N/A",SUMPRODUCT( (Data!$A$2:$A$1223=$A74)*(Data!$B$2:$B$1223=$B74)*(Data!$C$2:$C$1223=$B$1)*(Data!$D$2:$D$1223=AZ$7)*( (Data!$M$2:$M$1223=$B$2)+(Data!$M$2:$M$1223=$B$3)+(Data!$M$2:$M$1223=$B$4) )*(Data!$L$2:$L$1223&lt;=AZ$8) ) )</f>
        <v>N/A</v>
      </c>
      <c r="BA74" s="6" t="str">
        <f>IF( SUMPRODUCT( (Data!$A$2:$A$1223=$A74)*(Data!$B$2:$B$1223=$B74)*(Data!$C$2:$C$1223=$B$1)*(Data!$D$2:$D$1223=BA$7)*( (Data!$M$2:$M$1223=$B$2)+(Data!$M$2:$M$1223=$B$3)+(Data!$M$2:$M$1223=$B$4) )*(Data!$L$2:$L$1223) )=0,"N/A",SUMPRODUCT( (Data!$A$2:$A$1223=$A74)*(Data!$B$2:$B$1223=$B74)*(Data!$C$2:$C$1223=$B$1)*(Data!$D$2:$D$1223=BA$7)*( (Data!$M$2:$M$1223=$B$2)+(Data!$M$2:$M$1223=$B$3)+(Data!$M$2:$M$1223=$B$4) )*(Data!$L$2:$L$1223&lt;=BA$8) ) )</f>
        <v>N/A</v>
      </c>
      <c r="BB74" s="6" t="str">
        <f>IF( SUMPRODUCT( (Data!$A$2:$A$1223=$A74)*(Data!$B$2:$B$1223=$B74)*(Data!$C$2:$C$1223=$B$1)*(Data!$D$2:$D$1223=BB$7)*( (Data!$M$2:$M$1223=$B$2)+(Data!$M$2:$M$1223=$B$3)+(Data!$M$2:$M$1223=$B$4) )*(Data!$L$2:$L$1223) )=0,"N/A",SUMPRODUCT( (Data!$A$2:$A$1223=$A74)*(Data!$B$2:$B$1223=$B74)*(Data!$C$2:$C$1223=$B$1)*(Data!$D$2:$D$1223=BB$7)*( (Data!$M$2:$M$1223=$B$2)+(Data!$M$2:$M$1223=$B$3)+(Data!$M$2:$M$1223=$B$4) )*(Data!$L$2:$L$1223&lt;=BB$8) ) )</f>
        <v>N/A</v>
      </c>
      <c r="BC74" s="6" t="str">
        <f>IF( SUMPRODUCT( (Data!$A$2:$A$1223=$A74)*(Data!$B$2:$B$1223=$B74)*(Data!$C$2:$C$1223=$B$1)*(Data!$D$2:$D$1223=BC$7)*( (Data!$M$2:$M$1223=$B$2)+(Data!$M$2:$M$1223=$B$3)+(Data!$M$2:$M$1223=$B$4) )*(Data!$L$2:$L$1223) )=0,"N/A",SUMPRODUCT( (Data!$A$2:$A$1223=$A74)*(Data!$B$2:$B$1223=$B74)*(Data!$C$2:$C$1223=$B$1)*(Data!$D$2:$D$1223=BC$7)*( (Data!$M$2:$M$1223=$B$2)+(Data!$M$2:$M$1223=$B$3)+(Data!$M$2:$M$1223=$B$4) )*(Data!$L$2:$L$1223&lt;=BC$8) ) )</f>
        <v>N/A</v>
      </c>
      <c r="BD74" s="6" t="str">
        <f>IF( SUMPRODUCT( (Data!$A$2:$A$1223=$A74)*(Data!$B$2:$B$1223=$B74)*(Data!$C$2:$C$1223=$B$1)*(Data!$D$2:$D$1223=BD$7)*( (Data!$M$2:$M$1223=$B$2)+(Data!$M$2:$M$1223=$B$3)+(Data!$M$2:$M$1223=$B$4) )*(Data!$L$2:$L$1223) )=0,"N/A",SUMPRODUCT( (Data!$A$2:$A$1223=$A74)*(Data!$B$2:$B$1223=$B74)*(Data!$C$2:$C$1223=$B$1)*(Data!$D$2:$D$1223=BD$7)*( (Data!$M$2:$M$1223=$B$2)+(Data!$M$2:$M$1223=$B$3)+(Data!$M$2:$M$1223=$B$4) )*(Data!$L$2:$L$1223&lt;=BD$8) ) )</f>
        <v>N/A</v>
      </c>
      <c r="BE74" s="6" t="str">
        <f>IF( SUMPRODUCT( (Data!$A$2:$A$1223=$A74)*(Data!$B$2:$B$1223=$B74)*(Data!$C$2:$C$1223=$B$1)*(Data!$D$2:$D$1223=BE$7)*( (Data!$M$2:$M$1223=$B$2)+(Data!$M$2:$M$1223=$B$3)+(Data!$M$2:$M$1223=$B$4) )*(Data!$L$2:$L$1223) )=0,"N/A",SUMPRODUCT( (Data!$A$2:$A$1223=$A74)*(Data!$B$2:$B$1223=$B74)*(Data!$C$2:$C$1223=$B$1)*(Data!$D$2:$D$1223=BE$7)*( (Data!$M$2:$M$1223=$B$2)+(Data!$M$2:$M$1223=$B$3)+(Data!$M$2:$M$1223=$B$4) )*(Data!$L$2:$L$1223&lt;=BE$8) ) )</f>
        <v>N/A</v>
      </c>
      <c r="BF74" s="6" t="str">
        <f>IF( SUMPRODUCT( (Data!$A$2:$A$1223=$A74)*(Data!$B$2:$B$1223=$B74)*(Data!$C$2:$C$1223=$B$1)*(Data!$D$2:$D$1223=BF$7)*( (Data!$M$2:$M$1223=$B$2)+(Data!$M$2:$M$1223=$B$3)+(Data!$M$2:$M$1223=$B$4) )*(Data!$L$2:$L$1223) )=0,"N/A",SUMPRODUCT( (Data!$A$2:$A$1223=$A74)*(Data!$B$2:$B$1223=$B74)*(Data!$C$2:$C$1223=$B$1)*(Data!$D$2:$D$1223=BF$7)*( (Data!$M$2:$M$1223=$B$2)+(Data!$M$2:$M$1223=$B$3)+(Data!$M$2:$M$1223=$B$4) )*(Data!$L$2:$L$1223&lt;=BF$8) ) )</f>
        <v>N/A</v>
      </c>
      <c r="BG74" s="6" t="str">
        <f>IF( SUMPRODUCT( (Data!$A$2:$A$1223=$A74)*(Data!$B$2:$B$1223=$B74)*(Data!$C$2:$C$1223=$B$1)*(Data!$D$2:$D$1223=BG$7)*( (Data!$M$2:$M$1223=$B$2)+(Data!$M$2:$M$1223=$B$3)+(Data!$M$2:$M$1223=$B$4) )*(Data!$L$2:$L$1223) )=0,"N/A",SUMPRODUCT( (Data!$A$2:$A$1223=$A74)*(Data!$B$2:$B$1223=$B74)*(Data!$C$2:$C$1223=$B$1)*(Data!$D$2:$D$1223=BG$7)*( (Data!$M$2:$M$1223=$B$2)+(Data!$M$2:$M$1223=$B$3)+(Data!$M$2:$M$1223=$B$4) )*(Data!$L$2:$L$1223&lt;=BG$8) ) )</f>
        <v>N/A</v>
      </c>
      <c r="BH74" s="6" t="str">
        <f t="shared" si="94"/>
        <v>N/A</v>
      </c>
      <c r="BL74" s="6" t="str">
        <f t="shared" si="95"/>
        <v>N/A</v>
      </c>
      <c r="BM74" s="6" t="str">
        <f t="shared" si="108"/>
        <v>N/A</v>
      </c>
      <c r="BN74" s="6" t="str">
        <f t="shared" si="109"/>
        <v>N/A</v>
      </c>
      <c r="BO74" s="6" t="str">
        <f t="shared" si="96"/>
        <v>N/A</v>
      </c>
      <c r="BP74" s="6" t="str">
        <f t="shared" si="97"/>
        <v>N/A</v>
      </c>
      <c r="BQ74" s="6" t="str">
        <f t="shared" si="98"/>
        <v>N/A</v>
      </c>
      <c r="BR74" s="6" t="str">
        <f t="shared" si="98"/>
        <v>N/A</v>
      </c>
      <c r="BS74" s="6" t="str">
        <f t="shared" si="98"/>
        <v>N/A</v>
      </c>
      <c r="BT74" s="6" t="str">
        <f t="shared" si="99"/>
        <v>N/A</v>
      </c>
      <c r="BX74" s="6" t="str">
        <f t="shared" si="100"/>
        <v>N/A</v>
      </c>
      <c r="BY74" s="6" t="str">
        <f t="shared" si="110"/>
        <v>N/A</v>
      </c>
      <c r="BZ74" s="6" t="str">
        <f t="shared" si="111"/>
        <v>N/A</v>
      </c>
      <c r="CA74" s="6" t="str">
        <f t="shared" si="101"/>
        <v>N/A</v>
      </c>
      <c r="CB74" s="6" t="str">
        <f t="shared" si="102"/>
        <v>N/A</v>
      </c>
      <c r="CC74" s="6" t="str">
        <f t="shared" si="103"/>
        <v>N/A</v>
      </c>
      <c r="CD74" s="6" t="str">
        <f t="shared" si="103"/>
        <v>N/A</v>
      </c>
      <c r="CE74" s="6" t="str">
        <f t="shared" si="103"/>
        <v>N/A</v>
      </c>
      <c r="CF74" s="6" t="str">
        <f t="shared" si="104"/>
        <v>N/A</v>
      </c>
    </row>
    <row r="75" spans="1:84" x14ac:dyDescent="0.25">
      <c r="A75" s="24" t="s">
        <v>129</v>
      </c>
      <c r="B75" s="7" t="s">
        <v>73</v>
      </c>
      <c r="C75" s="31"/>
      <c r="D75" s="6" t="str">
        <f>IF( SUMPRODUCT( (Data!$A$2:$A$1223=$A75)*(Data!$B$2:$B$1223=$B75)*(Data!$C$2:$C$1223=$B$1)*(Data!$D$2:$D$1223=D$7)*( (Data!$M$2:$M$1223=$B$2)+(Data!$M$2:$M$1223=$B$3)+(Data!$M$2:$M$1223=$B$4) )*(Data!$E$2:$E$1223) )=0,"N/A",SUMPRODUCT( (Data!$A$2:$A$1223=$A75)*(Data!$B$2:$B$1223=$B75)*(Data!$C$2:$C$1223=$B$1)*(Data!$D$2:$D$1223=D$7)*( (Data!$M$2:$M$1223=$B$2)+(Data!$M$2:$M$1223=$B$3)+(Data!$M$2:$M$1223=$B$4) )*(Data!$E$2:$E$1223&gt;=D$8) ) )</f>
        <v>N/A</v>
      </c>
      <c r="E75" s="6" t="str">
        <f>IF( SUMPRODUCT( (Data!$A$2:$A$1223=$A75)*(Data!$B$2:$B$1223=$B75)*(Data!$C$2:$C$1223=$B$1)*(Data!$D$2:$D$1223=E$7)*( (Data!$M$2:$M$1223=$B$2)+(Data!$M$2:$M$1223=$B$3)+(Data!$M$2:$M$1223=$B$4) )*(Data!$E$2:$E$1223) )=0,"N/A",SUMPRODUCT( (Data!$A$2:$A$1223=$A75)*(Data!$B$2:$B$1223=$B75)*(Data!$C$2:$C$1223=$B$1)*(Data!$D$2:$D$1223=E$7)*( (Data!$M$2:$M$1223=$B$2)+(Data!$M$2:$M$1223=$B$3)+(Data!$M$2:$M$1223=$B$4) )*(Data!$E$2:$E$1223&gt;=E$8) ) )</f>
        <v>N/A</v>
      </c>
      <c r="F75" s="6">
        <f>IF( SUMPRODUCT( (Data!$A$2:$A$1223=$A75)*(Data!$B$2:$B$1223=$B75)*(Data!$C$2:$C$1223=$B$1)*(Data!$D$2:$D$1223=F$7)*( (Data!$M$2:$M$1223=$B$2)+(Data!$M$2:$M$1223=$B$3)+(Data!$M$2:$M$1223=$B$4) )*(Data!$E$2:$E$1223) )=0,"N/A",SUMPRODUCT( (Data!$A$2:$A$1223=$A75)*(Data!$B$2:$B$1223=$B75)*(Data!$C$2:$C$1223=$B$1)*(Data!$D$2:$D$1223=F$7)*( (Data!$M$2:$M$1223=$B$2)+(Data!$M$2:$M$1223=$B$3)+(Data!$M$2:$M$1223=$B$4) )*(Data!$E$2:$E$1223&gt;=F$8) ) )</f>
        <v>1</v>
      </c>
      <c r="G75" s="6" t="str">
        <f>IF( SUMPRODUCT( (Data!$A$2:$A$1223=$A75)*(Data!$B$2:$B$1223=$B75)*(Data!$C$2:$C$1223=$B$1)*(Data!$D$2:$D$1223=G$7)*( (Data!$M$2:$M$1223=$B$2)+(Data!$M$2:$M$1223=$B$3)+(Data!$M$2:$M$1223=$B$4) )*(Data!$E$2:$E$1223) )=0,"N/A",SUMPRODUCT( (Data!$A$2:$A$1223=$A75)*(Data!$B$2:$B$1223=$B75)*(Data!$C$2:$C$1223=$B$1)*(Data!$D$2:$D$1223=G$7)*( (Data!$M$2:$M$1223=$B$2)+(Data!$M$2:$M$1223=$B$3)+(Data!$M$2:$M$1223=$B$4) )*(Data!$E$2:$E$1223&gt;=G$8) ) )</f>
        <v>N/A</v>
      </c>
      <c r="H75" s="6" t="str">
        <f>IF( SUMPRODUCT( (Data!$A$2:$A$1223=$A75)*(Data!$B$2:$B$1223=$B75)*(Data!$C$2:$C$1223=$B$1)*(Data!$D$2:$D$1223=H$7)*( (Data!$M$2:$M$1223=$B$2)+(Data!$M$2:$M$1223=$B$3)+(Data!$M$2:$M$1223=$B$4) )*(Data!$E$2:$E$1223) )=0,"N/A",SUMPRODUCT( (Data!$A$2:$A$1223=$A75)*(Data!$B$2:$B$1223=$B75)*(Data!$C$2:$C$1223=$B$1)*(Data!$D$2:$D$1223=H$7)*( (Data!$M$2:$M$1223=$B$2)+(Data!$M$2:$M$1223=$B$3)+(Data!$M$2:$M$1223=$B$4) )*(Data!$E$2:$E$1223&gt;=H$8) ) )</f>
        <v>N/A</v>
      </c>
      <c r="I75" s="6">
        <f>IF( SUMPRODUCT( (Data!$A$2:$A$1223=$A75)*(Data!$B$2:$B$1223=$B75)*(Data!$C$2:$C$1223=$B$1)*(Data!$D$2:$D$1223=I$7)*( (Data!$M$2:$M$1223=$B$2)+(Data!$M$2:$M$1223=$B$3)+(Data!$M$2:$M$1223=$B$4) )*(Data!$E$2:$E$1223) )=0,"N/A",SUMPRODUCT( (Data!$A$2:$A$1223=$A75)*(Data!$B$2:$B$1223=$B75)*(Data!$C$2:$C$1223=$B$1)*(Data!$D$2:$D$1223=I$7)*( (Data!$M$2:$M$1223=$B$2)+(Data!$M$2:$M$1223=$B$3)+(Data!$M$2:$M$1223=$B$4) )*(Data!$E$2:$E$1223&gt;=I$8) ) )</f>
        <v>1</v>
      </c>
      <c r="J75" s="6" t="str">
        <f>IF( SUMPRODUCT( (Data!$A$2:$A$1223=$A75)*(Data!$B$2:$B$1223=$B75)*(Data!$C$2:$C$1223=$B$1)*(Data!$D$2:$D$1223=J$7)*( (Data!$M$2:$M$1223=$B$2)+(Data!$M$2:$M$1223=$B$3)+(Data!$M$2:$M$1223=$B$4) )*(Data!$E$2:$E$1223) )=0,"N/A",SUMPRODUCT( (Data!$A$2:$A$1223=$A75)*(Data!$B$2:$B$1223=$B75)*(Data!$C$2:$C$1223=$B$1)*(Data!$D$2:$D$1223=J$7)*( (Data!$M$2:$M$1223=$B$2)+(Data!$M$2:$M$1223=$B$3)+(Data!$M$2:$M$1223=$B$4) )*(Data!$E$2:$E$1223&gt;=J$8) ) )</f>
        <v>N/A</v>
      </c>
      <c r="K75" s="6">
        <f>IF( SUMPRODUCT( (Data!$A$2:$A$1223=$A75)*(Data!$B$2:$B$1223=$B75)*(Data!$C$2:$C$1223=$B$1)*(Data!$D$2:$D$1223=K$7)*( (Data!$M$2:$M$1223=$B$2)+(Data!$M$2:$M$1223=$B$3)+(Data!$M$2:$M$1223=$B$4) )*(Data!$E$2:$E$1223) )=0,"N/A",SUMPRODUCT( (Data!$A$2:$A$1223=$A75)*(Data!$B$2:$B$1223=$B75)*(Data!$C$2:$C$1223=$B$1)*(Data!$D$2:$D$1223=K$7)*( (Data!$M$2:$M$1223=$B$2)+(Data!$M$2:$M$1223=$B$3)+(Data!$M$2:$M$1223=$B$4) )*(Data!$E$2:$E$1223&gt;=K$8) ) )</f>
        <v>1</v>
      </c>
      <c r="L75" s="6">
        <f t="shared" si="105"/>
        <v>1</v>
      </c>
      <c r="P75" s="6" t="str">
        <f>IF( SUMPRODUCT( (Data!$A$2:$A$1223=$A75)*(Data!$B$2:$B$1223=$B75)*(Data!$C$2:$C$1223=$B$1)*(Data!$D$2:$D$1223=P$7)*( (Data!$M$2:$M$1223=$B$2)+(Data!$M$2:$M$1223=$B$3)+(Data!$M$2:$M$1223=$B$4) )*(Data!$K$2:$K$1223) )=0,"N/A",SUMPRODUCT( (Data!$A$2:$A$1223=$A75)*(Data!$B$2:$B$1223=$B75)*(Data!$C$2:$C$1223=$B$1)*(Data!$D$2:$D$1223=P$7)*( (Data!$M$2:$M$1223=$B$2)+(Data!$M$2:$M$1223=$B$3)+(Data!$M$2:$M$1223=$B$4) )*(Data!$K$2:$K$1223&lt;=P$8) ) )</f>
        <v>N/A</v>
      </c>
      <c r="Q75" s="6" t="str">
        <f>IF( SUMPRODUCT( (Data!$A$2:$A$1223=$A75)*(Data!$B$2:$B$1223=$B75)*(Data!$C$2:$C$1223=$B$1)*(Data!$D$2:$D$1223=Q$7)*( (Data!$M$2:$M$1223=$B$2)+(Data!$M$2:$M$1223=$B$3)+(Data!$M$2:$M$1223=$B$4) )*(Data!$K$2:$K$1223) )=0,"N/A",SUMPRODUCT( (Data!$A$2:$A$1223=$A75)*(Data!$B$2:$B$1223=$B75)*(Data!$C$2:$C$1223=$B$1)*(Data!$D$2:$D$1223=Q$7)*( (Data!$M$2:$M$1223=$B$2)+(Data!$M$2:$M$1223=$B$3)+(Data!$M$2:$M$1223=$B$4) )*(Data!$K$2:$K$1223&lt;=Q$8) ) )</f>
        <v>N/A</v>
      </c>
      <c r="R75" s="6">
        <f>IF( SUMPRODUCT( (Data!$A$2:$A$1223=$A75)*(Data!$B$2:$B$1223=$B75)*(Data!$C$2:$C$1223=$B$1)*(Data!$D$2:$D$1223=R$7)*( (Data!$M$2:$M$1223=$B$2)+(Data!$M$2:$M$1223=$B$3)+(Data!$M$2:$M$1223=$B$4) )*(Data!$K$2:$K$1223) )=0,"N/A",SUMPRODUCT( (Data!$A$2:$A$1223=$A75)*(Data!$B$2:$B$1223=$B75)*(Data!$C$2:$C$1223=$B$1)*(Data!$D$2:$D$1223=R$7)*( (Data!$M$2:$M$1223=$B$2)+(Data!$M$2:$M$1223=$B$3)+(Data!$M$2:$M$1223=$B$4) )*(Data!$K$2:$K$1223&lt;=R$8) ) )</f>
        <v>1</v>
      </c>
      <c r="S75" s="6" t="str">
        <f>IF( SUMPRODUCT( (Data!$A$2:$A$1223=$A75)*(Data!$B$2:$B$1223=$B75)*(Data!$C$2:$C$1223=$B$1)*(Data!$D$2:$D$1223=S$7)*( (Data!$M$2:$M$1223=$B$2)+(Data!$M$2:$M$1223=$B$3)+(Data!$M$2:$M$1223=$B$4) )*(Data!$K$2:$K$1223) )=0,"N/A",SUMPRODUCT( (Data!$A$2:$A$1223=$A75)*(Data!$B$2:$B$1223=$B75)*(Data!$C$2:$C$1223=$B$1)*(Data!$D$2:$D$1223=S$7)*( (Data!$M$2:$M$1223=$B$2)+(Data!$M$2:$M$1223=$B$3)+(Data!$M$2:$M$1223=$B$4) )*(Data!$K$2:$K$1223&lt;=S$8) ) )</f>
        <v>N/A</v>
      </c>
      <c r="T75" s="6" t="str">
        <f>IF( SUMPRODUCT( (Data!$A$2:$A$1223=$A75)*(Data!$B$2:$B$1223=$B75)*(Data!$C$2:$C$1223=$B$1)*(Data!$D$2:$D$1223=T$7)*( (Data!$M$2:$M$1223=$B$2)+(Data!$M$2:$M$1223=$B$3)+(Data!$M$2:$M$1223=$B$4) )*(Data!$K$2:$K$1223) )=0,"N/A",SUMPRODUCT( (Data!$A$2:$A$1223=$A75)*(Data!$B$2:$B$1223=$B75)*(Data!$C$2:$C$1223=$B$1)*(Data!$D$2:$D$1223=T$7)*( (Data!$M$2:$M$1223=$B$2)+(Data!$M$2:$M$1223=$B$3)+(Data!$M$2:$M$1223=$B$4) )*(Data!$K$2:$K$1223&lt;=T$8) ) )</f>
        <v>N/A</v>
      </c>
      <c r="U75" s="6">
        <f>IF( SUMPRODUCT( (Data!$A$2:$A$1223=$A75)*(Data!$B$2:$B$1223=$B75)*(Data!$C$2:$C$1223=$B$1)*(Data!$D$2:$D$1223=U$7)*( (Data!$M$2:$M$1223=$B$2)+(Data!$M$2:$M$1223=$B$3)+(Data!$M$2:$M$1223=$B$4) )*(Data!$K$2:$K$1223) )=0,"N/A",SUMPRODUCT( (Data!$A$2:$A$1223=$A75)*(Data!$B$2:$B$1223=$B75)*(Data!$C$2:$C$1223=$B$1)*(Data!$D$2:$D$1223=U$7)*( (Data!$M$2:$M$1223=$B$2)+(Data!$M$2:$M$1223=$B$3)+(Data!$M$2:$M$1223=$B$4) )*(Data!$K$2:$K$1223&lt;=U$8) ) )</f>
        <v>1</v>
      </c>
      <c r="V75" s="6" t="str">
        <f>IF( SUMPRODUCT( (Data!$A$2:$A$1223=$A75)*(Data!$B$2:$B$1223=$B75)*(Data!$C$2:$C$1223=$B$1)*(Data!$D$2:$D$1223=V$7)*( (Data!$M$2:$M$1223=$B$2)+(Data!$M$2:$M$1223=$B$3)+(Data!$M$2:$M$1223=$B$4) )*(Data!$K$2:$K$1223) )=0,"N/A",SUMPRODUCT( (Data!$A$2:$A$1223=$A75)*(Data!$B$2:$B$1223=$B75)*(Data!$C$2:$C$1223=$B$1)*(Data!$D$2:$D$1223=V$7)*( (Data!$M$2:$M$1223=$B$2)+(Data!$M$2:$M$1223=$B$3)+(Data!$M$2:$M$1223=$B$4) )*(Data!$K$2:$K$1223&lt;=V$8) ) )</f>
        <v>N/A</v>
      </c>
      <c r="W75" s="6">
        <f>IF( SUMPRODUCT( (Data!$A$2:$A$1223=$A75)*(Data!$B$2:$B$1223=$B75)*(Data!$C$2:$C$1223=$B$1)*(Data!$D$2:$D$1223=W$7)*( (Data!$M$2:$M$1223=$B$2)+(Data!$M$2:$M$1223=$B$3)+(Data!$M$2:$M$1223=$B$4) )*(Data!$K$2:$K$1223) )=0,"N/A",SUMPRODUCT( (Data!$A$2:$A$1223=$A75)*(Data!$B$2:$B$1223=$B75)*(Data!$C$2:$C$1223=$B$1)*(Data!$D$2:$D$1223=W$7)*( (Data!$M$2:$M$1223=$B$2)+(Data!$M$2:$M$1223=$B$3)+(Data!$M$2:$M$1223=$B$4) )*(Data!$K$2:$K$1223&lt;=W$8) ) )</f>
        <v>1</v>
      </c>
      <c r="X75" s="6">
        <f t="shared" si="87"/>
        <v>1</v>
      </c>
      <c r="AB75" s="6" t="str">
        <f t="shared" si="88"/>
        <v>N/A</v>
      </c>
      <c r="AC75" s="6" t="str">
        <f t="shared" si="106"/>
        <v>N/A</v>
      </c>
      <c r="AD75" s="6">
        <f t="shared" si="107"/>
        <v>1</v>
      </c>
      <c r="AE75" s="6" t="str">
        <f t="shared" si="89"/>
        <v>N/A</v>
      </c>
      <c r="AF75" s="6" t="str">
        <f t="shared" si="90"/>
        <v>N/A</v>
      </c>
      <c r="AG75" s="6">
        <f t="shared" si="91"/>
        <v>1</v>
      </c>
      <c r="AH75" s="6" t="str">
        <f t="shared" si="91"/>
        <v>N/A</v>
      </c>
      <c r="AI75" s="6">
        <f t="shared" si="91"/>
        <v>1</v>
      </c>
      <c r="AJ75" s="6">
        <f t="shared" si="92"/>
        <v>1</v>
      </c>
      <c r="AN75" s="6" t="str">
        <f>IF( SUMPRODUCT( (Data!$A$2:$A$1223=$A75)*(Data!$B$2:$B$1223=$B75)*(Data!$C$2:$C$1223=$B$1)*(Data!$D$2:$D$1223=AN$7)*( (Data!$M$2:$M$1223=$B$2)+(Data!$M$2:$M$1223=$B$3)+(Data!$M$2:$M$1223=$B$4) )*(Data!$F$2:$F$1223) )=0,"N/A",SUMPRODUCT( (Data!$A$2:$A$1223=$A75)*(Data!$B$2:$B$1223=$B75)*(Data!$C$2:$C$1223=$B$1)*(Data!$D$2:$D$1223=AN$7)*( (Data!$M$2:$M$1223=$B$2)+(Data!$M$2:$M$1223=$B$3)+(Data!$M$2:$M$1223=$B$4) )*(Data!$F$2:$F$1223&gt;=AN$8) ) )</f>
        <v>N/A</v>
      </c>
      <c r="AO75" s="6" t="str">
        <f>IF( SUMPRODUCT( (Data!$A$2:$A$1223=$A75)*(Data!$B$2:$B$1223=$B75)*(Data!$C$2:$C$1223=$B$1)*(Data!$D$2:$D$1223=AO$7)*( (Data!$M$2:$M$1223=$B$2)+(Data!$M$2:$M$1223=$B$3)+(Data!$M$2:$M$1223=$B$4) )*(Data!$F$2:$F$1223) )=0,"N/A",SUMPRODUCT( (Data!$A$2:$A$1223=$A75)*(Data!$B$2:$B$1223=$B75)*(Data!$C$2:$C$1223=$B$1)*(Data!$D$2:$D$1223=AO$7)*( (Data!$M$2:$M$1223=$B$2)+(Data!$M$2:$M$1223=$B$3)+(Data!$M$2:$M$1223=$B$4) )*(Data!$F$2:$F$1223&gt;=AO$8) ) )</f>
        <v>N/A</v>
      </c>
      <c r="AP75" s="6" t="str">
        <f>IF( SUMPRODUCT( (Data!$A$2:$A$1223=$A75)*(Data!$B$2:$B$1223=$B75)*(Data!$C$2:$C$1223=$B$1)*(Data!$D$2:$D$1223=AP$7)*( (Data!$M$2:$M$1223=$B$2)+(Data!$M$2:$M$1223=$B$3)+(Data!$M$2:$M$1223=$B$4) )*(Data!$F$2:$F$1223) )=0,"N/A",SUMPRODUCT( (Data!$A$2:$A$1223=$A75)*(Data!$B$2:$B$1223=$B75)*(Data!$C$2:$C$1223=$B$1)*(Data!$D$2:$D$1223=AP$7)*( (Data!$M$2:$M$1223=$B$2)+(Data!$M$2:$M$1223=$B$3)+(Data!$M$2:$M$1223=$B$4) )*(Data!$F$2:$F$1223&gt;=AP$8) ) )</f>
        <v>N/A</v>
      </c>
      <c r="AQ75" s="6" t="str">
        <f>IF( SUMPRODUCT( (Data!$A$2:$A$1223=$A75)*(Data!$B$2:$B$1223=$B75)*(Data!$C$2:$C$1223=$B$1)*(Data!$D$2:$D$1223=AQ$7)*( (Data!$M$2:$M$1223=$B$2)+(Data!$M$2:$M$1223=$B$3)+(Data!$M$2:$M$1223=$B$4) )*(Data!$F$2:$F$1223) )=0,"N/A",SUMPRODUCT( (Data!$A$2:$A$1223=$A75)*(Data!$B$2:$B$1223=$B75)*(Data!$C$2:$C$1223=$B$1)*(Data!$D$2:$D$1223=AQ$7)*( (Data!$M$2:$M$1223=$B$2)+(Data!$M$2:$M$1223=$B$3)+(Data!$M$2:$M$1223=$B$4) )*(Data!$F$2:$F$1223&gt;=AQ$8) ) )</f>
        <v>N/A</v>
      </c>
      <c r="AR75" s="6" t="str">
        <f>IF( SUMPRODUCT( (Data!$A$2:$A$1223=$A75)*(Data!$B$2:$B$1223=$B75)*(Data!$C$2:$C$1223=$B$1)*(Data!$D$2:$D$1223=AR$7)*( (Data!$M$2:$M$1223=$B$2)+(Data!$M$2:$M$1223=$B$3)+(Data!$M$2:$M$1223=$B$4) )*(Data!$F$2:$F$1223) )=0,"N/A",SUMPRODUCT( (Data!$A$2:$A$1223=$A75)*(Data!$B$2:$B$1223=$B75)*(Data!$C$2:$C$1223=$B$1)*(Data!$D$2:$D$1223=AR$7)*( (Data!$M$2:$M$1223=$B$2)+(Data!$M$2:$M$1223=$B$3)+(Data!$M$2:$M$1223=$B$4) )*(Data!$F$2:$F$1223&gt;=AR$8) ) )</f>
        <v>N/A</v>
      </c>
      <c r="AS75" s="6" t="str">
        <f>IF( SUMPRODUCT( (Data!$A$2:$A$1223=$A75)*(Data!$B$2:$B$1223=$B75)*(Data!$C$2:$C$1223=$B$1)*(Data!$D$2:$D$1223=AS$7)*( (Data!$M$2:$M$1223=$B$2)+(Data!$M$2:$M$1223=$B$3)+(Data!$M$2:$M$1223=$B$4) )*(Data!$F$2:$F$1223) )=0,"N/A",SUMPRODUCT( (Data!$A$2:$A$1223=$A75)*(Data!$B$2:$B$1223=$B75)*(Data!$C$2:$C$1223=$B$1)*(Data!$D$2:$D$1223=AS$7)*( (Data!$M$2:$M$1223=$B$2)+(Data!$M$2:$M$1223=$B$3)+(Data!$M$2:$M$1223=$B$4) )*(Data!$F$2:$F$1223&gt;=AS$8) ) )</f>
        <v>N/A</v>
      </c>
      <c r="AT75" s="6" t="str">
        <f>IF( SUMPRODUCT( (Data!$A$2:$A$1223=$A75)*(Data!$B$2:$B$1223=$B75)*(Data!$C$2:$C$1223=$B$1)*(Data!$D$2:$D$1223=AT$7)*( (Data!$M$2:$M$1223=$B$2)+(Data!$M$2:$M$1223=$B$3)+(Data!$M$2:$M$1223=$B$4) )*(Data!$F$2:$F$1223) )=0,"N/A",SUMPRODUCT( (Data!$A$2:$A$1223=$A75)*(Data!$B$2:$B$1223=$B75)*(Data!$C$2:$C$1223=$B$1)*(Data!$D$2:$D$1223=AT$7)*( (Data!$M$2:$M$1223=$B$2)+(Data!$M$2:$M$1223=$B$3)+(Data!$M$2:$M$1223=$B$4) )*(Data!$F$2:$F$1223&gt;=AT$8) ) )</f>
        <v>N/A</v>
      </c>
      <c r="AU75" s="6" t="str">
        <f>IF( SUMPRODUCT( (Data!$A$2:$A$1223=$A75)*(Data!$B$2:$B$1223=$B75)*(Data!$C$2:$C$1223=$B$1)*(Data!$D$2:$D$1223=AU$7)*( (Data!$M$2:$M$1223=$B$2)+(Data!$M$2:$M$1223=$B$3)+(Data!$M$2:$M$1223=$B$4) )*(Data!$F$2:$F$1223) )=0,"N/A",SUMPRODUCT( (Data!$A$2:$A$1223=$A75)*(Data!$B$2:$B$1223=$B75)*(Data!$C$2:$C$1223=$B$1)*(Data!$D$2:$D$1223=AU$7)*( (Data!$M$2:$M$1223=$B$2)+(Data!$M$2:$M$1223=$B$3)+(Data!$M$2:$M$1223=$B$4) )*(Data!$F$2:$F$1223&gt;=AU$8) ) )</f>
        <v>N/A</v>
      </c>
      <c r="AV75" s="6" t="str">
        <f t="shared" si="93"/>
        <v>N/A</v>
      </c>
      <c r="AZ75" s="6" t="str">
        <f>IF( SUMPRODUCT( (Data!$A$2:$A$1223=$A75)*(Data!$B$2:$B$1223=$B75)*(Data!$C$2:$C$1223=$B$1)*(Data!$D$2:$D$1223=AZ$7)*( (Data!$M$2:$M$1223=$B$2)+(Data!$M$2:$M$1223=$B$3)+(Data!$M$2:$M$1223=$B$4) )*(Data!$L$2:$L$1223) )=0,"N/A",SUMPRODUCT( (Data!$A$2:$A$1223=$A75)*(Data!$B$2:$B$1223=$B75)*(Data!$C$2:$C$1223=$B$1)*(Data!$D$2:$D$1223=AZ$7)*( (Data!$M$2:$M$1223=$B$2)+(Data!$M$2:$M$1223=$B$3)+(Data!$M$2:$M$1223=$B$4) )*(Data!$L$2:$L$1223&lt;=AZ$8) ) )</f>
        <v>N/A</v>
      </c>
      <c r="BA75" s="6" t="str">
        <f>IF( SUMPRODUCT( (Data!$A$2:$A$1223=$A75)*(Data!$B$2:$B$1223=$B75)*(Data!$C$2:$C$1223=$B$1)*(Data!$D$2:$D$1223=BA$7)*( (Data!$M$2:$M$1223=$B$2)+(Data!$M$2:$M$1223=$B$3)+(Data!$M$2:$M$1223=$B$4) )*(Data!$L$2:$L$1223) )=0,"N/A",SUMPRODUCT( (Data!$A$2:$A$1223=$A75)*(Data!$B$2:$B$1223=$B75)*(Data!$C$2:$C$1223=$B$1)*(Data!$D$2:$D$1223=BA$7)*( (Data!$M$2:$M$1223=$B$2)+(Data!$M$2:$M$1223=$B$3)+(Data!$M$2:$M$1223=$B$4) )*(Data!$L$2:$L$1223&lt;=BA$8) ) )</f>
        <v>N/A</v>
      </c>
      <c r="BB75" s="6" t="str">
        <f>IF( SUMPRODUCT( (Data!$A$2:$A$1223=$A75)*(Data!$B$2:$B$1223=$B75)*(Data!$C$2:$C$1223=$B$1)*(Data!$D$2:$D$1223=BB$7)*( (Data!$M$2:$M$1223=$B$2)+(Data!$M$2:$M$1223=$B$3)+(Data!$M$2:$M$1223=$B$4) )*(Data!$L$2:$L$1223) )=0,"N/A",SUMPRODUCT( (Data!$A$2:$A$1223=$A75)*(Data!$B$2:$B$1223=$B75)*(Data!$C$2:$C$1223=$B$1)*(Data!$D$2:$D$1223=BB$7)*( (Data!$M$2:$M$1223=$B$2)+(Data!$M$2:$M$1223=$B$3)+(Data!$M$2:$M$1223=$B$4) )*(Data!$L$2:$L$1223&lt;=BB$8) ) )</f>
        <v>N/A</v>
      </c>
      <c r="BC75" s="6" t="str">
        <f>IF( SUMPRODUCT( (Data!$A$2:$A$1223=$A75)*(Data!$B$2:$B$1223=$B75)*(Data!$C$2:$C$1223=$B$1)*(Data!$D$2:$D$1223=BC$7)*( (Data!$M$2:$M$1223=$B$2)+(Data!$M$2:$M$1223=$B$3)+(Data!$M$2:$M$1223=$B$4) )*(Data!$L$2:$L$1223) )=0,"N/A",SUMPRODUCT( (Data!$A$2:$A$1223=$A75)*(Data!$B$2:$B$1223=$B75)*(Data!$C$2:$C$1223=$B$1)*(Data!$D$2:$D$1223=BC$7)*( (Data!$M$2:$M$1223=$B$2)+(Data!$M$2:$M$1223=$B$3)+(Data!$M$2:$M$1223=$B$4) )*(Data!$L$2:$L$1223&lt;=BC$8) ) )</f>
        <v>N/A</v>
      </c>
      <c r="BD75" s="6" t="str">
        <f>IF( SUMPRODUCT( (Data!$A$2:$A$1223=$A75)*(Data!$B$2:$B$1223=$B75)*(Data!$C$2:$C$1223=$B$1)*(Data!$D$2:$D$1223=BD$7)*( (Data!$M$2:$M$1223=$B$2)+(Data!$M$2:$M$1223=$B$3)+(Data!$M$2:$M$1223=$B$4) )*(Data!$L$2:$L$1223) )=0,"N/A",SUMPRODUCT( (Data!$A$2:$A$1223=$A75)*(Data!$B$2:$B$1223=$B75)*(Data!$C$2:$C$1223=$B$1)*(Data!$D$2:$D$1223=BD$7)*( (Data!$M$2:$M$1223=$B$2)+(Data!$M$2:$M$1223=$B$3)+(Data!$M$2:$M$1223=$B$4) )*(Data!$L$2:$L$1223&lt;=BD$8) ) )</f>
        <v>N/A</v>
      </c>
      <c r="BE75" s="6" t="str">
        <f>IF( SUMPRODUCT( (Data!$A$2:$A$1223=$A75)*(Data!$B$2:$B$1223=$B75)*(Data!$C$2:$C$1223=$B$1)*(Data!$D$2:$D$1223=BE$7)*( (Data!$M$2:$M$1223=$B$2)+(Data!$M$2:$M$1223=$B$3)+(Data!$M$2:$M$1223=$B$4) )*(Data!$L$2:$L$1223) )=0,"N/A",SUMPRODUCT( (Data!$A$2:$A$1223=$A75)*(Data!$B$2:$B$1223=$B75)*(Data!$C$2:$C$1223=$B$1)*(Data!$D$2:$D$1223=BE$7)*( (Data!$M$2:$M$1223=$B$2)+(Data!$M$2:$M$1223=$B$3)+(Data!$M$2:$M$1223=$B$4) )*(Data!$L$2:$L$1223&lt;=BE$8) ) )</f>
        <v>N/A</v>
      </c>
      <c r="BF75" s="6" t="str">
        <f>IF( SUMPRODUCT( (Data!$A$2:$A$1223=$A75)*(Data!$B$2:$B$1223=$B75)*(Data!$C$2:$C$1223=$B$1)*(Data!$D$2:$D$1223=BF$7)*( (Data!$M$2:$M$1223=$B$2)+(Data!$M$2:$M$1223=$B$3)+(Data!$M$2:$M$1223=$B$4) )*(Data!$L$2:$L$1223) )=0,"N/A",SUMPRODUCT( (Data!$A$2:$A$1223=$A75)*(Data!$B$2:$B$1223=$B75)*(Data!$C$2:$C$1223=$B$1)*(Data!$D$2:$D$1223=BF$7)*( (Data!$M$2:$M$1223=$B$2)+(Data!$M$2:$M$1223=$B$3)+(Data!$M$2:$M$1223=$B$4) )*(Data!$L$2:$L$1223&lt;=BF$8) ) )</f>
        <v>N/A</v>
      </c>
      <c r="BG75" s="6" t="str">
        <f>IF( SUMPRODUCT( (Data!$A$2:$A$1223=$A75)*(Data!$B$2:$B$1223=$B75)*(Data!$C$2:$C$1223=$B$1)*(Data!$D$2:$D$1223=BG$7)*( (Data!$M$2:$M$1223=$B$2)+(Data!$M$2:$M$1223=$B$3)+(Data!$M$2:$M$1223=$B$4) )*(Data!$L$2:$L$1223) )=0,"N/A",SUMPRODUCT( (Data!$A$2:$A$1223=$A75)*(Data!$B$2:$B$1223=$B75)*(Data!$C$2:$C$1223=$B$1)*(Data!$D$2:$D$1223=BG$7)*( (Data!$M$2:$M$1223=$B$2)+(Data!$M$2:$M$1223=$B$3)+(Data!$M$2:$M$1223=$B$4) )*(Data!$L$2:$L$1223&lt;=BG$8) ) )</f>
        <v>N/A</v>
      </c>
      <c r="BH75" s="6" t="str">
        <f t="shared" si="94"/>
        <v>N/A</v>
      </c>
      <c r="BL75" s="6" t="str">
        <f t="shared" si="95"/>
        <v>N/A</v>
      </c>
      <c r="BM75" s="6" t="str">
        <f t="shared" si="108"/>
        <v>N/A</v>
      </c>
      <c r="BN75" s="6" t="str">
        <f t="shared" si="109"/>
        <v>N/A</v>
      </c>
      <c r="BO75" s="6" t="str">
        <f t="shared" si="96"/>
        <v>N/A</v>
      </c>
      <c r="BP75" s="6" t="str">
        <f t="shared" si="97"/>
        <v>N/A</v>
      </c>
      <c r="BQ75" s="6" t="str">
        <f t="shared" si="98"/>
        <v>N/A</v>
      </c>
      <c r="BR75" s="6" t="str">
        <f t="shared" si="98"/>
        <v>N/A</v>
      </c>
      <c r="BS75" s="6" t="str">
        <f t="shared" si="98"/>
        <v>N/A</v>
      </c>
      <c r="BT75" s="6" t="str">
        <f t="shared" si="99"/>
        <v>N/A</v>
      </c>
      <c r="BX75" s="6" t="str">
        <f t="shared" si="100"/>
        <v>N/A</v>
      </c>
      <c r="BY75" s="6" t="str">
        <f t="shared" si="110"/>
        <v>N/A</v>
      </c>
      <c r="BZ75" s="6" t="str">
        <f t="shared" si="111"/>
        <v>N/A</v>
      </c>
      <c r="CA75" s="6" t="str">
        <f t="shared" si="101"/>
        <v>N/A</v>
      </c>
      <c r="CB75" s="6" t="str">
        <f t="shared" si="102"/>
        <v>N/A</v>
      </c>
      <c r="CC75" s="6" t="str">
        <f t="shared" si="103"/>
        <v>N/A</v>
      </c>
      <c r="CD75" s="6" t="str">
        <f t="shared" si="103"/>
        <v>N/A</v>
      </c>
      <c r="CE75" s="6" t="str">
        <f t="shared" si="103"/>
        <v>N/A</v>
      </c>
      <c r="CF75" s="6" t="str">
        <f t="shared" si="104"/>
        <v>N/A</v>
      </c>
    </row>
    <row r="76" spans="1:84" x14ac:dyDescent="0.25">
      <c r="A76" s="24" t="s">
        <v>130</v>
      </c>
      <c r="B76" s="7" t="s">
        <v>73</v>
      </c>
      <c r="C76" s="31"/>
      <c r="D76" s="6" t="str">
        <f>IF( SUMPRODUCT( (Data!$A$2:$A$1223=$A76)*(Data!$B$2:$B$1223=$B76)*(Data!$C$2:$C$1223=$B$1)*(Data!$D$2:$D$1223=D$7)*( (Data!$M$2:$M$1223=$B$2)+(Data!$M$2:$M$1223=$B$3)+(Data!$M$2:$M$1223=$B$4) )*(Data!$E$2:$E$1223) )=0,"N/A",SUMPRODUCT( (Data!$A$2:$A$1223=$A76)*(Data!$B$2:$B$1223=$B76)*(Data!$C$2:$C$1223=$B$1)*(Data!$D$2:$D$1223=D$7)*( (Data!$M$2:$M$1223=$B$2)+(Data!$M$2:$M$1223=$B$3)+(Data!$M$2:$M$1223=$B$4) )*(Data!$E$2:$E$1223&gt;=D$8) ) )</f>
        <v>N/A</v>
      </c>
      <c r="E76" s="6" t="str">
        <f>IF( SUMPRODUCT( (Data!$A$2:$A$1223=$A76)*(Data!$B$2:$B$1223=$B76)*(Data!$C$2:$C$1223=$B$1)*(Data!$D$2:$D$1223=E$7)*( (Data!$M$2:$M$1223=$B$2)+(Data!$M$2:$M$1223=$B$3)+(Data!$M$2:$M$1223=$B$4) )*(Data!$E$2:$E$1223) )=0,"N/A",SUMPRODUCT( (Data!$A$2:$A$1223=$A76)*(Data!$B$2:$B$1223=$B76)*(Data!$C$2:$C$1223=$B$1)*(Data!$D$2:$D$1223=E$7)*( (Data!$M$2:$M$1223=$B$2)+(Data!$M$2:$M$1223=$B$3)+(Data!$M$2:$M$1223=$B$4) )*(Data!$E$2:$E$1223&gt;=E$8) ) )</f>
        <v>N/A</v>
      </c>
      <c r="F76" s="6">
        <f>IF( SUMPRODUCT( (Data!$A$2:$A$1223=$A76)*(Data!$B$2:$B$1223=$B76)*(Data!$C$2:$C$1223=$B$1)*(Data!$D$2:$D$1223=F$7)*( (Data!$M$2:$M$1223=$B$2)+(Data!$M$2:$M$1223=$B$3)+(Data!$M$2:$M$1223=$B$4) )*(Data!$E$2:$E$1223) )=0,"N/A",SUMPRODUCT( (Data!$A$2:$A$1223=$A76)*(Data!$B$2:$B$1223=$B76)*(Data!$C$2:$C$1223=$B$1)*(Data!$D$2:$D$1223=F$7)*( (Data!$M$2:$M$1223=$B$2)+(Data!$M$2:$M$1223=$B$3)+(Data!$M$2:$M$1223=$B$4) )*(Data!$E$2:$E$1223&gt;=F$8) ) )</f>
        <v>1</v>
      </c>
      <c r="G76" s="6" t="str">
        <f>IF( SUMPRODUCT( (Data!$A$2:$A$1223=$A76)*(Data!$B$2:$B$1223=$B76)*(Data!$C$2:$C$1223=$B$1)*(Data!$D$2:$D$1223=G$7)*( (Data!$M$2:$M$1223=$B$2)+(Data!$M$2:$M$1223=$B$3)+(Data!$M$2:$M$1223=$B$4) )*(Data!$E$2:$E$1223) )=0,"N/A",SUMPRODUCT( (Data!$A$2:$A$1223=$A76)*(Data!$B$2:$B$1223=$B76)*(Data!$C$2:$C$1223=$B$1)*(Data!$D$2:$D$1223=G$7)*( (Data!$M$2:$M$1223=$B$2)+(Data!$M$2:$M$1223=$B$3)+(Data!$M$2:$M$1223=$B$4) )*(Data!$E$2:$E$1223&gt;=G$8) ) )</f>
        <v>N/A</v>
      </c>
      <c r="H76" s="6" t="str">
        <f>IF( SUMPRODUCT( (Data!$A$2:$A$1223=$A76)*(Data!$B$2:$B$1223=$B76)*(Data!$C$2:$C$1223=$B$1)*(Data!$D$2:$D$1223=H$7)*( (Data!$M$2:$M$1223=$B$2)+(Data!$M$2:$M$1223=$B$3)+(Data!$M$2:$M$1223=$B$4) )*(Data!$E$2:$E$1223) )=0,"N/A",SUMPRODUCT( (Data!$A$2:$A$1223=$A76)*(Data!$B$2:$B$1223=$B76)*(Data!$C$2:$C$1223=$B$1)*(Data!$D$2:$D$1223=H$7)*( (Data!$M$2:$M$1223=$B$2)+(Data!$M$2:$M$1223=$B$3)+(Data!$M$2:$M$1223=$B$4) )*(Data!$E$2:$E$1223&gt;=H$8) ) )</f>
        <v>N/A</v>
      </c>
      <c r="I76" s="6">
        <f>IF( SUMPRODUCT( (Data!$A$2:$A$1223=$A76)*(Data!$B$2:$B$1223=$B76)*(Data!$C$2:$C$1223=$B$1)*(Data!$D$2:$D$1223=I$7)*( (Data!$M$2:$M$1223=$B$2)+(Data!$M$2:$M$1223=$B$3)+(Data!$M$2:$M$1223=$B$4) )*(Data!$E$2:$E$1223) )=0,"N/A",SUMPRODUCT( (Data!$A$2:$A$1223=$A76)*(Data!$B$2:$B$1223=$B76)*(Data!$C$2:$C$1223=$B$1)*(Data!$D$2:$D$1223=I$7)*( (Data!$M$2:$M$1223=$B$2)+(Data!$M$2:$M$1223=$B$3)+(Data!$M$2:$M$1223=$B$4) )*(Data!$E$2:$E$1223&gt;=I$8) ) )</f>
        <v>1</v>
      </c>
      <c r="J76" s="6" t="str">
        <f>IF( SUMPRODUCT( (Data!$A$2:$A$1223=$A76)*(Data!$B$2:$B$1223=$B76)*(Data!$C$2:$C$1223=$B$1)*(Data!$D$2:$D$1223=J$7)*( (Data!$M$2:$M$1223=$B$2)+(Data!$M$2:$M$1223=$B$3)+(Data!$M$2:$M$1223=$B$4) )*(Data!$E$2:$E$1223) )=0,"N/A",SUMPRODUCT( (Data!$A$2:$A$1223=$A76)*(Data!$B$2:$B$1223=$B76)*(Data!$C$2:$C$1223=$B$1)*(Data!$D$2:$D$1223=J$7)*( (Data!$M$2:$M$1223=$B$2)+(Data!$M$2:$M$1223=$B$3)+(Data!$M$2:$M$1223=$B$4) )*(Data!$E$2:$E$1223&gt;=J$8) ) )</f>
        <v>N/A</v>
      </c>
      <c r="K76" s="6">
        <f>IF( SUMPRODUCT( (Data!$A$2:$A$1223=$A76)*(Data!$B$2:$B$1223=$B76)*(Data!$C$2:$C$1223=$B$1)*(Data!$D$2:$D$1223=K$7)*( (Data!$M$2:$M$1223=$B$2)+(Data!$M$2:$M$1223=$B$3)+(Data!$M$2:$M$1223=$B$4) )*(Data!$E$2:$E$1223) )=0,"N/A",SUMPRODUCT( (Data!$A$2:$A$1223=$A76)*(Data!$B$2:$B$1223=$B76)*(Data!$C$2:$C$1223=$B$1)*(Data!$D$2:$D$1223=K$7)*( (Data!$M$2:$M$1223=$B$2)+(Data!$M$2:$M$1223=$B$3)+(Data!$M$2:$M$1223=$B$4) )*(Data!$E$2:$E$1223&gt;=K$8) ) )</f>
        <v>1</v>
      </c>
      <c r="L76" s="6">
        <f t="shared" si="105"/>
        <v>1</v>
      </c>
      <c r="P76" s="6" t="str">
        <f>IF( SUMPRODUCT( (Data!$A$2:$A$1223=$A76)*(Data!$B$2:$B$1223=$B76)*(Data!$C$2:$C$1223=$B$1)*(Data!$D$2:$D$1223=P$7)*( (Data!$M$2:$M$1223=$B$2)+(Data!$M$2:$M$1223=$B$3)+(Data!$M$2:$M$1223=$B$4) )*(Data!$K$2:$K$1223) )=0,"N/A",SUMPRODUCT( (Data!$A$2:$A$1223=$A76)*(Data!$B$2:$B$1223=$B76)*(Data!$C$2:$C$1223=$B$1)*(Data!$D$2:$D$1223=P$7)*( (Data!$M$2:$M$1223=$B$2)+(Data!$M$2:$M$1223=$B$3)+(Data!$M$2:$M$1223=$B$4) )*(Data!$K$2:$K$1223&lt;=P$8) ) )</f>
        <v>N/A</v>
      </c>
      <c r="Q76" s="6" t="str">
        <f>IF( SUMPRODUCT( (Data!$A$2:$A$1223=$A76)*(Data!$B$2:$B$1223=$B76)*(Data!$C$2:$C$1223=$B$1)*(Data!$D$2:$D$1223=Q$7)*( (Data!$M$2:$M$1223=$B$2)+(Data!$M$2:$M$1223=$B$3)+(Data!$M$2:$M$1223=$B$4) )*(Data!$K$2:$K$1223) )=0,"N/A",SUMPRODUCT( (Data!$A$2:$A$1223=$A76)*(Data!$B$2:$B$1223=$B76)*(Data!$C$2:$C$1223=$B$1)*(Data!$D$2:$D$1223=Q$7)*( (Data!$M$2:$M$1223=$B$2)+(Data!$M$2:$M$1223=$B$3)+(Data!$M$2:$M$1223=$B$4) )*(Data!$K$2:$K$1223&lt;=Q$8) ) )</f>
        <v>N/A</v>
      </c>
      <c r="R76" s="6">
        <f>IF( SUMPRODUCT( (Data!$A$2:$A$1223=$A76)*(Data!$B$2:$B$1223=$B76)*(Data!$C$2:$C$1223=$B$1)*(Data!$D$2:$D$1223=R$7)*( (Data!$M$2:$M$1223=$B$2)+(Data!$M$2:$M$1223=$B$3)+(Data!$M$2:$M$1223=$B$4) )*(Data!$K$2:$K$1223) )=0,"N/A",SUMPRODUCT( (Data!$A$2:$A$1223=$A76)*(Data!$B$2:$B$1223=$B76)*(Data!$C$2:$C$1223=$B$1)*(Data!$D$2:$D$1223=R$7)*( (Data!$M$2:$M$1223=$B$2)+(Data!$M$2:$M$1223=$B$3)+(Data!$M$2:$M$1223=$B$4) )*(Data!$K$2:$K$1223&lt;=R$8) ) )</f>
        <v>1</v>
      </c>
      <c r="S76" s="6" t="str">
        <f>IF( SUMPRODUCT( (Data!$A$2:$A$1223=$A76)*(Data!$B$2:$B$1223=$B76)*(Data!$C$2:$C$1223=$B$1)*(Data!$D$2:$D$1223=S$7)*( (Data!$M$2:$M$1223=$B$2)+(Data!$M$2:$M$1223=$B$3)+(Data!$M$2:$M$1223=$B$4) )*(Data!$K$2:$K$1223) )=0,"N/A",SUMPRODUCT( (Data!$A$2:$A$1223=$A76)*(Data!$B$2:$B$1223=$B76)*(Data!$C$2:$C$1223=$B$1)*(Data!$D$2:$D$1223=S$7)*( (Data!$M$2:$M$1223=$B$2)+(Data!$M$2:$M$1223=$B$3)+(Data!$M$2:$M$1223=$B$4) )*(Data!$K$2:$K$1223&lt;=S$8) ) )</f>
        <v>N/A</v>
      </c>
      <c r="T76" s="6" t="str">
        <f>IF( SUMPRODUCT( (Data!$A$2:$A$1223=$A76)*(Data!$B$2:$B$1223=$B76)*(Data!$C$2:$C$1223=$B$1)*(Data!$D$2:$D$1223=T$7)*( (Data!$M$2:$M$1223=$B$2)+(Data!$M$2:$M$1223=$B$3)+(Data!$M$2:$M$1223=$B$4) )*(Data!$K$2:$K$1223) )=0,"N/A",SUMPRODUCT( (Data!$A$2:$A$1223=$A76)*(Data!$B$2:$B$1223=$B76)*(Data!$C$2:$C$1223=$B$1)*(Data!$D$2:$D$1223=T$7)*( (Data!$M$2:$M$1223=$B$2)+(Data!$M$2:$M$1223=$B$3)+(Data!$M$2:$M$1223=$B$4) )*(Data!$K$2:$K$1223&lt;=T$8) ) )</f>
        <v>N/A</v>
      </c>
      <c r="U76" s="6">
        <f>IF( SUMPRODUCT( (Data!$A$2:$A$1223=$A76)*(Data!$B$2:$B$1223=$B76)*(Data!$C$2:$C$1223=$B$1)*(Data!$D$2:$D$1223=U$7)*( (Data!$M$2:$M$1223=$B$2)+(Data!$M$2:$M$1223=$B$3)+(Data!$M$2:$M$1223=$B$4) )*(Data!$K$2:$K$1223) )=0,"N/A",SUMPRODUCT( (Data!$A$2:$A$1223=$A76)*(Data!$B$2:$B$1223=$B76)*(Data!$C$2:$C$1223=$B$1)*(Data!$D$2:$D$1223=U$7)*( (Data!$M$2:$M$1223=$B$2)+(Data!$M$2:$M$1223=$B$3)+(Data!$M$2:$M$1223=$B$4) )*(Data!$K$2:$K$1223&lt;=U$8) ) )</f>
        <v>1</v>
      </c>
      <c r="V76" s="6" t="str">
        <f>IF( SUMPRODUCT( (Data!$A$2:$A$1223=$A76)*(Data!$B$2:$B$1223=$B76)*(Data!$C$2:$C$1223=$B$1)*(Data!$D$2:$D$1223=V$7)*( (Data!$M$2:$M$1223=$B$2)+(Data!$M$2:$M$1223=$B$3)+(Data!$M$2:$M$1223=$B$4) )*(Data!$K$2:$K$1223) )=0,"N/A",SUMPRODUCT( (Data!$A$2:$A$1223=$A76)*(Data!$B$2:$B$1223=$B76)*(Data!$C$2:$C$1223=$B$1)*(Data!$D$2:$D$1223=V$7)*( (Data!$M$2:$M$1223=$B$2)+(Data!$M$2:$M$1223=$B$3)+(Data!$M$2:$M$1223=$B$4) )*(Data!$K$2:$K$1223&lt;=V$8) ) )</f>
        <v>N/A</v>
      </c>
      <c r="W76" s="6">
        <f>IF( SUMPRODUCT( (Data!$A$2:$A$1223=$A76)*(Data!$B$2:$B$1223=$B76)*(Data!$C$2:$C$1223=$B$1)*(Data!$D$2:$D$1223=W$7)*( (Data!$M$2:$M$1223=$B$2)+(Data!$M$2:$M$1223=$B$3)+(Data!$M$2:$M$1223=$B$4) )*(Data!$K$2:$K$1223) )=0,"N/A",SUMPRODUCT( (Data!$A$2:$A$1223=$A76)*(Data!$B$2:$B$1223=$B76)*(Data!$C$2:$C$1223=$B$1)*(Data!$D$2:$D$1223=W$7)*( (Data!$M$2:$M$1223=$B$2)+(Data!$M$2:$M$1223=$B$3)+(Data!$M$2:$M$1223=$B$4) )*(Data!$K$2:$K$1223&lt;=W$8) ) )</f>
        <v>1</v>
      </c>
      <c r="X76" s="6">
        <f t="shared" si="87"/>
        <v>1</v>
      </c>
      <c r="AB76" s="6" t="str">
        <f t="shared" si="88"/>
        <v>N/A</v>
      </c>
      <c r="AC76" s="6" t="str">
        <f t="shared" si="106"/>
        <v>N/A</v>
      </c>
      <c r="AD76" s="6">
        <f t="shared" si="107"/>
        <v>1</v>
      </c>
      <c r="AE76" s="6" t="str">
        <f t="shared" si="89"/>
        <v>N/A</v>
      </c>
      <c r="AF76" s="6" t="str">
        <f t="shared" si="90"/>
        <v>N/A</v>
      </c>
      <c r="AG76" s="6">
        <f t="shared" si="91"/>
        <v>1</v>
      </c>
      <c r="AH76" s="6" t="str">
        <f t="shared" si="91"/>
        <v>N/A</v>
      </c>
      <c r="AI76" s="6">
        <f t="shared" si="91"/>
        <v>1</v>
      </c>
      <c r="AJ76" s="6">
        <f t="shared" si="92"/>
        <v>1</v>
      </c>
      <c r="AN76" s="6" t="str">
        <f>IF( SUMPRODUCT( (Data!$A$2:$A$1223=$A76)*(Data!$B$2:$B$1223=$B76)*(Data!$C$2:$C$1223=$B$1)*(Data!$D$2:$D$1223=AN$7)*( (Data!$M$2:$M$1223=$B$2)+(Data!$M$2:$M$1223=$B$3)+(Data!$M$2:$M$1223=$B$4) )*(Data!$F$2:$F$1223) )=0,"N/A",SUMPRODUCT( (Data!$A$2:$A$1223=$A76)*(Data!$B$2:$B$1223=$B76)*(Data!$C$2:$C$1223=$B$1)*(Data!$D$2:$D$1223=AN$7)*( (Data!$M$2:$M$1223=$B$2)+(Data!$M$2:$M$1223=$B$3)+(Data!$M$2:$M$1223=$B$4) )*(Data!$F$2:$F$1223&gt;=AN$8) ) )</f>
        <v>N/A</v>
      </c>
      <c r="AO76" s="6" t="str">
        <f>IF( SUMPRODUCT( (Data!$A$2:$A$1223=$A76)*(Data!$B$2:$B$1223=$B76)*(Data!$C$2:$C$1223=$B$1)*(Data!$D$2:$D$1223=AO$7)*( (Data!$M$2:$M$1223=$B$2)+(Data!$M$2:$M$1223=$B$3)+(Data!$M$2:$M$1223=$B$4) )*(Data!$F$2:$F$1223) )=0,"N/A",SUMPRODUCT( (Data!$A$2:$A$1223=$A76)*(Data!$B$2:$B$1223=$B76)*(Data!$C$2:$C$1223=$B$1)*(Data!$D$2:$D$1223=AO$7)*( (Data!$M$2:$M$1223=$B$2)+(Data!$M$2:$M$1223=$B$3)+(Data!$M$2:$M$1223=$B$4) )*(Data!$F$2:$F$1223&gt;=AO$8) ) )</f>
        <v>N/A</v>
      </c>
      <c r="AP76" s="6" t="str">
        <f>IF( SUMPRODUCT( (Data!$A$2:$A$1223=$A76)*(Data!$B$2:$B$1223=$B76)*(Data!$C$2:$C$1223=$B$1)*(Data!$D$2:$D$1223=AP$7)*( (Data!$M$2:$M$1223=$B$2)+(Data!$M$2:$M$1223=$B$3)+(Data!$M$2:$M$1223=$B$4) )*(Data!$F$2:$F$1223) )=0,"N/A",SUMPRODUCT( (Data!$A$2:$A$1223=$A76)*(Data!$B$2:$B$1223=$B76)*(Data!$C$2:$C$1223=$B$1)*(Data!$D$2:$D$1223=AP$7)*( (Data!$M$2:$M$1223=$B$2)+(Data!$M$2:$M$1223=$B$3)+(Data!$M$2:$M$1223=$B$4) )*(Data!$F$2:$F$1223&gt;=AP$8) ) )</f>
        <v>N/A</v>
      </c>
      <c r="AQ76" s="6" t="str">
        <f>IF( SUMPRODUCT( (Data!$A$2:$A$1223=$A76)*(Data!$B$2:$B$1223=$B76)*(Data!$C$2:$C$1223=$B$1)*(Data!$D$2:$D$1223=AQ$7)*( (Data!$M$2:$M$1223=$B$2)+(Data!$M$2:$M$1223=$B$3)+(Data!$M$2:$M$1223=$B$4) )*(Data!$F$2:$F$1223) )=0,"N/A",SUMPRODUCT( (Data!$A$2:$A$1223=$A76)*(Data!$B$2:$B$1223=$B76)*(Data!$C$2:$C$1223=$B$1)*(Data!$D$2:$D$1223=AQ$7)*( (Data!$M$2:$M$1223=$B$2)+(Data!$M$2:$M$1223=$B$3)+(Data!$M$2:$M$1223=$B$4) )*(Data!$F$2:$F$1223&gt;=AQ$8) ) )</f>
        <v>N/A</v>
      </c>
      <c r="AR76" s="6" t="str">
        <f>IF( SUMPRODUCT( (Data!$A$2:$A$1223=$A76)*(Data!$B$2:$B$1223=$B76)*(Data!$C$2:$C$1223=$B$1)*(Data!$D$2:$D$1223=AR$7)*( (Data!$M$2:$M$1223=$B$2)+(Data!$M$2:$M$1223=$B$3)+(Data!$M$2:$M$1223=$B$4) )*(Data!$F$2:$F$1223) )=0,"N/A",SUMPRODUCT( (Data!$A$2:$A$1223=$A76)*(Data!$B$2:$B$1223=$B76)*(Data!$C$2:$C$1223=$B$1)*(Data!$D$2:$D$1223=AR$7)*( (Data!$M$2:$M$1223=$B$2)+(Data!$M$2:$M$1223=$B$3)+(Data!$M$2:$M$1223=$B$4) )*(Data!$F$2:$F$1223&gt;=AR$8) ) )</f>
        <v>N/A</v>
      </c>
      <c r="AS76" s="6" t="str">
        <f>IF( SUMPRODUCT( (Data!$A$2:$A$1223=$A76)*(Data!$B$2:$B$1223=$B76)*(Data!$C$2:$C$1223=$B$1)*(Data!$D$2:$D$1223=AS$7)*( (Data!$M$2:$M$1223=$B$2)+(Data!$M$2:$M$1223=$B$3)+(Data!$M$2:$M$1223=$B$4) )*(Data!$F$2:$F$1223) )=0,"N/A",SUMPRODUCT( (Data!$A$2:$A$1223=$A76)*(Data!$B$2:$B$1223=$B76)*(Data!$C$2:$C$1223=$B$1)*(Data!$D$2:$D$1223=AS$7)*( (Data!$M$2:$M$1223=$B$2)+(Data!$M$2:$M$1223=$B$3)+(Data!$M$2:$M$1223=$B$4) )*(Data!$F$2:$F$1223&gt;=AS$8) ) )</f>
        <v>N/A</v>
      </c>
      <c r="AT76" s="6" t="str">
        <f>IF( SUMPRODUCT( (Data!$A$2:$A$1223=$A76)*(Data!$B$2:$B$1223=$B76)*(Data!$C$2:$C$1223=$B$1)*(Data!$D$2:$D$1223=AT$7)*( (Data!$M$2:$M$1223=$B$2)+(Data!$M$2:$M$1223=$B$3)+(Data!$M$2:$M$1223=$B$4) )*(Data!$F$2:$F$1223) )=0,"N/A",SUMPRODUCT( (Data!$A$2:$A$1223=$A76)*(Data!$B$2:$B$1223=$B76)*(Data!$C$2:$C$1223=$B$1)*(Data!$D$2:$D$1223=AT$7)*( (Data!$M$2:$M$1223=$B$2)+(Data!$M$2:$M$1223=$B$3)+(Data!$M$2:$M$1223=$B$4) )*(Data!$F$2:$F$1223&gt;=AT$8) ) )</f>
        <v>N/A</v>
      </c>
      <c r="AU76" s="6" t="str">
        <f>IF( SUMPRODUCT( (Data!$A$2:$A$1223=$A76)*(Data!$B$2:$B$1223=$B76)*(Data!$C$2:$C$1223=$B$1)*(Data!$D$2:$D$1223=AU$7)*( (Data!$M$2:$M$1223=$B$2)+(Data!$M$2:$M$1223=$B$3)+(Data!$M$2:$M$1223=$B$4) )*(Data!$F$2:$F$1223) )=0,"N/A",SUMPRODUCT( (Data!$A$2:$A$1223=$A76)*(Data!$B$2:$B$1223=$B76)*(Data!$C$2:$C$1223=$B$1)*(Data!$D$2:$D$1223=AU$7)*( (Data!$M$2:$M$1223=$B$2)+(Data!$M$2:$M$1223=$B$3)+(Data!$M$2:$M$1223=$B$4) )*(Data!$F$2:$F$1223&gt;=AU$8) ) )</f>
        <v>N/A</v>
      </c>
      <c r="AV76" s="6" t="str">
        <f t="shared" si="93"/>
        <v>N/A</v>
      </c>
      <c r="AZ76" s="6" t="str">
        <f>IF( SUMPRODUCT( (Data!$A$2:$A$1223=$A76)*(Data!$B$2:$B$1223=$B76)*(Data!$C$2:$C$1223=$B$1)*(Data!$D$2:$D$1223=AZ$7)*( (Data!$M$2:$M$1223=$B$2)+(Data!$M$2:$M$1223=$B$3)+(Data!$M$2:$M$1223=$B$4) )*(Data!$L$2:$L$1223) )=0,"N/A",SUMPRODUCT( (Data!$A$2:$A$1223=$A76)*(Data!$B$2:$B$1223=$B76)*(Data!$C$2:$C$1223=$B$1)*(Data!$D$2:$D$1223=AZ$7)*( (Data!$M$2:$M$1223=$B$2)+(Data!$M$2:$M$1223=$B$3)+(Data!$M$2:$M$1223=$B$4) )*(Data!$L$2:$L$1223&lt;=AZ$8) ) )</f>
        <v>N/A</v>
      </c>
      <c r="BA76" s="6" t="str">
        <f>IF( SUMPRODUCT( (Data!$A$2:$A$1223=$A76)*(Data!$B$2:$B$1223=$B76)*(Data!$C$2:$C$1223=$B$1)*(Data!$D$2:$D$1223=BA$7)*( (Data!$M$2:$M$1223=$B$2)+(Data!$M$2:$M$1223=$B$3)+(Data!$M$2:$M$1223=$B$4) )*(Data!$L$2:$L$1223) )=0,"N/A",SUMPRODUCT( (Data!$A$2:$A$1223=$A76)*(Data!$B$2:$B$1223=$B76)*(Data!$C$2:$C$1223=$B$1)*(Data!$D$2:$D$1223=BA$7)*( (Data!$M$2:$M$1223=$B$2)+(Data!$M$2:$M$1223=$B$3)+(Data!$M$2:$M$1223=$B$4) )*(Data!$L$2:$L$1223&lt;=BA$8) ) )</f>
        <v>N/A</v>
      </c>
      <c r="BB76" s="6" t="str">
        <f>IF( SUMPRODUCT( (Data!$A$2:$A$1223=$A76)*(Data!$B$2:$B$1223=$B76)*(Data!$C$2:$C$1223=$B$1)*(Data!$D$2:$D$1223=BB$7)*( (Data!$M$2:$M$1223=$B$2)+(Data!$M$2:$M$1223=$B$3)+(Data!$M$2:$M$1223=$B$4) )*(Data!$L$2:$L$1223) )=0,"N/A",SUMPRODUCT( (Data!$A$2:$A$1223=$A76)*(Data!$B$2:$B$1223=$B76)*(Data!$C$2:$C$1223=$B$1)*(Data!$D$2:$D$1223=BB$7)*( (Data!$M$2:$M$1223=$B$2)+(Data!$M$2:$M$1223=$B$3)+(Data!$M$2:$M$1223=$B$4) )*(Data!$L$2:$L$1223&lt;=BB$8) ) )</f>
        <v>N/A</v>
      </c>
      <c r="BC76" s="6" t="str">
        <f>IF( SUMPRODUCT( (Data!$A$2:$A$1223=$A76)*(Data!$B$2:$B$1223=$B76)*(Data!$C$2:$C$1223=$B$1)*(Data!$D$2:$D$1223=BC$7)*( (Data!$M$2:$M$1223=$B$2)+(Data!$M$2:$M$1223=$B$3)+(Data!$M$2:$M$1223=$B$4) )*(Data!$L$2:$L$1223) )=0,"N/A",SUMPRODUCT( (Data!$A$2:$A$1223=$A76)*(Data!$B$2:$B$1223=$B76)*(Data!$C$2:$C$1223=$B$1)*(Data!$D$2:$D$1223=BC$7)*( (Data!$M$2:$M$1223=$B$2)+(Data!$M$2:$M$1223=$B$3)+(Data!$M$2:$M$1223=$B$4) )*(Data!$L$2:$L$1223&lt;=BC$8) ) )</f>
        <v>N/A</v>
      </c>
      <c r="BD76" s="6" t="str">
        <f>IF( SUMPRODUCT( (Data!$A$2:$A$1223=$A76)*(Data!$B$2:$B$1223=$B76)*(Data!$C$2:$C$1223=$B$1)*(Data!$D$2:$D$1223=BD$7)*( (Data!$M$2:$M$1223=$B$2)+(Data!$M$2:$M$1223=$B$3)+(Data!$M$2:$M$1223=$B$4) )*(Data!$L$2:$L$1223) )=0,"N/A",SUMPRODUCT( (Data!$A$2:$A$1223=$A76)*(Data!$B$2:$B$1223=$B76)*(Data!$C$2:$C$1223=$B$1)*(Data!$D$2:$D$1223=BD$7)*( (Data!$M$2:$M$1223=$B$2)+(Data!$M$2:$M$1223=$B$3)+(Data!$M$2:$M$1223=$B$4) )*(Data!$L$2:$L$1223&lt;=BD$8) ) )</f>
        <v>N/A</v>
      </c>
      <c r="BE76" s="6" t="str">
        <f>IF( SUMPRODUCT( (Data!$A$2:$A$1223=$A76)*(Data!$B$2:$B$1223=$B76)*(Data!$C$2:$C$1223=$B$1)*(Data!$D$2:$D$1223=BE$7)*( (Data!$M$2:$M$1223=$B$2)+(Data!$M$2:$M$1223=$B$3)+(Data!$M$2:$M$1223=$B$4) )*(Data!$L$2:$L$1223) )=0,"N/A",SUMPRODUCT( (Data!$A$2:$A$1223=$A76)*(Data!$B$2:$B$1223=$B76)*(Data!$C$2:$C$1223=$B$1)*(Data!$D$2:$D$1223=BE$7)*( (Data!$M$2:$M$1223=$B$2)+(Data!$M$2:$M$1223=$B$3)+(Data!$M$2:$M$1223=$B$4) )*(Data!$L$2:$L$1223&lt;=BE$8) ) )</f>
        <v>N/A</v>
      </c>
      <c r="BF76" s="6" t="str">
        <f>IF( SUMPRODUCT( (Data!$A$2:$A$1223=$A76)*(Data!$B$2:$B$1223=$B76)*(Data!$C$2:$C$1223=$B$1)*(Data!$D$2:$D$1223=BF$7)*( (Data!$M$2:$M$1223=$B$2)+(Data!$M$2:$M$1223=$B$3)+(Data!$M$2:$M$1223=$B$4) )*(Data!$L$2:$L$1223) )=0,"N/A",SUMPRODUCT( (Data!$A$2:$A$1223=$A76)*(Data!$B$2:$B$1223=$B76)*(Data!$C$2:$C$1223=$B$1)*(Data!$D$2:$D$1223=BF$7)*( (Data!$M$2:$M$1223=$B$2)+(Data!$M$2:$M$1223=$B$3)+(Data!$M$2:$M$1223=$B$4) )*(Data!$L$2:$L$1223&lt;=BF$8) ) )</f>
        <v>N/A</v>
      </c>
      <c r="BG76" s="6" t="str">
        <f>IF( SUMPRODUCT( (Data!$A$2:$A$1223=$A76)*(Data!$B$2:$B$1223=$B76)*(Data!$C$2:$C$1223=$B$1)*(Data!$D$2:$D$1223=BG$7)*( (Data!$M$2:$M$1223=$B$2)+(Data!$M$2:$M$1223=$B$3)+(Data!$M$2:$M$1223=$B$4) )*(Data!$L$2:$L$1223) )=0,"N/A",SUMPRODUCT( (Data!$A$2:$A$1223=$A76)*(Data!$B$2:$B$1223=$B76)*(Data!$C$2:$C$1223=$B$1)*(Data!$D$2:$D$1223=BG$7)*( (Data!$M$2:$M$1223=$B$2)+(Data!$M$2:$M$1223=$B$3)+(Data!$M$2:$M$1223=$B$4) )*(Data!$L$2:$L$1223&lt;=BG$8) ) )</f>
        <v>N/A</v>
      </c>
      <c r="BH76" s="6" t="str">
        <f t="shared" si="94"/>
        <v>N/A</v>
      </c>
      <c r="BL76" s="6" t="str">
        <f t="shared" si="95"/>
        <v>N/A</v>
      </c>
      <c r="BM76" s="6" t="str">
        <f t="shared" si="108"/>
        <v>N/A</v>
      </c>
      <c r="BN76" s="6" t="str">
        <f t="shared" si="109"/>
        <v>N/A</v>
      </c>
      <c r="BO76" s="6" t="str">
        <f t="shared" si="96"/>
        <v>N/A</v>
      </c>
      <c r="BP76" s="6" t="str">
        <f t="shared" si="97"/>
        <v>N/A</v>
      </c>
      <c r="BQ76" s="6" t="str">
        <f t="shared" si="98"/>
        <v>N/A</v>
      </c>
      <c r="BR76" s="6" t="str">
        <f t="shared" si="98"/>
        <v>N/A</v>
      </c>
      <c r="BS76" s="6" t="str">
        <f t="shared" si="98"/>
        <v>N/A</v>
      </c>
      <c r="BT76" s="6" t="str">
        <f t="shared" si="99"/>
        <v>N/A</v>
      </c>
      <c r="BX76" s="6" t="str">
        <f t="shared" si="100"/>
        <v>N/A</v>
      </c>
      <c r="BY76" s="6" t="str">
        <f t="shared" si="110"/>
        <v>N/A</v>
      </c>
      <c r="BZ76" s="6" t="str">
        <f t="shared" si="111"/>
        <v>N/A</v>
      </c>
      <c r="CA76" s="6" t="str">
        <f t="shared" si="101"/>
        <v>N/A</v>
      </c>
      <c r="CB76" s="6" t="str">
        <f t="shared" si="102"/>
        <v>N/A</v>
      </c>
      <c r="CC76" s="6" t="str">
        <f t="shared" si="103"/>
        <v>N/A</v>
      </c>
      <c r="CD76" s="6" t="str">
        <f t="shared" si="103"/>
        <v>N/A</v>
      </c>
      <c r="CE76" s="6" t="str">
        <f t="shared" si="103"/>
        <v>N/A</v>
      </c>
      <c r="CF76" s="6" t="str">
        <f t="shared" si="104"/>
        <v>N/A</v>
      </c>
    </row>
    <row r="77" spans="1:84" x14ac:dyDescent="0.25">
      <c r="A77" s="24" t="s">
        <v>131</v>
      </c>
      <c r="B77" s="7" t="s">
        <v>73</v>
      </c>
      <c r="C77" s="31"/>
      <c r="D77" s="6" t="str">
        <f>IF( SUMPRODUCT( (Data!$A$2:$A$1223=$A77)*(Data!$B$2:$B$1223=$B77)*(Data!$C$2:$C$1223=$B$1)*(Data!$D$2:$D$1223=D$7)*( (Data!$M$2:$M$1223=$B$2)+(Data!$M$2:$M$1223=$B$3)+(Data!$M$2:$M$1223=$B$4) )*(Data!$E$2:$E$1223) )=0,"N/A",SUMPRODUCT( (Data!$A$2:$A$1223=$A77)*(Data!$B$2:$B$1223=$B77)*(Data!$C$2:$C$1223=$B$1)*(Data!$D$2:$D$1223=D$7)*( (Data!$M$2:$M$1223=$B$2)+(Data!$M$2:$M$1223=$B$3)+(Data!$M$2:$M$1223=$B$4) )*(Data!$E$2:$E$1223&gt;=D$8) ) )</f>
        <v>N/A</v>
      </c>
      <c r="E77" s="6" t="str">
        <f>IF( SUMPRODUCT( (Data!$A$2:$A$1223=$A77)*(Data!$B$2:$B$1223=$B77)*(Data!$C$2:$C$1223=$B$1)*(Data!$D$2:$D$1223=E$7)*( (Data!$M$2:$M$1223=$B$2)+(Data!$M$2:$M$1223=$B$3)+(Data!$M$2:$M$1223=$B$4) )*(Data!$E$2:$E$1223) )=0,"N/A",SUMPRODUCT( (Data!$A$2:$A$1223=$A77)*(Data!$B$2:$B$1223=$B77)*(Data!$C$2:$C$1223=$B$1)*(Data!$D$2:$D$1223=E$7)*( (Data!$M$2:$M$1223=$B$2)+(Data!$M$2:$M$1223=$B$3)+(Data!$M$2:$M$1223=$B$4) )*(Data!$E$2:$E$1223&gt;=E$8) ) )</f>
        <v>N/A</v>
      </c>
      <c r="F77" s="6">
        <f>IF( SUMPRODUCT( (Data!$A$2:$A$1223=$A77)*(Data!$B$2:$B$1223=$B77)*(Data!$C$2:$C$1223=$B$1)*(Data!$D$2:$D$1223=F$7)*( (Data!$M$2:$M$1223=$B$2)+(Data!$M$2:$M$1223=$B$3)+(Data!$M$2:$M$1223=$B$4) )*(Data!$E$2:$E$1223) )=0,"N/A",SUMPRODUCT( (Data!$A$2:$A$1223=$A77)*(Data!$B$2:$B$1223=$B77)*(Data!$C$2:$C$1223=$B$1)*(Data!$D$2:$D$1223=F$7)*( (Data!$M$2:$M$1223=$B$2)+(Data!$M$2:$M$1223=$B$3)+(Data!$M$2:$M$1223=$B$4) )*(Data!$E$2:$E$1223&gt;=F$8) ) )</f>
        <v>1</v>
      </c>
      <c r="G77" s="6" t="str">
        <f>IF( SUMPRODUCT( (Data!$A$2:$A$1223=$A77)*(Data!$B$2:$B$1223=$B77)*(Data!$C$2:$C$1223=$B$1)*(Data!$D$2:$D$1223=G$7)*( (Data!$M$2:$M$1223=$B$2)+(Data!$M$2:$M$1223=$B$3)+(Data!$M$2:$M$1223=$B$4) )*(Data!$E$2:$E$1223) )=0,"N/A",SUMPRODUCT( (Data!$A$2:$A$1223=$A77)*(Data!$B$2:$B$1223=$B77)*(Data!$C$2:$C$1223=$B$1)*(Data!$D$2:$D$1223=G$7)*( (Data!$M$2:$M$1223=$B$2)+(Data!$M$2:$M$1223=$B$3)+(Data!$M$2:$M$1223=$B$4) )*(Data!$E$2:$E$1223&gt;=G$8) ) )</f>
        <v>N/A</v>
      </c>
      <c r="H77" s="6" t="str">
        <f>IF( SUMPRODUCT( (Data!$A$2:$A$1223=$A77)*(Data!$B$2:$B$1223=$B77)*(Data!$C$2:$C$1223=$B$1)*(Data!$D$2:$D$1223=H$7)*( (Data!$M$2:$M$1223=$B$2)+(Data!$M$2:$M$1223=$B$3)+(Data!$M$2:$M$1223=$B$4) )*(Data!$E$2:$E$1223) )=0,"N/A",SUMPRODUCT( (Data!$A$2:$A$1223=$A77)*(Data!$B$2:$B$1223=$B77)*(Data!$C$2:$C$1223=$B$1)*(Data!$D$2:$D$1223=H$7)*( (Data!$M$2:$M$1223=$B$2)+(Data!$M$2:$M$1223=$B$3)+(Data!$M$2:$M$1223=$B$4) )*(Data!$E$2:$E$1223&gt;=H$8) ) )</f>
        <v>N/A</v>
      </c>
      <c r="I77" s="6">
        <f>IF( SUMPRODUCT( (Data!$A$2:$A$1223=$A77)*(Data!$B$2:$B$1223=$B77)*(Data!$C$2:$C$1223=$B$1)*(Data!$D$2:$D$1223=I$7)*( (Data!$M$2:$M$1223=$B$2)+(Data!$M$2:$M$1223=$B$3)+(Data!$M$2:$M$1223=$B$4) )*(Data!$E$2:$E$1223) )=0,"N/A",SUMPRODUCT( (Data!$A$2:$A$1223=$A77)*(Data!$B$2:$B$1223=$B77)*(Data!$C$2:$C$1223=$B$1)*(Data!$D$2:$D$1223=I$7)*( (Data!$M$2:$M$1223=$B$2)+(Data!$M$2:$M$1223=$B$3)+(Data!$M$2:$M$1223=$B$4) )*(Data!$E$2:$E$1223&gt;=I$8) ) )</f>
        <v>1</v>
      </c>
      <c r="J77" s="6" t="str">
        <f>IF( SUMPRODUCT( (Data!$A$2:$A$1223=$A77)*(Data!$B$2:$B$1223=$B77)*(Data!$C$2:$C$1223=$B$1)*(Data!$D$2:$D$1223=J$7)*( (Data!$M$2:$M$1223=$B$2)+(Data!$M$2:$M$1223=$B$3)+(Data!$M$2:$M$1223=$B$4) )*(Data!$E$2:$E$1223) )=0,"N/A",SUMPRODUCT( (Data!$A$2:$A$1223=$A77)*(Data!$B$2:$B$1223=$B77)*(Data!$C$2:$C$1223=$B$1)*(Data!$D$2:$D$1223=J$7)*( (Data!$M$2:$M$1223=$B$2)+(Data!$M$2:$M$1223=$B$3)+(Data!$M$2:$M$1223=$B$4) )*(Data!$E$2:$E$1223&gt;=J$8) ) )</f>
        <v>N/A</v>
      </c>
      <c r="K77" s="6">
        <f>IF( SUMPRODUCT( (Data!$A$2:$A$1223=$A77)*(Data!$B$2:$B$1223=$B77)*(Data!$C$2:$C$1223=$B$1)*(Data!$D$2:$D$1223=K$7)*( (Data!$M$2:$M$1223=$B$2)+(Data!$M$2:$M$1223=$B$3)+(Data!$M$2:$M$1223=$B$4) )*(Data!$E$2:$E$1223) )=0,"N/A",SUMPRODUCT( (Data!$A$2:$A$1223=$A77)*(Data!$B$2:$B$1223=$B77)*(Data!$C$2:$C$1223=$B$1)*(Data!$D$2:$D$1223=K$7)*( (Data!$M$2:$M$1223=$B$2)+(Data!$M$2:$M$1223=$B$3)+(Data!$M$2:$M$1223=$B$4) )*(Data!$E$2:$E$1223&gt;=K$8) ) )</f>
        <v>1</v>
      </c>
      <c r="L77" s="6">
        <f t="shared" si="105"/>
        <v>1</v>
      </c>
      <c r="P77" s="6" t="str">
        <f>IF( SUMPRODUCT( (Data!$A$2:$A$1223=$A77)*(Data!$B$2:$B$1223=$B77)*(Data!$C$2:$C$1223=$B$1)*(Data!$D$2:$D$1223=P$7)*( (Data!$M$2:$M$1223=$B$2)+(Data!$M$2:$M$1223=$B$3)+(Data!$M$2:$M$1223=$B$4) )*(Data!$K$2:$K$1223) )=0,"N/A",SUMPRODUCT( (Data!$A$2:$A$1223=$A77)*(Data!$B$2:$B$1223=$B77)*(Data!$C$2:$C$1223=$B$1)*(Data!$D$2:$D$1223=P$7)*( (Data!$M$2:$M$1223=$B$2)+(Data!$M$2:$M$1223=$B$3)+(Data!$M$2:$M$1223=$B$4) )*(Data!$K$2:$K$1223&lt;=P$8) ) )</f>
        <v>N/A</v>
      </c>
      <c r="Q77" s="6" t="str">
        <f>IF( SUMPRODUCT( (Data!$A$2:$A$1223=$A77)*(Data!$B$2:$B$1223=$B77)*(Data!$C$2:$C$1223=$B$1)*(Data!$D$2:$D$1223=Q$7)*( (Data!$M$2:$M$1223=$B$2)+(Data!$M$2:$M$1223=$B$3)+(Data!$M$2:$M$1223=$B$4) )*(Data!$K$2:$K$1223) )=0,"N/A",SUMPRODUCT( (Data!$A$2:$A$1223=$A77)*(Data!$B$2:$B$1223=$B77)*(Data!$C$2:$C$1223=$B$1)*(Data!$D$2:$D$1223=Q$7)*( (Data!$M$2:$M$1223=$B$2)+(Data!$M$2:$M$1223=$B$3)+(Data!$M$2:$M$1223=$B$4) )*(Data!$K$2:$K$1223&lt;=Q$8) ) )</f>
        <v>N/A</v>
      </c>
      <c r="R77" s="6">
        <f>IF( SUMPRODUCT( (Data!$A$2:$A$1223=$A77)*(Data!$B$2:$B$1223=$B77)*(Data!$C$2:$C$1223=$B$1)*(Data!$D$2:$D$1223=R$7)*( (Data!$M$2:$M$1223=$B$2)+(Data!$M$2:$M$1223=$B$3)+(Data!$M$2:$M$1223=$B$4) )*(Data!$K$2:$K$1223) )=0,"N/A",SUMPRODUCT( (Data!$A$2:$A$1223=$A77)*(Data!$B$2:$B$1223=$B77)*(Data!$C$2:$C$1223=$B$1)*(Data!$D$2:$D$1223=R$7)*( (Data!$M$2:$M$1223=$B$2)+(Data!$M$2:$M$1223=$B$3)+(Data!$M$2:$M$1223=$B$4) )*(Data!$K$2:$K$1223&lt;=R$8) ) )</f>
        <v>1</v>
      </c>
      <c r="S77" s="6" t="str">
        <f>IF( SUMPRODUCT( (Data!$A$2:$A$1223=$A77)*(Data!$B$2:$B$1223=$B77)*(Data!$C$2:$C$1223=$B$1)*(Data!$D$2:$D$1223=S$7)*( (Data!$M$2:$M$1223=$B$2)+(Data!$M$2:$M$1223=$B$3)+(Data!$M$2:$M$1223=$B$4) )*(Data!$K$2:$K$1223) )=0,"N/A",SUMPRODUCT( (Data!$A$2:$A$1223=$A77)*(Data!$B$2:$B$1223=$B77)*(Data!$C$2:$C$1223=$B$1)*(Data!$D$2:$D$1223=S$7)*( (Data!$M$2:$M$1223=$B$2)+(Data!$M$2:$M$1223=$B$3)+(Data!$M$2:$M$1223=$B$4) )*(Data!$K$2:$K$1223&lt;=S$8) ) )</f>
        <v>N/A</v>
      </c>
      <c r="T77" s="6" t="str">
        <f>IF( SUMPRODUCT( (Data!$A$2:$A$1223=$A77)*(Data!$B$2:$B$1223=$B77)*(Data!$C$2:$C$1223=$B$1)*(Data!$D$2:$D$1223=T$7)*( (Data!$M$2:$M$1223=$B$2)+(Data!$M$2:$M$1223=$B$3)+(Data!$M$2:$M$1223=$B$4) )*(Data!$K$2:$K$1223) )=0,"N/A",SUMPRODUCT( (Data!$A$2:$A$1223=$A77)*(Data!$B$2:$B$1223=$B77)*(Data!$C$2:$C$1223=$B$1)*(Data!$D$2:$D$1223=T$7)*( (Data!$M$2:$M$1223=$B$2)+(Data!$M$2:$M$1223=$B$3)+(Data!$M$2:$M$1223=$B$4) )*(Data!$K$2:$K$1223&lt;=T$8) ) )</f>
        <v>N/A</v>
      </c>
      <c r="U77" s="6">
        <f>IF( SUMPRODUCT( (Data!$A$2:$A$1223=$A77)*(Data!$B$2:$B$1223=$B77)*(Data!$C$2:$C$1223=$B$1)*(Data!$D$2:$D$1223=U$7)*( (Data!$M$2:$M$1223=$B$2)+(Data!$M$2:$M$1223=$B$3)+(Data!$M$2:$M$1223=$B$4) )*(Data!$K$2:$K$1223) )=0,"N/A",SUMPRODUCT( (Data!$A$2:$A$1223=$A77)*(Data!$B$2:$B$1223=$B77)*(Data!$C$2:$C$1223=$B$1)*(Data!$D$2:$D$1223=U$7)*( (Data!$M$2:$M$1223=$B$2)+(Data!$M$2:$M$1223=$B$3)+(Data!$M$2:$M$1223=$B$4) )*(Data!$K$2:$K$1223&lt;=U$8) ) )</f>
        <v>1</v>
      </c>
      <c r="V77" s="6" t="str">
        <f>IF( SUMPRODUCT( (Data!$A$2:$A$1223=$A77)*(Data!$B$2:$B$1223=$B77)*(Data!$C$2:$C$1223=$B$1)*(Data!$D$2:$D$1223=V$7)*( (Data!$M$2:$M$1223=$B$2)+(Data!$M$2:$M$1223=$B$3)+(Data!$M$2:$M$1223=$B$4) )*(Data!$K$2:$K$1223) )=0,"N/A",SUMPRODUCT( (Data!$A$2:$A$1223=$A77)*(Data!$B$2:$B$1223=$B77)*(Data!$C$2:$C$1223=$B$1)*(Data!$D$2:$D$1223=V$7)*( (Data!$M$2:$M$1223=$B$2)+(Data!$M$2:$M$1223=$B$3)+(Data!$M$2:$M$1223=$B$4) )*(Data!$K$2:$K$1223&lt;=V$8) ) )</f>
        <v>N/A</v>
      </c>
      <c r="W77" s="6">
        <f>IF( SUMPRODUCT( (Data!$A$2:$A$1223=$A77)*(Data!$B$2:$B$1223=$B77)*(Data!$C$2:$C$1223=$B$1)*(Data!$D$2:$D$1223=W$7)*( (Data!$M$2:$M$1223=$B$2)+(Data!$M$2:$M$1223=$B$3)+(Data!$M$2:$M$1223=$B$4) )*(Data!$K$2:$K$1223) )=0,"N/A",SUMPRODUCT( (Data!$A$2:$A$1223=$A77)*(Data!$B$2:$B$1223=$B77)*(Data!$C$2:$C$1223=$B$1)*(Data!$D$2:$D$1223=W$7)*( (Data!$M$2:$M$1223=$B$2)+(Data!$M$2:$M$1223=$B$3)+(Data!$M$2:$M$1223=$B$4) )*(Data!$K$2:$K$1223&lt;=W$8) ) )</f>
        <v>1</v>
      </c>
      <c r="X77" s="6">
        <f t="shared" si="87"/>
        <v>1</v>
      </c>
      <c r="AB77" s="6" t="str">
        <f t="shared" si="88"/>
        <v>N/A</v>
      </c>
      <c r="AC77" s="6" t="str">
        <f t="shared" ref="AC77:AC108" si="112">IF(E77&lt;&gt;"N/A",IF(Q77&lt;&gt;"N/A",E77*Q77,"N/A"),"N/A")</f>
        <v>N/A</v>
      </c>
      <c r="AD77" s="6">
        <f t="shared" ref="AD77:AD108" si="113">IF(F77&lt;&gt;"N/A",IF(R77&lt;&gt;"N/A",F77*R77,"N/A"),"N/A")</f>
        <v>1</v>
      </c>
      <c r="AE77" s="6" t="str">
        <f t="shared" si="89"/>
        <v>N/A</v>
      </c>
      <c r="AF77" s="6" t="str">
        <f t="shared" si="90"/>
        <v>N/A</v>
      </c>
      <c r="AG77" s="6">
        <f t="shared" si="91"/>
        <v>1</v>
      </c>
      <c r="AH77" s="6" t="str">
        <f t="shared" si="91"/>
        <v>N/A</v>
      </c>
      <c r="AI77" s="6">
        <f t="shared" si="91"/>
        <v>1</v>
      </c>
      <c r="AJ77" s="6">
        <f t="shared" si="92"/>
        <v>1</v>
      </c>
      <c r="AN77" s="6" t="str">
        <f>IF( SUMPRODUCT( (Data!$A$2:$A$1223=$A77)*(Data!$B$2:$B$1223=$B77)*(Data!$C$2:$C$1223=$B$1)*(Data!$D$2:$D$1223=AN$7)*( (Data!$M$2:$M$1223=$B$2)+(Data!$M$2:$M$1223=$B$3)+(Data!$M$2:$M$1223=$B$4) )*(Data!$F$2:$F$1223) )=0,"N/A",SUMPRODUCT( (Data!$A$2:$A$1223=$A77)*(Data!$B$2:$B$1223=$B77)*(Data!$C$2:$C$1223=$B$1)*(Data!$D$2:$D$1223=AN$7)*( (Data!$M$2:$M$1223=$B$2)+(Data!$M$2:$M$1223=$B$3)+(Data!$M$2:$M$1223=$B$4) )*(Data!$F$2:$F$1223&gt;=AN$8) ) )</f>
        <v>N/A</v>
      </c>
      <c r="AO77" s="6" t="str">
        <f>IF( SUMPRODUCT( (Data!$A$2:$A$1223=$A77)*(Data!$B$2:$B$1223=$B77)*(Data!$C$2:$C$1223=$B$1)*(Data!$D$2:$D$1223=AO$7)*( (Data!$M$2:$M$1223=$B$2)+(Data!$M$2:$M$1223=$B$3)+(Data!$M$2:$M$1223=$B$4) )*(Data!$F$2:$F$1223) )=0,"N/A",SUMPRODUCT( (Data!$A$2:$A$1223=$A77)*(Data!$B$2:$B$1223=$B77)*(Data!$C$2:$C$1223=$B$1)*(Data!$D$2:$D$1223=AO$7)*( (Data!$M$2:$M$1223=$B$2)+(Data!$M$2:$M$1223=$B$3)+(Data!$M$2:$M$1223=$B$4) )*(Data!$F$2:$F$1223&gt;=AO$8) ) )</f>
        <v>N/A</v>
      </c>
      <c r="AP77" s="6" t="str">
        <f>IF( SUMPRODUCT( (Data!$A$2:$A$1223=$A77)*(Data!$B$2:$B$1223=$B77)*(Data!$C$2:$C$1223=$B$1)*(Data!$D$2:$D$1223=AP$7)*( (Data!$M$2:$M$1223=$B$2)+(Data!$M$2:$M$1223=$B$3)+(Data!$M$2:$M$1223=$B$4) )*(Data!$F$2:$F$1223) )=0,"N/A",SUMPRODUCT( (Data!$A$2:$A$1223=$A77)*(Data!$B$2:$B$1223=$B77)*(Data!$C$2:$C$1223=$B$1)*(Data!$D$2:$D$1223=AP$7)*( (Data!$M$2:$M$1223=$B$2)+(Data!$M$2:$M$1223=$B$3)+(Data!$M$2:$M$1223=$B$4) )*(Data!$F$2:$F$1223&gt;=AP$8) ) )</f>
        <v>N/A</v>
      </c>
      <c r="AQ77" s="6" t="str">
        <f>IF( SUMPRODUCT( (Data!$A$2:$A$1223=$A77)*(Data!$B$2:$B$1223=$B77)*(Data!$C$2:$C$1223=$B$1)*(Data!$D$2:$D$1223=AQ$7)*( (Data!$M$2:$M$1223=$B$2)+(Data!$M$2:$M$1223=$B$3)+(Data!$M$2:$M$1223=$B$4) )*(Data!$F$2:$F$1223) )=0,"N/A",SUMPRODUCT( (Data!$A$2:$A$1223=$A77)*(Data!$B$2:$B$1223=$B77)*(Data!$C$2:$C$1223=$B$1)*(Data!$D$2:$D$1223=AQ$7)*( (Data!$M$2:$M$1223=$B$2)+(Data!$M$2:$M$1223=$B$3)+(Data!$M$2:$M$1223=$B$4) )*(Data!$F$2:$F$1223&gt;=AQ$8) ) )</f>
        <v>N/A</v>
      </c>
      <c r="AR77" s="6" t="str">
        <f>IF( SUMPRODUCT( (Data!$A$2:$A$1223=$A77)*(Data!$B$2:$B$1223=$B77)*(Data!$C$2:$C$1223=$B$1)*(Data!$D$2:$D$1223=AR$7)*( (Data!$M$2:$M$1223=$B$2)+(Data!$M$2:$M$1223=$B$3)+(Data!$M$2:$M$1223=$B$4) )*(Data!$F$2:$F$1223) )=0,"N/A",SUMPRODUCT( (Data!$A$2:$A$1223=$A77)*(Data!$B$2:$B$1223=$B77)*(Data!$C$2:$C$1223=$B$1)*(Data!$D$2:$D$1223=AR$7)*( (Data!$M$2:$M$1223=$B$2)+(Data!$M$2:$M$1223=$B$3)+(Data!$M$2:$M$1223=$B$4) )*(Data!$F$2:$F$1223&gt;=AR$8) ) )</f>
        <v>N/A</v>
      </c>
      <c r="AS77" s="6" t="str">
        <f>IF( SUMPRODUCT( (Data!$A$2:$A$1223=$A77)*(Data!$B$2:$B$1223=$B77)*(Data!$C$2:$C$1223=$B$1)*(Data!$D$2:$D$1223=AS$7)*( (Data!$M$2:$M$1223=$B$2)+(Data!$M$2:$M$1223=$B$3)+(Data!$M$2:$M$1223=$B$4) )*(Data!$F$2:$F$1223) )=0,"N/A",SUMPRODUCT( (Data!$A$2:$A$1223=$A77)*(Data!$B$2:$B$1223=$B77)*(Data!$C$2:$C$1223=$B$1)*(Data!$D$2:$D$1223=AS$7)*( (Data!$M$2:$M$1223=$B$2)+(Data!$M$2:$M$1223=$B$3)+(Data!$M$2:$M$1223=$B$4) )*(Data!$F$2:$F$1223&gt;=AS$8) ) )</f>
        <v>N/A</v>
      </c>
      <c r="AT77" s="6" t="str">
        <f>IF( SUMPRODUCT( (Data!$A$2:$A$1223=$A77)*(Data!$B$2:$B$1223=$B77)*(Data!$C$2:$C$1223=$B$1)*(Data!$D$2:$D$1223=AT$7)*( (Data!$M$2:$M$1223=$B$2)+(Data!$M$2:$M$1223=$B$3)+(Data!$M$2:$M$1223=$B$4) )*(Data!$F$2:$F$1223) )=0,"N/A",SUMPRODUCT( (Data!$A$2:$A$1223=$A77)*(Data!$B$2:$B$1223=$B77)*(Data!$C$2:$C$1223=$B$1)*(Data!$D$2:$D$1223=AT$7)*( (Data!$M$2:$M$1223=$B$2)+(Data!$M$2:$M$1223=$B$3)+(Data!$M$2:$M$1223=$B$4) )*(Data!$F$2:$F$1223&gt;=AT$8) ) )</f>
        <v>N/A</v>
      </c>
      <c r="AU77" s="6" t="str">
        <f>IF( SUMPRODUCT( (Data!$A$2:$A$1223=$A77)*(Data!$B$2:$B$1223=$B77)*(Data!$C$2:$C$1223=$B$1)*(Data!$D$2:$D$1223=AU$7)*( (Data!$M$2:$M$1223=$B$2)+(Data!$M$2:$M$1223=$B$3)+(Data!$M$2:$M$1223=$B$4) )*(Data!$F$2:$F$1223) )=0,"N/A",SUMPRODUCT( (Data!$A$2:$A$1223=$A77)*(Data!$B$2:$B$1223=$B77)*(Data!$C$2:$C$1223=$B$1)*(Data!$D$2:$D$1223=AU$7)*( (Data!$M$2:$M$1223=$B$2)+(Data!$M$2:$M$1223=$B$3)+(Data!$M$2:$M$1223=$B$4) )*(Data!$F$2:$F$1223&gt;=AU$8) ) )</f>
        <v>N/A</v>
      </c>
      <c r="AV77" s="6" t="str">
        <f t="shared" si="93"/>
        <v>N/A</v>
      </c>
      <c r="AZ77" s="6" t="str">
        <f>IF( SUMPRODUCT( (Data!$A$2:$A$1223=$A77)*(Data!$B$2:$B$1223=$B77)*(Data!$C$2:$C$1223=$B$1)*(Data!$D$2:$D$1223=AZ$7)*( (Data!$M$2:$M$1223=$B$2)+(Data!$M$2:$M$1223=$B$3)+(Data!$M$2:$M$1223=$B$4) )*(Data!$L$2:$L$1223) )=0,"N/A",SUMPRODUCT( (Data!$A$2:$A$1223=$A77)*(Data!$B$2:$B$1223=$B77)*(Data!$C$2:$C$1223=$B$1)*(Data!$D$2:$D$1223=AZ$7)*( (Data!$M$2:$M$1223=$B$2)+(Data!$M$2:$M$1223=$B$3)+(Data!$M$2:$M$1223=$B$4) )*(Data!$L$2:$L$1223&lt;=AZ$8) ) )</f>
        <v>N/A</v>
      </c>
      <c r="BA77" s="6" t="str">
        <f>IF( SUMPRODUCT( (Data!$A$2:$A$1223=$A77)*(Data!$B$2:$B$1223=$B77)*(Data!$C$2:$C$1223=$B$1)*(Data!$D$2:$D$1223=BA$7)*( (Data!$M$2:$M$1223=$B$2)+(Data!$M$2:$M$1223=$B$3)+(Data!$M$2:$M$1223=$B$4) )*(Data!$L$2:$L$1223) )=0,"N/A",SUMPRODUCT( (Data!$A$2:$A$1223=$A77)*(Data!$B$2:$B$1223=$B77)*(Data!$C$2:$C$1223=$B$1)*(Data!$D$2:$D$1223=BA$7)*( (Data!$M$2:$M$1223=$B$2)+(Data!$M$2:$M$1223=$B$3)+(Data!$M$2:$M$1223=$B$4) )*(Data!$L$2:$L$1223&lt;=BA$8) ) )</f>
        <v>N/A</v>
      </c>
      <c r="BB77" s="6" t="str">
        <f>IF( SUMPRODUCT( (Data!$A$2:$A$1223=$A77)*(Data!$B$2:$B$1223=$B77)*(Data!$C$2:$C$1223=$B$1)*(Data!$D$2:$D$1223=BB$7)*( (Data!$M$2:$M$1223=$B$2)+(Data!$M$2:$M$1223=$B$3)+(Data!$M$2:$M$1223=$B$4) )*(Data!$L$2:$L$1223) )=0,"N/A",SUMPRODUCT( (Data!$A$2:$A$1223=$A77)*(Data!$B$2:$B$1223=$B77)*(Data!$C$2:$C$1223=$B$1)*(Data!$D$2:$D$1223=BB$7)*( (Data!$M$2:$M$1223=$B$2)+(Data!$M$2:$M$1223=$B$3)+(Data!$M$2:$M$1223=$B$4) )*(Data!$L$2:$L$1223&lt;=BB$8) ) )</f>
        <v>N/A</v>
      </c>
      <c r="BC77" s="6" t="str">
        <f>IF( SUMPRODUCT( (Data!$A$2:$A$1223=$A77)*(Data!$B$2:$B$1223=$B77)*(Data!$C$2:$C$1223=$B$1)*(Data!$D$2:$D$1223=BC$7)*( (Data!$M$2:$M$1223=$B$2)+(Data!$M$2:$M$1223=$B$3)+(Data!$M$2:$M$1223=$B$4) )*(Data!$L$2:$L$1223) )=0,"N/A",SUMPRODUCT( (Data!$A$2:$A$1223=$A77)*(Data!$B$2:$B$1223=$B77)*(Data!$C$2:$C$1223=$B$1)*(Data!$D$2:$D$1223=BC$7)*( (Data!$M$2:$M$1223=$B$2)+(Data!$M$2:$M$1223=$B$3)+(Data!$M$2:$M$1223=$B$4) )*(Data!$L$2:$L$1223&lt;=BC$8) ) )</f>
        <v>N/A</v>
      </c>
      <c r="BD77" s="6" t="str">
        <f>IF( SUMPRODUCT( (Data!$A$2:$A$1223=$A77)*(Data!$B$2:$B$1223=$B77)*(Data!$C$2:$C$1223=$B$1)*(Data!$D$2:$D$1223=BD$7)*( (Data!$M$2:$M$1223=$B$2)+(Data!$M$2:$M$1223=$B$3)+(Data!$M$2:$M$1223=$B$4) )*(Data!$L$2:$L$1223) )=0,"N/A",SUMPRODUCT( (Data!$A$2:$A$1223=$A77)*(Data!$B$2:$B$1223=$B77)*(Data!$C$2:$C$1223=$B$1)*(Data!$D$2:$D$1223=BD$7)*( (Data!$M$2:$M$1223=$B$2)+(Data!$M$2:$M$1223=$B$3)+(Data!$M$2:$M$1223=$B$4) )*(Data!$L$2:$L$1223&lt;=BD$8) ) )</f>
        <v>N/A</v>
      </c>
      <c r="BE77" s="6" t="str">
        <f>IF( SUMPRODUCT( (Data!$A$2:$A$1223=$A77)*(Data!$B$2:$B$1223=$B77)*(Data!$C$2:$C$1223=$B$1)*(Data!$D$2:$D$1223=BE$7)*( (Data!$M$2:$M$1223=$B$2)+(Data!$M$2:$M$1223=$B$3)+(Data!$M$2:$M$1223=$B$4) )*(Data!$L$2:$L$1223) )=0,"N/A",SUMPRODUCT( (Data!$A$2:$A$1223=$A77)*(Data!$B$2:$B$1223=$B77)*(Data!$C$2:$C$1223=$B$1)*(Data!$D$2:$D$1223=BE$7)*( (Data!$M$2:$M$1223=$B$2)+(Data!$M$2:$M$1223=$B$3)+(Data!$M$2:$M$1223=$B$4) )*(Data!$L$2:$L$1223&lt;=BE$8) ) )</f>
        <v>N/A</v>
      </c>
      <c r="BF77" s="6" t="str">
        <f>IF( SUMPRODUCT( (Data!$A$2:$A$1223=$A77)*(Data!$B$2:$B$1223=$B77)*(Data!$C$2:$C$1223=$B$1)*(Data!$D$2:$D$1223=BF$7)*( (Data!$M$2:$M$1223=$B$2)+(Data!$M$2:$M$1223=$B$3)+(Data!$M$2:$M$1223=$B$4) )*(Data!$L$2:$L$1223) )=0,"N/A",SUMPRODUCT( (Data!$A$2:$A$1223=$A77)*(Data!$B$2:$B$1223=$B77)*(Data!$C$2:$C$1223=$B$1)*(Data!$D$2:$D$1223=BF$7)*( (Data!$M$2:$M$1223=$B$2)+(Data!$M$2:$M$1223=$B$3)+(Data!$M$2:$M$1223=$B$4) )*(Data!$L$2:$L$1223&lt;=BF$8) ) )</f>
        <v>N/A</v>
      </c>
      <c r="BG77" s="6" t="str">
        <f>IF( SUMPRODUCT( (Data!$A$2:$A$1223=$A77)*(Data!$B$2:$B$1223=$B77)*(Data!$C$2:$C$1223=$B$1)*(Data!$D$2:$D$1223=BG$7)*( (Data!$M$2:$M$1223=$B$2)+(Data!$M$2:$M$1223=$B$3)+(Data!$M$2:$M$1223=$B$4) )*(Data!$L$2:$L$1223) )=0,"N/A",SUMPRODUCT( (Data!$A$2:$A$1223=$A77)*(Data!$B$2:$B$1223=$B77)*(Data!$C$2:$C$1223=$B$1)*(Data!$D$2:$D$1223=BG$7)*( (Data!$M$2:$M$1223=$B$2)+(Data!$M$2:$M$1223=$B$3)+(Data!$M$2:$M$1223=$B$4) )*(Data!$L$2:$L$1223&lt;=BG$8) ) )</f>
        <v>N/A</v>
      </c>
      <c r="BH77" s="6" t="str">
        <f t="shared" si="94"/>
        <v>N/A</v>
      </c>
      <c r="BL77" s="6" t="str">
        <f t="shared" si="95"/>
        <v>N/A</v>
      </c>
      <c r="BM77" s="6" t="str">
        <f t="shared" ref="BM77:BM108" si="114">IF(AO77&lt;&gt;"N/A",IF(BA77&lt;&gt;"N/A",AO77*BA77,"N/A"),"N/A")</f>
        <v>N/A</v>
      </c>
      <c r="BN77" s="6" t="str">
        <f t="shared" ref="BN77:BN108" si="115">IF(AP77&lt;&gt;"N/A",IF(BB77&lt;&gt;"N/A",AP77*BB77,"N/A"),"N/A")</f>
        <v>N/A</v>
      </c>
      <c r="BO77" s="6" t="str">
        <f t="shared" si="96"/>
        <v>N/A</v>
      </c>
      <c r="BP77" s="6" t="str">
        <f t="shared" si="97"/>
        <v>N/A</v>
      </c>
      <c r="BQ77" s="6" t="str">
        <f t="shared" si="98"/>
        <v>N/A</v>
      </c>
      <c r="BR77" s="6" t="str">
        <f t="shared" si="98"/>
        <v>N/A</v>
      </c>
      <c r="BS77" s="6" t="str">
        <f t="shared" si="98"/>
        <v>N/A</v>
      </c>
      <c r="BT77" s="6" t="str">
        <f t="shared" si="99"/>
        <v>N/A</v>
      </c>
      <c r="BX77" s="6" t="str">
        <f t="shared" si="100"/>
        <v>N/A</v>
      </c>
      <c r="BY77" s="6" t="str">
        <f t="shared" ref="BY77:BY108" si="116">IF(AC77&lt;&gt;"N/A",IF(BM77&lt;&gt;"N/A",AC77*BM77,"N/A"),"N/A")</f>
        <v>N/A</v>
      </c>
      <c r="BZ77" s="6" t="str">
        <f t="shared" ref="BZ77:BZ108" si="117">IF(AD77&lt;&gt;"N/A",IF(BN77&lt;&gt;"N/A",AD77*BN77,"N/A"),"N/A")</f>
        <v>N/A</v>
      </c>
      <c r="CA77" s="6" t="str">
        <f t="shared" si="101"/>
        <v>N/A</v>
      </c>
      <c r="CB77" s="6" t="str">
        <f t="shared" si="102"/>
        <v>N/A</v>
      </c>
      <c r="CC77" s="6" t="str">
        <f t="shared" si="103"/>
        <v>N/A</v>
      </c>
      <c r="CD77" s="6" t="str">
        <f t="shared" si="103"/>
        <v>N/A</v>
      </c>
      <c r="CE77" s="6" t="str">
        <f t="shared" si="103"/>
        <v>N/A</v>
      </c>
      <c r="CF77" s="6" t="str">
        <f t="shared" si="104"/>
        <v>N/A</v>
      </c>
    </row>
    <row r="78" spans="1:84" x14ac:dyDescent="0.25">
      <c r="A78" s="24" t="s">
        <v>132</v>
      </c>
      <c r="B78" s="7" t="s">
        <v>73</v>
      </c>
      <c r="C78" s="31"/>
      <c r="D78" s="6" t="str">
        <f>IF( SUMPRODUCT( (Data!$A$2:$A$1223=$A78)*(Data!$B$2:$B$1223=$B78)*(Data!$C$2:$C$1223=$B$1)*(Data!$D$2:$D$1223=D$7)*( (Data!$M$2:$M$1223=$B$2)+(Data!$M$2:$M$1223=$B$3)+(Data!$M$2:$M$1223=$B$4) )*(Data!$E$2:$E$1223) )=0,"N/A",SUMPRODUCT( (Data!$A$2:$A$1223=$A78)*(Data!$B$2:$B$1223=$B78)*(Data!$C$2:$C$1223=$B$1)*(Data!$D$2:$D$1223=D$7)*( (Data!$M$2:$M$1223=$B$2)+(Data!$M$2:$M$1223=$B$3)+(Data!$M$2:$M$1223=$B$4) )*(Data!$E$2:$E$1223&gt;=D$8) ) )</f>
        <v>N/A</v>
      </c>
      <c r="E78" s="6" t="str">
        <f>IF( SUMPRODUCT( (Data!$A$2:$A$1223=$A78)*(Data!$B$2:$B$1223=$B78)*(Data!$C$2:$C$1223=$B$1)*(Data!$D$2:$D$1223=E$7)*( (Data!$M$2:$M$1223=$B$2)+(Data!$M$2:$M$1223=$B$3)+(Data!$M$2:$M$1223=$B$4) )*(Data!$E$2:$E$1223) )=0,"N/A",SUMPRODUCT( (Data!$A$2:$A$1223=$A78)*(Data!$B$2:$B$1223=$B78)*(Data!$C$2:$C$1223=$B$1)*(Data!$D$2:$D$1223=E$7)*( (Data!$M$2:$M$1223=$B$2)+(Data!$M$2:$M$1223=$B$3)+(Data!$M$2:$M$1223=$B$4) )*(Data!$E$2:$E$1223&gt;=E$8) ) )</f>
        <v>N/A</v>
      </c>
      <c r="F78" s="6">
        <f>IF( SUMPRODUCT( (Data!$A$2:$A$1223=$A78)*(Data!$B$2:$B$1223=$B78)*(Data!$C$2:$C$1223=$B$1)*(Data!$D$2:$D$1223=F$7)*( (Data!$M$2:$M$1223=$B$2)+(Data!$M$2:$M$1223=$B$3)+(Data!$M$2:$M$1223=$B$4) )*(Data!$E$2:$E$1223) )=0,"N/A",SUMPRODUCT( (Data!$A$2:$A$1223=$A78)*(Data!$B$2:$B$1223=$B78)*(Data!$C$2:$C$1223=$B$1)*(Data!$D$2:$D$1223=F$7)*( (Data!$M$2:$M$1223=$B$2)+(Data!$M$2:$M$1223=$B$3)+(Data!$M$2:$M$1223=$B$4) )*(Data!$E$2:$E$1223&gt;=F$8) ) )</f>
        <v>1</v>
      </c>
      <c r="G78" s="6" t="str">
        <f>IF( SUMPRODUCT( (Data!$A$2:$A$1223=$A78)*(Data!$B$2:$B$1223=$B78)*(Data!$C$2:$C$1223=$B$1)*(Data!$D$2:$D$1223=G$7)*( (Data!$M$2:$M$1223=$B$2)+(Data!$M$2:$M$1223=$B$3)+(Data!$M$2:$M$1223=$B$4) )*(Data!$E$2:$E$1223) )=0,"N/A",SUMPRODUCT( (Data!$A$2:$A$1223=$A78)*(Data!$B$2:$B$1223=$B78)*(Data!$C$2:$C$1223=$B$1)*(Data!$D$2:$D$1223=G$7)*( (Data!$M$2:$M$1223=$B$2)+(Data!$M$2:$M$1223=$B$3)+(Data!$M$2:$M$1223=$B$4) )*(Data!$E$2:$E$1223&gt;=G$8) ) )</f>
        <v>N/A</v>
      </c>
      <c r="H78" s="6" t="str">
        <f>IF( SUMPRODUCT( (Data!$A$2:$A$1223=$A78)*(Data!$B$2:$B$1223=$B78)*(Data!$C$2:$C$1223=$B$1)*(Data!$D$2:$D$1223=H$7)*( (Data!$M$2:$M$1223=$B$2)+(Data!$M$2:$M$1223=$B$3)+(Data!$M$2:$M$1223=$B$4) )*(Data!$E$2:$E$1223) )=0,"N/A",SUMPRODUCT( (Data!$A$2:$A$1223=$A78)*(Data!$B$2:$B$1223=$B78)*(Data!$C$2:$C$1223=$B$1)*(Data!$D$2:$D$1223=H$7)*( (Data!$M$2:$M$1223=$B$2)+(Data!$M$2:$M$1223=$B$3)+(Data!$M$2:$M$1223=$B$4) )*(Data!$E$2:$E$1223&gt;=H$8) ) )</f>
        <v>N/A</v>
      </c>
      <c r="I78" s="6">
        <f>IF( SUMPRODUCT( (Data!$A$2:$A$1223=$A78)*(Data!$B$2:$B$1223=$B78)*(Data!$C$2:$C$1223=$B$1)*(Data!$D$2:$D$1223=I$7)*( (Data!$M$2:$M$1223=$B$2)+(Data!$M$2:$M$1223=$B$3)+(Data!$M$2:$M$1223=$B$4) )*(Data!$E$2:$E$1223) )=0,"N/A",SUMPRODUCT( (Data!$A$2:$A$1223=$A78)*(Data!$B$2:$B$1223=$B78)*(Data!$C$2:$C$1223=$B$1)*(Data!$D$2:$D$1223=I$7)*( (Data!$M$2:$M$1223=$B$2)+(Data!$M$2:$M$1223=$B$3)+(Data!$M$2:$M$1223=$B$4) )*(Data!$E$2:$E$1223&gt;=I$8) ) )</f>
        <v>1</v>
      </c>
      <c r="J78" s="6" t="str">
        <f>IF( SUMPRODUCT( (Data!$A$2:$A$1223=$A78)*(Data!$B$2:$B$1223=$B78)*(Data!$C$2:$C$1223=$B$1)*(Data!$D$2:$D$1223=J$7)*( (Data!$M$2:$M$1223=$B$2)+(Data!$M$2:$M$1223=$B$3)+(Data!$M$2:$M$1223=$B$4) )*(Data!$E$2:$E$1223) )=0,"N/A",SUMPRODUCT( (Data!$A$2:$A$1223=$A78)*(Data!$B$2:$B$1223=$B78)*(Data!$C$2:$C$1223=$B$1)*(Data!$D$2:$D$1223=J$7)*( (Data!$M$2:$M$1223=$B$2)+(Data!$M$2:$M$1223=$B$3)+(Data!$M$2:$M$1223=$B$4) )*(Data!$E$2:$E$1223&gt;=J$8) ) )</f>
        <v>N/A</v>
      </c>
      <c r="K78" s="6">
        <f>IF( SUMPRODUCT( (Data!$A$2:$A$1223=$A78)*(Data!$B$2:$B$1223=$B78)*(Data!$C$2:$C$1223=$B$1)*(Data!$D$2:$D$1223=K$7)*( (Data!$M$2:$M$1223=$B$2)+(Data!$M$2:$M$1223=$B$3)+(Data!$M$2:$M$1223=$B$4) )*(Data!$E$2:$E$1223) )=0,"N/A",SUMPRODUCT( (Data!$A$2:$A$1223=$A78)*(Data!$B$2:$B$1223=$B78)*(Data!$C$2:$C$1223=$B$1)*(Data!$D$2:$D$1223=K$7)*( (Data!$M$2:$M$1223=$B$2)+(Data!$M$2:$M$1223=$B$3)+(Data!$M$2:$M$1223=$B$4) )*(Data!$E$2:$E$1223&gt;=K$8) ) )</f>
        <v>1</v>
      </c>
      <c r="L78" s="6">
        <f t="shared" si="105"/>
        <v>1</v>
      </c>
      <c r="P78" s="6" t="str">
        <f>IF( SUMPRODUCT( (Data!$A$2:$A$1223=$A78)*(Data!$B$2:$B$1223=$B78)*(Data!$C$2:$C$1223=$B$1)*(Data!$D$2:$D$1223=P$7)*( (Data!$M$2:$M$1223=$B$2)+(Data!$M$2:$M$1223=$B$3)+(Data!$M$2:$M$1223=$B$4) )*(Data!$K$2:$K$1223) )=0,"N/A",SUMPRODUCT( (Data!$A$2:$A$1223=$A78)*(Data!$B$2:$B$1223=$B78)*(Data!$C$2:$C$1223=$B$1)*(Data!$D$2:$D$1223=P$7)*( (Data!$M$2:$M$1223=$B$2)+(Data!$M$2:$M$1223=$B$3)+(Data!$M$2:$M$1223=$B$4) )*(Data!$K$2:$K$1223&lt;=P$8) ) )</f>
        <v>N/A</v>
      </c>
      <c r="Q78" s="6" t="str">
        <f>IF( SUMPRODUCT( (Data!$A$2:$A$1223=$A78)*(Data!$B$2:$B$1223=$B78)*(Data!$C$2:$C$1223=$B$1)*(Data!$D$2:$D$1223=Q$7)*( (Data!$M$2:$M$1223=$B$2)+(Data!$M$2:$M$1223=$B$3)+(Data!$M$2:$M$1223=$B$4) )*(Data!$K$2:$K$1223) )=0,"N/A",SUMPRODUCT( (Data!$A$2:$A$1223=$A78)*(Data!$B$2:$B$1223=$B78)*(Data!$C$2:$C$1223=$B$1)*(Data!$D$2:$D$1223=Q$7)*( (Data!$M$2:$M$1223=$B$2)+(Data!$M$2:$M$1223=$B$3)+(Data!$M$2:$M$1223=$B$4) )*(Data!$K$2:$K$1223&lt;=Q$8) ) )</f>
        <v>N/A</v>
      </c>
      <c r="R78" s="6">
        <f>IF( SUMPRODUCT( (Data!$A$2:$A$1223=$A78)*(Data!$B$2:$B$1223=$B78)*(Data!$C$2:$C$1223=$B$1)*(Data!$D$2:$D$1223=R$7)*( (Data!$M$2:$M$1223=$B$2)+(Data!$M$2:$M$1223=$B$3)+(Data!$M$2:$M$1223=$B$4) )*(Data!$K$2:$K$1223) )=0,"N/A",SUMPRODUCT( (Data!$A$2:$A$1223=$A78)*(Data!$B$2:$B$1223=$B78)*(Data!$C$2:$C$1223=$B$1)*(Data!$D$2:$D$1223=R$7)*( (Data!$M$2:$M$1223=$B$2)+(Data!$M$2:$M$1223=$B$3)+(Data!$M$2:$M$1223=$B$4) )*(Data!$K$2:$K$1223&lt;=R$8) ) )</f>
        <v>1</v>
      </c>
      <c r="S78" s="6" t="str">
        <f>IF( SUMPRODUCT( (Data!$A$2:$A$1223=$A78)*(Data!$B$2:$B$1223=$B78)*(Data!$C$2:$C$1223=$B$1)*(Data!$D$2:$D$1223=S$7)*( (Data!$M$2:$M$1223=$B$2)+(Data!$M$2:$M$1223=$B$3)+(Data!$M$2:$M$1223=$B$4) )*(Data!$K$2:$K$1223) )=0,"N/A",SUMPRODUCT( (Data!$A$2:$A$1223=$A78)*(Data!$B$2:$B$1223=$B78)*(Data!$C$2:$C$1223=$B$1)*(Data!$D$2:$D$1223=S$7)*( (Data!$M$2:$M$1223=$B$2)+(Data!$M$2:$M$1223=$B$3)+(Data!$M$2:$M$1223=$B$4) )*(Data!$K$2:$K$1223&lt;=S$8) ) )</f>
        <v>N/A</v>
      </c>
      <c r="T78" s="6" t="str">
        <f>IF( SUMPRODUCT( (Data!$A$2:$A$1223=$A78)*(Data!$B$2:$B$1223=$B78)*(Data!$C$2:$C$1223=$B$1)*(Data!$D$2:$D$1223=T$7)*( (Data!$M$2:$M$1223=$B$2)+(Data!$M$2:$M$1223=$B$3)+(Data!$M$2:$M$1223=$B$4) )*(Data!$K$2:$K$1223) )=0,"N/A",SUMPRODUCT( (Data!$A$2:$A$1223=$A78)*(Data!$B$2:$B$1223=$B78)*(Data!$C$2:$C$1223=$B$1)*(Data!$D$2:$D$1223=T$7)*( (Data!$M$2:$M$1223=$B$2)+(Data!$M$2:$M$1223=$B$3)+(Data!$M$2:$M$1223=$B$4) )*(Data!$K$2:$K$1223&lt;=T$8) ) )</f>
        <v>N/A</v>
      </c>
      <c r="U78" s="6">
        <f>IF( SUMPRODUCT( (Data!$A$2:$A$1223=$A78)*(Data!$B$2:$B$1223=$B78)*(Data!$C$2:$C$1223=$B$1)*(Data!$D$2:$D$1223=U$7)*( (Data!$M$2:$M$1223=$B$2)+(Data!$M$2:$M$1223=$B$3)+(Data!$M$2:$M$1223=$B$4) )*(Data!$K$2:$K$1223) )=0,"N/A",SUMPRODUCT( (Data!$A$2:$A$1223=$A78)*(Data!$B$2:$B$1223=$B78)*(Data!$C$2:$C$1223=$B$1)*(Data!$D$2:$D$1223=U$7)*( (Data!$M$2:$M$1223=$B$2)+(Data!$M$2:$M$1223=$B$3)+(Data!$M$2:$M$1223=$B$4) )*(Data!$K$2:$K$1223&lt;=U$8) ) )</f>
        <v>0</v>
      </c>
      <c r="V78" s="6" t="str">
        <f>IF( SUMPRODUCT( (Data!$A$2:$A$1223=$A78)*(Data!$B$2:$B$1223=$B78)*(Data!$C$2:$C$1223=$B$1)*(Data!$D$2:$D$1223=V$7)*( (Data!$M$2:$M$1223=$B$2)+(Data!$M$2:$M$1223=$B$3)+(Data!$M$2:$M$1223=$B$4) )*(Data!$K$2:$K$1223) )=0,"N/A",SUMPRODUCT( (Data!$A$2:$A$1223=$A78)*(Data!$B$2:$B$1223=$B78)*(Data!$C$2:$C$1223=$B$1)*(Data!$D$2:$D$1223=V$7)*( (Data!$M$2:$M$1223=$B$2)+(Data!$M$2:$M$1223=$B$3)+(Data!$M$2:$M$1223=$B$4) )*(Data!$K$2:$K$1223&lt;=V$8) ) )</f>
        <v>N/A</v>
      </c>
      <c r="W78" s="6">
        <f>IF( SUMPRODUCT( (Data!$A$2:$A$1223=$A78)*(Data!$B$2:$B$1223=$B78)*(Data!$C$2:$C$1223=$B$1)*(Data!$D$2:$D$1223=W$7)*( (Data!$M$2:$M$1223=$B$2)+(Data!$M$2:$M$1223=$B$3)+(Data!$M$2:$M$1223=$B$4) )*(Data!$K$2:$K$1223) )=0,"N/A",SUMPRODUCT( (Data!$A$2:$A$1223=$A78)*(Data!$B$2:$B$1223=$B78)*(Data!$C$2:$C$1223=$B$1)*(Data!$D$2:$D$1223=W$7)*( (Data!$M$2:$M$1223=$B$2)+(Data!$M$2:$M$1223=$B$3)+(Data!$M$2:$M$1223=$B$4) )*(Data!$K$2:$K$1223&lt;=W$8) ) )</f>
        <v>0</v>
      </c>
      <c r="X78" s="6">
        <f t="shared" si="87"/>
        <v>0</v>
      </c>
      <c r="AB78" s="6" t="str">
        <f t="shared" si="88"/>
        <v>N/A</v>
      </c>
      <c r="AC78" s="6" t="str">
        <f t="shared" si="112"/>
        <v>N/A</v>
      </c>
      <c r="AD78" s="6">
        <f t="shared" si="113"/>
        <v>1</v>
      </c>
      <c r="AE78" s="6" t="str">
        <f t="shared" si="89"/>
        <v>N/A</v>
      </c>
      <c r="AF78" s="6" t="str">
        <f t="shared" si="90"/>
        <v>N/A</v>
      </c>
      <c r="AG78" s="6">
        <f t="shared" si="91"/>
        <v>0</v>
      </c>
      <c r="AH78" s="6" t="str">
        <f t="shared" si="91"/>
        <v>N/A</v>
      </c>
      <c r="AI78" s="6">
        <f t="shared" si="91"/>
        <v>0</v>
      </c>
      <c r="AJ78" s="6">
        <f t="shared" si="92"/>
        <v>0</v>
      </c>
      <c r="AN78" s="6" t="str">
        <f>IF( SUMPRODUCT( (Data!$A$2:$A$1223=$A78)*(Data!$B$2:$B$1223=$B78)*(Data!$C$2:$C$1223=$B$1)*(Data!$D$2:$D$1223=AN$7)*( (Data!$M$2:$M$1223=$B$2)+(Data!$M$2:$M$1223=$B$3)+(Data!$M$2:$M$1223=$B$4) )*(Data!$F$2:$F$1223) )=0,"N/A",SUMPRODUCT( (Data!$A$2:$A$1223=$A78)*(Data!$B$2:$B$1223=$B78)*(Data!$C$2:$C$1223=$B$1)*(Data!$D$2:$D$1223=AN$7)*( (Data!$M$2:$M$1223=$B$2)+(Data!$M$2:$M$1223=$B$3)+(Data!$M$2:$M$1223=$B$4) )*(Data!$F$2:$F$1223&gt;=AN$8) ) )</f>
        <v>N/A</v>
      </c>
      <c r="AO78" s="6" t="str">
        <f>IF( SUMPRODUCT( (Data!$A$2:$A$1223=$A78)*(Data!$B$2:$B$1223=$B78)*(Data!$C$2:$C$1223=$B$1)*(Data!$D$2:$D$1223=AO$7)*( (Data!$M$2:$M$1223=$B$2)+(Data!$M$2:$M$1223=$B$3)+(Data!$M$2:$M$1223=$B$4) )*(Data!$F$2:$F$1223) )=0,"N/A",SUMPRODUCT( (Data!$A$2:$A$1223=$A78)*(Data!$B$2:$B$1223=$B78)*(Data!$C$2:$C$1223=$B$1)*(Data!$D$2:$D$1223=AO$7)*( (Data!$M$2:$M$1223=$B$2)+(Data!$M$2:$M$1223=$B$3)+(Data!$M$2:$M$1223=$B$4) )*(Data!$F$2:$F$1223&gt;=AO$8) ) )</f>
        <v>N/A</v>
      </c>
      <c r="AP78" s="6" t="str">
        <f>IF( SUMPRODUCT( (Data!$A$2:$A$1223=$A78)*(Data!$B$2:$B$1223=$B78)*(Data!$C$2:$C$1223=$B$1)*(Data!$D$2:$D$1223=AP$7)*( (Data!$M$2:$M$1223=$B$2)+(Data!$M$2:$M$1223=$B$3)+(Data!$M$2:$M$1223=$B$4) )*(Data!$F$2:$F$1223) )=0,"N/A",SUMPRODUCT( (Data!$A$2:$A$1223=$A78)*(Data!$B$2:$B$1223=$B78)*(Data!$C$2:$C$1223=$B$1)*(Data!$D$2:$D$1223=AP$7)*( (Data!$M$2:$M$1223=$B$2)+(Data!$M$2:$M$1223=$B$3)+(Data!$M$2:$M$1223=$B$4) )*(Data!$F$2:$F$1223&gt;=AP$8) ) )</f>
        <v>N/A</v>
      </c>
      <c r="AQ78" s="6" t="str">
        <f>IF( SUMPRODUCT( (Data!$A$2:$A$1223=$A78)*(Data!$B$2:$B$1223=$B78)*(Data!$C$2:$C$1223=$B$1)*(Data!$D$2:$D$1223=AQ$7)*( (Data!$M$2:$M$1223=$B$2)+(Data!$M$2:$M$1223=$B$3)+(Data!$M$2:$M$1223=$B$4) )*(Data!$F$2:$F$1223) )=0,"N/A",SUMPRODUCT( (Data!$A$2:$A$1223=$A78)*(Data!$B$2:$B$1223=$B78)*(Data!$C$2:$C$1223=$B$1)*(Data!$D$2:$D$1223=AQ$7)*( (Data!$M$2:$M$1223=$B$2)+(Data!$M$2:$M$1223=$B$3)+(Data!$M$2:$M$1223=$B$4) )*(Data!$F$2:$F$1223&gt;=AQ$8) ) )</f>
        <v>N/A</v>
      </c>
      <c r="AR78" s="6" t="str">
        <f>IF( SUMPRODUCT( (Data!$A$2:$A$1223=$A78)*(Data!$B$2:$B$1223=$B78)*(Data!$C$2:$C$1223=$B$1)*(Data!$D$2:$D$1223=AR$7)*( (Data!$M$2:$M$1223=$B$2)+(Data!$M$2:$M$1223=$B$3)+(Data!$M$2:$M$1223=$B$4) )*(Data!$F$2:$F$1223) )=0,"N/A",SUMPRODUCT( (Data!$A$2:$A$1223=$A78)*(Data!$B$2:$B$1223=$B78)*(Data!$C$2:$C$1223=$B$1)*(Data!$D$2:$D$1223=AR$7)*( (Data!$M$2:$M$1223=$B$2)+(Data!$M$2:$M$1223=$B$3)+(Data!$M$2:$M$1223=$B$4) )*(Data!$F$2:$F$1223&gt;=AR$8) ) )</f>
        <v>N/A</v>
      </c>
      <c r="AS78" s="6" t="str">
        <f>IF( SUMPRODUCT( (Data!$A$2:$A$1223=$A78)*(Data!$B$2:$B$1223=$B78)*(Data!$C$2:$C$1223=$B$1)*(Data!$D$2:$D$1223=AS$7)*( (Data!$M$2:$M$1223=$B$2)+(Data!$M$2:$M$1223=$B$3)+(Data!$M$2:$M$1223=$B$4) )*(Data!$F$2:$F$1223) )=0,"N/A",SUMPRODUCT( (Data!$A$2:$A$1223=$A78)*(Data!$B$2:$B$1223=$B78)*(Data!$C$2:$C$1223=$B$1)*(Data!$D$2:$D$1223=AS$7)*( (Data!$M$2:$M$1223=$B$2)+(Data!$M$2:$M$1223=$B$3)+(Data!$M$2:$M$1223=$B$4) )*(Data!$F$2:$F$1223&gt;=AS$8) ) )</f>
        <v>N/A</v>
      </c>
      <c r="AT78" s="6" t="str">
        <f>IF( SUMPRODUCT( (Data!$A$2:$A$1223=$A78)*(Data!$B$2:$B$1223=$B78)*(Data!$C$2:$C$1223=$B$1)*(Data!$D$2:$D$1223=AT$7)*( (Data!$M$2:$M$1223=$B$2)+(Data!$M$2:$M$1223=$B$3)+(Data!$M$2:$M$1223=$B$4) )*(Data!$F$2:$F$1223) )=0,"N/A",SUMPRODUCT( (Data!$A$2:$A$1223=$A78)*(Data!$B$2:$B$1223=$B78)*(Data!$C$2:$C$1223=$B$1)*(Data!$D$2:$D$1223=AT$7)*( (Data!$M$2:$M$1223=$B$2)+(Data!$M$2:$M$1223=$B$3)+(Data!$M$2:$M$1223=$B$4) )*(Data!$F$2:$F$1223&gt;=AT$8) ) )</f>
        <v>N/A</v>
      </c>
      <c r="AU78" s="6" t="str">
        <f>IF( SUMPRODUCT( (Data!$A$2:$A$1223=$A78)*(Data!$B$2:$B$1223=$B78)*(Data!$C$2:$C$1223=$B$1)*(Data!$D$2:$D$1223=AU$7)*( (Data!$M$2:$M$1223=$B$2)+(Data!$M$2:$M$1223=$B$3)+(Data!$M$2:$M$1223=$B$4) )*(Data!$F$2:$F$1223) )=0,"N/A",SUMPRODUCT( (Data!$A$2:$A$1223=$A78)*(Data!$B$2:$B$1223=$B78)*(Data!$C$2:$C$1223=$B$1)*(Data!$D$2:$D$1223=AU$7)*( (Data!$M$2:$M$1223=$B$2)+(Data!$M$2:$M$1223=$B$3)+(Data!$M$2:$M$1223=$B$4) )*(Data!$F$2:$F$1223&gt;=AU$8) ) )</f>
        <v>N/A</v>
      </c>
      <c r="AV78" s="6" t="str">
        <f t="shared" si="93"/>
        <v>N/A</v>
      </c>
      <c r="AZ78" s="6" t="str">
        <f>IF( SUMPRODUCT( (Data!$A$2:$A$1223=$A78)*(Data!$B$2:$B$1223=$B78)*(Data!$C$2:$C$1223=$B$1)*(Data!$D$2:$D$1223=AZ$7)*( (Data!$M$2:$M$1223=$B$2)+(Data!$M$2:$M$1223=$B$3)+(Data!$M$2:$M$1223=$B$4) )*(Data!$L$2:$L$1223) )=0,"N/A",SUMPRODUCT( (Data!$A$2:$A$1223=$A78)*(Data!$B$2:$B$1223=$B78)*(Data!$C$2:$C$1223=$B$1)*(Data!$D$2:$D$1223=AZ$7)*( (Data!$M$2:$M$1223=$B$2)+(Data!$M$2:$M$1223=$B$3)+(Data!$M$2:$M$1223=$B$4) )*(Data!$L$2:$L$1223&lt;=AZ$8) ) )</f>
        <v>N/A</v>
      </c>
      <c r="BA78" s="6" t="str">
        <f>IF( SUMPRODUCT( (Data!$A$2:$A$1223=$A78)*(Data!$B$2:$B$1223=$B78)*(Data!$C$2:$C$1223=$B$1)*(Data!$D$2:$D$1223=BA$7)*( (Data!$M$2:$M$1223=$B$2)+(Data!$M$2:$M$1223=$B$3)+(Data!$M$2:$M$1223=$B$4) )*(Data!$L$2:$L$1223) )=0,"N/A",SUMPRODUCT( (Data!$A$2:$A$1223=$A78)*(Data!$B$2:$B$1223=$B78)*(Data!$C$2:$C$1223=$B$1)*(Data!$D$2:$D$1223=BA$7)*( (Data!$M$2:$M$1223=$B$2)+(Data!$M$2:$M$1223=$B$3)+(Data!$M$2:$M$1223=$B$4) )*(Data!$L$2:$L$1223&lt;=BA$8) ) )</f>
        <v>N/A</v>
      </c>
      <c r="BB78" s="6" t="str">
        <f>IF( SUMPRODUCT( (Data!$A$2:$A$1223=$A78)*(Data!$B$2:$B$1223=$B78)*(Data!$C$2:$C$1223=$B$1)*(Data!$D$2:$D$1223=BB$7)*( (Data!$M$2:$M$1223=$B$2)+(Data!$M$2:$M$1223=$B$3)+(Data!$M$2:$M$1223=$B$4) )*(Data!$L$2:$L$1223) )=0,"N/A",SUMPRODUCT( (Data!$A$2:$A$1223=$A78)*(Data!$B$2:$B$1223=$B78)*(Data!$C$2:$C$1223=$B$1)*(Data!$D$2:$D$1223=BB$7)*( (Data!$M$2:$M$1223=$B$2)+(Data!$M$2:$M$1223=$B$3)+(Data!$M$2:$M$1223=$B$4) )*(Data!$L$2:$L$1223&lt;=BB$8) ) )</f>
        <v>N/A</v>
      </c>
      <c r="BC78" s="6" t="str">
        <f>IF( SUMPRODUCT( (Data!$A$2:$A$1223=$A78)*(Data!$B$2:$B$1223=$B78)*(Data!$C$2:$C$1223=$B$1)*(Data!$D$2:$D$1223=BC$7)*( (Data!$M$2:$M$1223=$B$2)+(Data!$M$2:$M$1223=$B$3)+(Data!$M$2:$M$1223=$B$4) )*(Data!$L$2:$L$1223) )=0,"N/A",SUMPRODUCT( (Data!$A$2:$A$1223=$A78)*(Data!$B$2:$B$1223=$B78)*(Data!$C$2:$C$1223=$B$1)*(Data!$D$2:$D$1223=BC$7)*( (Data!$M$2:$M$1223=$B$2)+(Data!$M$2:$M$1223=$B$3)+(Data!$M$2:$M$1223=$B$4) )*(Data!$L$2:$L$1223&lt;=BC$8) ) )</f>
        <v>N/A</v>
      </c>
      <c r="BD78" s="6" t="str">
        <f>IF( SUMPRODUCT( (Data!$A$2:$A$1223=$A78)*(Data!$B$2:$B$1223=$B78)*(Data!$C$2:$C$1223=$B$1)*(Data!$D$2:$D$1223=BD$7)*( (Data!$M$2:$M$1223=$B$2)+(Data!$M$2:$M$1223=$B$3)+(Data!$M$2:$M$1223=$B$4) )*(Data!$L$2:$L$1223) )=0,"N/A",SUMPRODUCT( (Data!$A$2:$A$1223=$A78)*(Data!$B$2:$B$1223=$B78)*(Data!$C$2:$C$1223=$B$1)*(Data!$D$2:$D$1223=BD$7)*( (Data!$M$2:$M$1223=$B$2)+(Data!$M$2:$M$1223=$B$3)+(Data!$M$2:$M$1223=$B$4) )*(Data!$L$2:$L$1223&lt;=BD$8) ) )</f>
        <v>N/A</v>
      </c>
      <c r="BE78" s="6" t="str">
        <f>IF( SUMPRODUCT( (Data!$A$2:$A$1223=$A78)*(Data!$B$2:$B$1223=$B78)*(Data!$C$2:$C$1223=$B$1)*(Data!$D$2:$D$1223=BE$7)*( (Data!$M$2:$M$1223=$B$2)+(Data!$M$2:$M$1223=$B$3)+(Data!$M$2:$M$1223=$B$4) )*(Data!$L$2:$L$1223) )=0,"N/A",SUMPRODUCT( (Data!$A$2:$A$1223=$A78)*(Data!$B$2:$B$1223=$B78)*(Data!$C$2:$C$1223=$B$1)*(Data!$D$2:$D$1223=BE$7)*( (Data!$M$2:$M$1223=$B$2)+(Data!$M$2:$M$1223=$B$3)+(Data!$M$2:$M$1223=$B$4) )*(Data!$L$2:$L$1223&lt;=BE$8) ) )</f>
        <v>N/A</v>
      </c>
      <c r="BF78" s="6" t="str">
        <f>IF( SUMPRODUCT( (Data!$A$2:$A$1223=$A78)*(Data!$B$2:$B$1223=$B78)*(Data!$C$2:$C$1223=$B$1)*(Data!$D$2:$D$1223=BF$7)*( (Data!$M$2:$M$1223=$B$2)+(Data!$M$2:$M$1223=$B$3)+(Data!$M$2:$M$1223=$B$4) )*(Data!$L$2:$L$1223) )=0,"N/A",SUMPRODUCT( (Data!$A$2:$A$1223=$A78)*(Data!$B$2:$B$1223=$B78)*(Data!$C$2:$C$1223=$B$1)*(Data!$D$2:$D$1223=BF$7)*( (Data!$M$2:$M$1223=$B$2)+(Data!$M$2:$M$1223=$B$3)+(Data!$M$2:$M$1223=$B$4) )*(Data!$L$2:$L$1223&lt;=BF$8) ) )</f>
        <v>N/A</v>
      </c>
      <c r="BG78" s="6" t="str">
        <f>IF( SUMPRODUCT( (Data!$A$2:$A$1223=$A78)*(Data!$B$2:$B$1223=$B78)*(Data!$C$2:$C$1223=$B$1)*(Data!$D$2:$D$1223=BG$7)*( (Data!$M$2:$M$1223=$B$2)+(Data!$M$2:$M$1223=$B$3)+(Data!$M$2:$M$1223=$B$4) )*(Data!$L$2:$L$1223) )=0,"N/A",SUMPRODUCT( (Data!$A$2:$A$1223=$A78)*(Data!$B$2:$B$1223=$B78)*(Data!$C$2:$C$1223=$B$1)*(Data!$D$2:$D$1223=BG$7)*( (Data!$M$2:$M$1223=$B$2)+(Data!$M$2:$M$1223=$B$3)+(Data!$M$2:$M$1223=$B$4) )*(Data!$L$2:$L$1223&lt;=BG$8) ) )</f>
        <v>N/A</v>
      </c>
      <c r="BH78" s="6" t="str">
        <f t="shared" si="94"/>
        <v>N/A</v>
      </c>
      <c r="BL78" s="6" t="str">
        <f t="shared" si="95"/>
        <v>N/A</v>
      </c>
      <c r="BM78" s="6" t="str">
        <f t="shared" si="114"/>
        <v>N/A</v>
      </c>
      <c r="BN78" s="6" t="str">
        <f t="shared" si="115"/>
        <v>N/A</v>
      </c>
      <c r="BO78" s="6" t="str">
        <f t="shared" si="96"/>
        <v>N/A</v>
      </c>
      <c r="BP78" s="6" t="str">
        <f t="shared" si="97"/>
        <v>N/A</v>
      </c>
      <c r="BQ78" s="6" t="str">
        <f t="shared" si="98"/>
        <v>N/A</v>
      </c>
      <c r="BR78" s="6" t="str">
        <f t="shared" si="98"/>
        <v>N/A</v>
      </c>
      <c r="BS78" s="6" t="str">
        <f t="shared" si="98"/>
        <v>N/A</v>
      </c>
      <c r="BT78" s="6" t="str">
        <f t="shared" si="99"/>
        <v>N/A</v>
      </c>
      <c r="BX78" s="6" t="str">
        <f t="shared" si="100"/>
        <v>N/A</v>
      </c>
      <c r="BY78" s="6" t="str">
        <f t="shared" si="116"/>
        <v>N/A</v>
      </c>
      <c r="BZ78" s="6" t="str">
        <f t="shared" si="117"/>
        <v>N/A</v>
      </c>
      <c r="CA78" s="6" t="str">
        <f t="shared" si="101"/>
        <v>N/A</v>
      </c>
      <c r="CB78" s="6" t="str">
        <f t="shared" si="102"/>
        <v>N/A</v>
      </c>
      <c r="CC78" s="6" t="str">
        <f t="shared" si="103"/>
        <v>N/A</v>
      </c>
      <c r="CD78" s="6" t="str">
        <f t="shared" si="103"/>
        <v>N/A</v>
      </c>
      <c r="CE78" s="6" t="str">
        <f t="shared" si="103"/>
        <v>N/A</v>
      </c>
      <c r="CF78" s="6" t="str">
        <f t="shared" si="104"/>
        <v>N/A</v>
      </c>
    </row>
    <row r="79" spans="1:84" x14ac:dyDescent="0.25">
      <c r="A79" s="24" t="s">
        <v>133</v>
      </c>
      <c r="B79" s="7" t="s">
        <v>73</v>
      </c>
      <c r="C79" s="31"/>
      <c r="D79" s="6" t="str">
        <f>IF( SUMPRODUCT( (Data!$A$2:$A$1223=$A79)*(Data!$B$2:$B$1223=$B79)*(Data!$C$2:$C$1223=$B$1)*(Data!$D$2:$D$1223=D$7)*( (Data!$M$2:$M$1223=$B$2)+(Data!$M$2:$M$1223=$B$3)+(Data!$M$2:$M$1223=$B$4) )*(Data!$E$2:$E$1223) )=0,"N/A",SUMPRODUCT( (Data!$A$2:$A$1223=$A79)*(Data!$B$2:$B$1223=$B79)*(Data!$C$2:$C$1223=$B$1)*(Data!$D$2:$D$1223=D$7)*( (Data!$M$2:$M$1223=$B$2)+(Data!$M$2:$M$1223=$B$3)+(Data!$M$2:$M$1223=$B$4) )*(Data!$E$2:$E$1223&gt;=D$8) ) )</f>
        <v>N/A</v>
      </c>
      <c r="E79" s="6" t="str">
        <f>IF( SUMPRODUCT( (Data!$A$2:$A$1223=$A79)*(Data!$B$2:$B$1223=$B79)*(Data!$C$2:$C$1223=$B$1)*(Data!$D$2:$D$1223=E$7)*( (Data!$M$2:$M$1223=$B$2)+(Data!$M$2:$M$1223=$B$3)+(Data!$M$2:$M$1223=$B$4) )*(Data!$E$2:$E$1223) )=0,"N/A",SUMPRODUCT( (Data!$A$2:$A$1223=$A79)*(Data!$B$2:$B$1223=$B79)*(Data!$C$2:$C$1223=$B$1)*(Data!$D$2:$D$1223=E$7)*( (Data!$M$2:$M$1223=$B$2)+(Data!$M$2:$M$1223=$B$3)+(Data!$M$2:$M$1223=$B$4) )*(Data!$E$2:$E$1223&gt;=E$8) ) )</f>
        <v>N/A</v>
      </c>
      <c r="F79" s="6">
        <f>IF( SUMPRODUCT( (Data!$A$2:$A$1223=$A79)*(Data!$B$2:$B$1223=$B79)*(Data!$C$2:$C$1223=$B$1)*(Data!$D$2:$D$1223=F$7)*( (Data!$M$2:$M$1223=$B$2)+(Data!$M$2:$M$1223=$B$3)+(Data!$M$2:$M$1223=$B$4) )*(Data!$E$2:$E$1223) )=0,"N/A",SUMPRODUCT( (Data!$A$2:$A$1223=$A79)*(Data!$B$2:$B$1223=$B79)*(Data!$C$2:$C$1223=$B$1)*(Data!$D$2:$D$1223=F$7)*( (Data!$M$2:$M$1223=$B$2)+(Data!$M$2:$M$1223=$B$3)+(Data!$M$2:$M$1223=$B$4) )*(Data!$E$2:$E$1223&gt;=F$8) ) )</f>
        <v>1</v>
      </c>
      <c r="G79" s="6" t="str">
        <f>IF( SUMPRODUCT( (Data!$A$2:$A$1223=$A79)*(Data!$B$2:$B$1223=$B79)*(Data!$C$2:$C$1223=$B$1)*(Data!$D$2:$D$1223=G$7)*( (Data!$M$2:$M$1223=$B$2)+(Data!$M$2:$M$1223=$B$3)+(Data!$M$2:$M$1223=$B$4) )*(Data!$E$2:$E$1223) )=0,"N/A",SUMPRODUCT( (Data!$A$2:$A$1223=$A79)*(Data!$B$2:$B$1223=$B79)*(Data!$C$2:$C$1223=$B$1)*(Data!$D$2:$D$1223=G$7)*( (Data!$M$2:$M$1223=$B$2)+(Data!$M$2:$M$1223=$B$3)+(Data!$M$2:$M$1223=$B$4) )*(Data!$E$2:$E$1223&gt;=G$8) ) )</f>
        <v>N/A</v>
      </c>
      <c r="H79" s="6" t="str">
        <f>IF( SUMPRODUCT( (Data!$A$2:$A$1223=$A79)*(Data!$B$2:$B$1223=$B79)*(Data!$C$2:$C$1223=$B$1)*(Data!$D$2:$D$1223=H$7)*( (Data!$M$2:$M$1223=$B$2)+(Data!$M$2:$M$1223=$B$3)+(Data!$M$2:$M$1223=$B$4) )*(Data!$E$2:$E$1223) )=0,"N/A",SUMPRODUCT( (Data!$A$2:$A$1223=$A79)*(Data!$B$2:$B$1223=$B79)*(Data!$C$2:$C$1223=$B$1)*(Data!$D$2:$D$1223=H$7)*( (Data!$M$2:$M$1223=$B$2)+(Data!$M$2:$M$1223=$B$3)+(Data!$M$2:$M$1223=$B$4) )*(Data!$E$2:$E$1223&gt;=H$8) ) )</f>
        <v>N/A</v>
      </c>
      <c r="I79" s="6">
        <f>IF( SUMPRODUCT( (Data!$A$2:$A$1223=$A79)*(Data!$B$2:$B$1223=$B79)*(Data!$C$2:$C$1223=$B$1)*(Data!$D$2:$D$1223=I$7)*( (Data!$M$2:$M$1223=$B$2)+(Data!$M$2:$M$1223=$B$3)+(Data!$M$2:$M$1223=$B$4) )*(Data!$E$2:$E$1223) )=0,"N/A",SUMPRODUCT( (Data!$A$2:$A$1223=$A79)*(Data!$B$2:$B$1223=$B79)*(Data!$C$2:$C$1223=$B$1)*(Data!$D$2:$D$1223=I$7)*( (Data!$M$2:$M$1223=$B$2)+(Data!$M$2:$M$1223=$B$3)+(Data!$M$2:$M$1223=$B$4) )*(Data!$E$2:$E$1223&gt;=I$8) ) )</f>
        <v>1</v>
      </c>
      <c r="J79" s="6" t="str">
        <f>IF( SUMPRODUCT( (Data!$A$2:$A$1223=$A79)*(Data!$B$2:$B$1223=$B79)*(Data!$C$2:$C$1223=$B$1)*(Data!$D$2:$D$1223=J$7)*( (Data!$M$2:$M$1223=$B$2)+(Data!$M$2:$M$1223=$B$3)+(Data!$M$2:$M$1223=$B$4) )*(Data!$E$2:$E$1223) )=0,"N/A",SUMPRODUCT( (Data!$A$2:$A$1223=$A79)*(Data!$B$2:$B$1223=$B79)*(Data!$C$2:$C$1223=$B$1)*(Data!$D$2:$D$1223=J$7)*( (Data!$M$2:$M$1223=$B$2)+(Data!$M$2:$M$1223=$B$3)+(Data!$M$2:$M$1223=$B$4) )*(Data!$E$2:$E$1223&gt;=J$8) ) )</f>
        <v>N/A</v>
      </c>
      <c r="K79" s="6">
        <f>IF( SUMPRODUCT( (Data!$A$2:$A$1223=$A79)*(Data!$B$2:$B$1223=$B79)*(Data!$C$2:$C$1223=$B$1)*(Data!$D$2:$D$1223=K$7)*( (Data!$M$2:$M$1223=$B$2)+(Data!$M$2:$M$1223=$B$3)+(Data!$M$2:$M$1223=$B$4) )*(Data!$E$2:$E$1223) )=0,"N/A",SUMPRODUCT( (Data!$A$2:$A$1223=$A79)*(Data!$B$2:$B$1223=$B79)*(Data!$C$2:$C$1223=$B$1)*(Data!$D$2:$D$1223=K$7)*( (Data!$M$2:$M$1223=$B$2)+(Data!$M$2:$M$1223=$B$3)+(Data!$M$2:$M$1223=$B$4) )*(Data!$E$2:$E$1223&gt;=K$8) ) )</f>
        <v>1</v>
      </c>
      <c r="L79" s="6">
        <f t="shared" si="105"/>
        <v>1</v>
      </c>
      <c r="P79" s="6" t="str">
        <f>IF( SUMPRODUCT( (Data!$A$2:$A$1223=$A79)*(Data!$B$2:$B$1223=$B79)*(Data!$C$2:$C$1223=$B$1)*(Data!$D$2:$D$1223=P$7)*( (Data!$M$2:$M$1223=$B$2)+(Data!$M$2:$M$1223=$B$3)+(Data!$M$2:$M$1223=$B$4) )*(Data!$K$2:$K$1223) )=0,"N/A",SUMPRODUCT( (Data!$A$2:$A$1223=$A79)*(Data!$B$2:$B$1223=$B79)*(Data!$C$2:$C$1223=$B$1)*(Data!$D$2:$D$1223=P$7)*( (Data!$M$2:$M$1223=$B$2)+(Data!$M$2:$M$1223=$B$3)+(Data!$M$2:$M$1223=$B$4) )*(Data!$K$2:$K$1223&lt;=P$8) ) )</f>
        <v>N/A</v>
      </c>
      <c r="Q79" s="6" t="str">
        <f>IF( SUMPRODUCT( (Data!$A$2:$A$1223=$A79)*(Data!$B$2:$B$1223=$B79)*(Data!$C$2:$C$1223=$B$1)*(Data!$D$2:$D$1223=Q$7)*( (Data!$M$2:$M$1223=$B$2)+(Data!$M$2:$M$1223=$B$3)+(Data!$M$2:$M$1223=$B$4) )*(Data!$K$2:$K$1223) )=0,"N/A",SUMPRODUCT( (Data!$A$2:$A$1223=$A79)*(Data!$B$2:$B$1223=$B79)*(Data!$C$2:$C$1223=$B$1)*(Data!$D$2:$D$1223=Q$7)*( (Data!$M$2:$M$1223=$B$2)+(Data!$M$2:$M$1223=$B$3)+(Data!$M$2:$M$1223=$B$4) )*(Data!$K$2:$K$1223&lt;=Q$8) ) )</f>
        <v>N/A</v>
      </c>
      <c r="R79" s="6">
        <f>IF( SUMPRODUCT( (Data!$A$2:$A$1223=$A79)*(Data!$B$2:$B$1223=$B79)*(Data!$C$2:$C$1223=$B$1)*(Data!$D$2:$D$1223=R$7)*( (Data!$M$2:$M$1223=$B$2)+(Data!$M$2:$M$1223=$B$3)+(Data!$M$2:$M$1223=$B$4) )*(Data!$K$2:$K$1223) )=0,"N/A",SUMPRODUCT( (Data!$A$2:$A$1223=$A79)*(Data!$B$2:$B$1223=$B79)*(Data!$C$2:$C$1223=$B$1)*(Data!$D$2:$D$1223=R$7)*( (Data!$M$2:$M$1223=$B$2)+(Data!$M$2:$M$1223=$B$3)+(Data!$M$2:$M$1223=$B$4) )*(Data!$K$2:$K$1223&lt;=R$8) ) )</f>
        <v>1</v>
      </c>
      <c r="S79" s="6" t="str">
        <f>IF( SUMPRODUCT( (Data!$A$2:$A$1223=$A79)*(Data!$B$2:$B$1223=$B79)*(Data!$C$2:$C$1223=$B$1)*(Data!$D$2:$D$1223=S$7)*( (Data!$M$2:$M$1223=$B$2)+(Data!$M$2:$M$1223=$B$3)+(Data!$M$2:$M$1223=$B$4) )*(Data!$K$2:$K$1223) )=0,"N/A",SUMPRODUCT( (Data!$A$2:$A$1223=$A79)*(Data!$B$2:$B$1223=$B79)*(Data!$C$2:$C$1223=$B$1)*(Data!$D$2:$D$1223=S$7)*( (Data!$M$2:$M$1223=$B$2)+(Data!$M$2:$M$1223=$B$3)+(Data!$M$2:$M$1223=$B$4) )*(Data!$K$2:$K$1223&lt;=S$8) ) )</f>
        <v>N/A</v>
      </c>
      <c r="T79" s="6" t="str">
        <f>IF( SUMPRODUCT( (Data!$A$2:$A$1223=$A79)*(Data!$B$2:$B$1223=$B79)*(Data!$C$2:$C$1223=$B$1)*(Data!$D$2:$D$1223=T$7)*( (Data!$M$2:$M$1223=$B$2)+(Data!$M$2:$M$1223=$B$3)+(Data!$M$2:$M$1223=$B$4) )*(Data!$K$2:$K$1223) )=0,"N/A",SUMPRODUCT( (Data!$A$2:$A$1223=$A79)*(Data!$B$2:$B$1223=$B79)*(Data!$C$2:$C$1223=$B$1)*(Data!$D$2:$D$1223=T$7)*( (Data!$M$2:$M$1223=$B$2)+(Data!$M$2:$M$1223=$B$3)+(Data!$M$2:$M$1223=$B$4) )*(Data!$K$2:$K$1223&lt;=T$8) ) )</f>
        <v>N/A</v>
      </c>
      <c r="U79" s="6">
        <f>IF( SUMPRODUCT( (Data!$A$2:$A$1223=$A79)*(Data!$B$2:$B$1223=$B79)*(Data!$C$2:$C$1223=$B$1)*(Data!$D$2:$D$1223=U$7)*( (Data!$M$2:$M$1223=$B$2)+(Data!$M$2:$M$1223=$B$3)+(Data!$M$2:$M$1223=$B$4) )*(Data!$K$2:$K$1223) )=0,"N/A",SUMPRODUCT( (Data!$A$2:$A$1223=$A79)*(Data!$B$2:$B$1223=$B79)*(Data!$C$2:$C$1223=$B$1)*(Data!$D$2:$D$1223=U$7)*( (Data!$M$2:$M$1223=$B$2)+(Data!$M$2:$M$1223=$B$3)+(Data!$M$2:$M$1223=$B$4) )*(Data!$K$2:$K$1223&lt;=U$8) ) )</f>
        <v>1</v>
      </c>
      <c r="V79" s="6" t="str">
        <f>IF( SUMPRODUCT( (Data!$A$2:$A$1223=$A79)*(Data!$B$2:$B$1223=$B79)*(Data!$C$2:$C$1223=$B$1)*(Data!$D$2:$D$1223=V$7)*( (Data!$M$2:$M$1223=$B$2)+(Data!$M$2:$M$1223=$B$3)+(Data!$M$2:$M$1223=$B$4) )*(Data!$K$2:$K$1223) )=0,"N/A",SUMPRODUCT( (Data!$A$2:$A$1223=$A79)*(Data!$B$2:$B$1223=$B79)*(Data!$C$2:$C$1223=$B$1)*(Data!$D$2:$D$1223=V$7)*( (Data!$M$2:$M$1223=$B$2)+(Data!$M$2:$M$1223=$B$3)+(Data!$M$2:$M$1223=$B$4) )*(Data!$K$2:$K$1223&lt;=V$8) ) )</f>
        <v>N/A</v>
      </c>
      <c r="W79" s="6">
        <f>IF( SUMPRODUCT( (Data!$A$2:$A$1223=$A79)*(Data!$B$2:$B$1223=$B79)*(Data!$C$2:$C$1223=$B$1)*(Data!$D$2:$D$1223=W$7)*( (Data!$M$2:$M$1223=$B$2)+(Data!$M$2:$M$1223=$B$3)+(Data!$M$2:$M$1223=$B$4) )*(Data!$K$2:$K$1223) )=0,"N/A",SUMPRODUCT( (Data!$A$2:$A$1223=$A79)*(Data!$B$2:$B$1223=$B79)*(Data!$C$2:$C$1223=$B$1)*(Data!$D$2:$D$1223=W$7)*( (Data!$M$2:$M$1223=$B$2)+(Data!$M$2:$M$1223=$B$3)+(Data!$M$2:$M$1223=$B$4) )*(Data!$K$2:$K$1223&lt;=W$8) ) )</f>
        <v>0</v>
      </c>
      <c r="X79" s="6">
        <f t="shared" si="87"/>
        <v>1</v>
      </c>
      <c r="AB79" s="6" t="str">
        <f t="shared" si="88"/>
        <v>N/A</v>
      </c>
      <c r="AC79" s="6" t="str">
        <f t="shared" si="112"/>
        <v>N/A</v>
      </c>
      <c r="AD79" s="6">
        <f t="shared" si="113"/>
        <v>1</v>
      </c>
      <c r="AE79" s="6" t="str">
        <f t="shared" si="89"/>
        <v>N/A</v>
      </c>
      <c r="AF79" s="6" t="str">
        <f t="shared" si="90"/>
        <v>N/A</v>
      </c>
      <c r="AG79" s="6">
        <f t="shared" si="91"/>
        <v>1</v>
      </c>
      <c r="AH79" s="6" t="str">
        <f t="shared" si="91"/>
        <v>N/A</v>
      </c>
      <c r="AI79" s="6">
        <f t="shared" si="91"/>
        <v>0</v>
      </c>
      <c r="AJ79" s="6">
        <f t="shared" si="92"/>
        <v>1</v>
      </c>
      <c r="AN79" s="6" t="str">
        <f>IF( SUMPRODUCT( (Data!$A$2:$A$1223=$A79)*(Data!$B$2:$B$1223=$B79)*(Data!$C$2:$C$1223=$B$1)*(Data!$D$2:$D$1223=AN$7)*( (Data!$M$2:$M$1223=$B$2)+(Data!$M$2:$M$1223=$B$3)+(Data!$M$2:$M$1223=$B$4) )*(Data!$F$2:$F$1223) )=0,"N/A",SUMPRODUCT( (Data!$A$2:$A$1223=$A79)*(Data!$B$2:$B$1223=$B79)*(Data!$C$2:$C$1223=$B$1)*(Data!$D$2:$D$1223=AN$7)*( (Data!$M$2:$M$1223=$B$2)+(Data!$M$2:$M$1223=$B$3)+(Data!$M$2:$M$1223=$B$4) )*(Data!$F$2:$F$1223&gt;=AN$8) ) )</f>
        <v>N/A</v>
      </c>
      <c r="AO79" s="6" t="str">
        <f>IF( SUMPRODUCT( (Data!$A$2:$A$1223=$A79)*(Data!$B$2:$B$1223=$B79)*(Data!$C$2:$C$1223=$B$1)*(Data!$D$2:$D$1223=AO$7)*( (Data!$M$2:$M$1223=$B$2)+(Data!$M$2:$M$1223=$B$3)+(Data!$M$2:$M$1223=$B$4) )*(Data!$F$2:$F$1223) )=0,"N/A",SUMPRODUCT( (Data!$A$2:$A$1223=$A79)*(Data!$B$2:$B$1223=$B79)*(Data!$C$2:$C$1223=$B$1)*(Data!$D$2:$D$1223=AO$7)*( (Data!$M$2:$M$1223=$B$2)+(Data!$M$2:$M$1223=$B$3)+(Data!$M$2:$M$1223=$B$4) )*(Data!$F$2:$F$1223&gt;=AO$8) ) )</f>
        <v>N/A</v>
      </c>
      <c r="AP79" s="6" t="str">
        <f>IF( SUMPRODUCT( (Data!$A$2:$A$1223=$A79)*(Data!$B$2:$B$1223=$B79)*(Data!$C$2:$C$1223=$B$1)*(Data!$D$2:$D$1223=AP$7)*( (Data!$M$2:$M$1223=$B$2)+(Data!$M$2:$M$1223=$B$3)+(Data!$M$2:$M$1223=$B$4) )*(Data!$F$2:$F$1223) )=0,"N/A",SUMPRODUCT( (Data!$A$2:$A$1223=$A79)*(Data!$B$2:$B$1223=$B79)*(Data!$C$2:$C$1223=$B$1)*(Data!$D$2:$D$1223=AP$7)*( (Data!$M$2:$M$1223=$B$2)+(Data!$M$2:$M$1223=$B$3)+(Data!$M$2:$M$1223=$B$4) )*(Data!$F$2:$F$1223&gt;=AP$8) ) )</f>
        <v>N/A</v>
      </c>
      <c r="AQ79" s="6" t="str">
        <f>IF( SUMPRODUCT( (Data!$A$2:$A$1223=$A79)*(Data!$B$2:$B$1223=$B79)*(Data!$C$2:$C$1223=$B$1)*(Data!$D$2:$D$1223=AQ$7)*( (Data!$M$2:$M$1223=$B$2)+(Data!$M$2:$M$1223=$B$3)+(Data!$M$2:$M$1223=$B$4) )*(Data!$F$2:$F$1223) )=0,"N/A",SUMPRODUCT( (Data!$A$2:$A$1223=$A79)*(Data!$B$2:$B$1223=$B79)*(Data!$C$2:$C$1223=$B$1)*(Data!$D$2:$D$1223=AQ$7)*( (Data!$M$2:$M$1223=$B$2)+(Data!$M$2:$M$1223=$B$3)+(Data!$M$2:$M$1223=$B$4) )*(Data!$F$2:$F$1223&gt;=AQ$8) ) )</f>
        <v>N/A</v>
      </c>
      <c r="AR79" s="6" t="str">
        <f>IF( SUMPRODUCT( (Data!$A$2:$A$1223=$A79)*(Data!$B$2:$B$1223=$B79)*(Data!$C$2:$C$1223=$B$1)*(Data!$D$2:$D$1223=AR$7)*( (Data!$M$2:$M$1223=$B$2)+(Data!$M$2:$M$1223=$B$3)+(Data!$M$2:$M$1223=$B$4) )*(Data!$F$2:$F$1223) )=0,"N/A",SUMPRODUCT( (Data!$A$2:$A$1223=$A79)*(Data!$B$2:$B$1223=$B79)*(Data!$C$2:$C$1223=$B$1)*(Data!$D$2:$D$1223=AR$7)*( (Data!$M$2:$M$1223=$B$2)+(Data!$M$2:$M$1223=$B$3)+(Data!$M$2:$M$1223=$B$4) )*(Data!$F$2:$F$1223&gt;=AR$8) ) )</f>
        <v>N/A</v>
      </c>
      <c r="AS79" s="6" t="str">
        <f>IF( SUMPRODUCT( (Data!$A$2:$A$1223=$A79)*(Data!$B$2:$B$1223=$B79)*(Data!$C$2:$C$1223=$B$1)*(Data!$D$2:$D$1223=AS$7)*( (Data!$M$2:$M$1223=$B$2)+(Data!$M$2:$M$1223=$B$3)+(Data!$M$2:$M$1223=$B$4) )*(Data!$F$2:$F$1223) )=0,"N/A",SUMPRODUCT( (Data!$A$2:$A$1223=$A79)*(Data!$B$2:$B$1223=$B79)*(Data!$C$2:$C$1223=$B$1)*(Data!$D$2:$D$1223=AS$7)*( (Data!$M$2:$M$1223=$B$2)+(Data!$M$2:$M$1223=$B$3)+(Data!$M$2:$M$1223=$B$4) )*(Data!$F$2:$F$1223&gt;=AS$8) ) )</f>
        <v>N/A</v>
      </c>
      <c r="AT79" s="6" t="str">
        <f>IF( SUMPRODUCT( (Data!$A$2:$A$1223=$A79)*(Data!$B$2:$B$1223=$B79)*(Data!$C$2:$C$1223=$B$1)*(Data!$D$2:$D$1223=AT$7)*( (Data!$M$2:$M$1223=$B$2)+(Data!$M$2:$M$1223=$B$3)+(Data!$M$2:$M$1223=$B$4) )*(Data!$F$2:$F$1223) )=0,"N/A",SUMPRODUCT( (Data!$A$2:$A$1223=$A79)*(Data!$B$2:$B$1223=$B79)*(Data!$C$2:$C$1223=$B$1)*(Data!$D$2:$D$1223=AT$7)*( (Data!$M$2:$M$1223=$B$2)+(Data!$M$2:$M$1223=$B$3)+(Data!$M$2:$M$1223=$B$4) )*(Data!$F$2:$F$1223&gt;=AT$8) ) )</f>
        <v>N/A</v>
      </c>
      <c r="AU79" s="6" t="str">
        <f>IF( SUMPRODUCT( (Data!$A$2:$A$1223=$A79)*(Data!$B$2:$B$1223=$B79)*(Data!$C$2:$C$1223=$B$1)*(Data!$D$2:$D$1223=AU$7)*( (Data!$M$2:$M$1223=$B$2)+(Data!$M$2:$M$1223=$B$3)+(Data!$M$2:$M$1223=$B$4) )*(Data!$F$2:$F$1223) )=0,"N/A",SUMPRODUCT( (Data!$A$2:$A$1223=$A79)*(Data!$B$2:$B$1223=$B79)*(Data!$C$2:$C$1223=$B$1)*(Data!$D$2:$D$1223=AU$7)*( (Data!$M$2:$M$1223=$B$2)+(Data!$M$2:$M$1223=$B$3)+(Data!$M$2:$M$1223=$B$4) )*(Data!$F$2:$F$1223&gt;=AU$8) ) )</f>
        <v>N/A</v>
      </c>
      <c r="AV79" s="6" t="str">
        <f t="shared" si="93"/>
        <v>N/A</v>
      </c>
      <c r="AZ79" s="6" t="str">
        <f>IF( SUMPRODUCT( (Data!$A$2:$A$1223=$A79)*(Data!$B$2:$B$1223=$B79)*(Data!$C$2:$C$1223=$B$1)*(Data!$D$2:$D$1223=AZ$7)*( (Data!$M$2:$M$1223=$B$2)+(Data!$M$2:$M$1223=$B$3)+(Data!$M$2:$M$1223=$B$4) )*(Data!$L$2:$L$1223) )=0,"N/A",SUMPRODUCT( (Data!$A$2:$A$1223=$A79)*(Data!$B$2:$B$1223=$B79)*(Data!$C$2:$C$1223=$B$1)*(Data!$D$2:$D$1223=AZ$7)*( (Data!$M$2:$M$1223=$B$2)+(Data!$M$2:$M$1223=$B$3)+(Data!$M$2:$M$1223=$B$4) )*(Data!$L$2:$L$1223&lt;=AZ$8) ) )</f>
        <v>N/A</v>
      </c>
      <c r="BA79" s="6" t="str">
        <f>IF( SUMPRODUCT( (Data!$A$2:$A$1223=$A79)*(Data!$B$2:$B$1223=$B79)*(Data!$C$2:$C$1223=$B$1)*(Data!$D$2:$D$1223=BA$7)*( (Data!$M$2:$M$1223=$B$2)+(Data!$M$2:$M$1223=$B$3)+(Data!$M$2:$M$1223=$B$4) )*(Data!$L$2:$L$1223) )=0,"N/A",SUMPRODUCT( (Data!$A$2:$A$1223=$A79)*(Data!$B$2:$B$1223=$B79)*(Data!$C$2:$C$1223=$B$1)*(Data!$D$2:$D$1223=BA$7)*( (Data!$M$2:$M$1223=$B$2)+(Data!$M$2:$M$1223=$B$3)+(Data!$M$2:$M$1223=$B$4) )*(Data!$L$2:$L$1223&lt;=BA$8) ) )</f>
        <v>N/A</v>
      </c>
      <c r="BB79" s="6" t="str">
        <f>IF( SUMPRODUCT( (Data!$A$2:$A$1223=$A79)*(Data!$B$2:$B$1223=$B79)*(Data!$C$2:$C$1223=$B$1)*(Data!$D$2:$D$1223=BB$7)*( (Data!$M$2:$M$1223=$B$2)+(Data!$M$2:$M$1223=$B$3)+(Data!$M$2:$M$1223=$B$4) )*(Data!$L$2:$L$1223) )=0,"N/A",SUMPRODUCT( (Data!$A$2:$A$1223=$A79)*(Data!$B$2:$B$1223=$B79)*(Data!$C$2:$C$1223=$B$1)*(Data!$D$2:$D$1223=BB$7)*( (Data!$M$2:$M$1223=$B$2)+(Data!$M$2:$M$1223=$B$3)+(Data!$M$2:$M$1223=$B$4) )*(Data!$L$2:$L$1223&lt;=BB$8) ) )</f>
        <v>N/A</v>
      </c>
      <c r="BC79" s="6" t="str">
        <f>IF( SUMPRODUCT( (Data!$A$2:$A$1223=$A79)*(Data!$B$2:$B$1223=$B79)*(Data!$C$2:$C$1223=$B$1)*(Data!$D$2:$D$1223=BC$7)*( (Data!$M$2:$M$1223=$B$2)+(Data!$M$2:$M$1223=$B$3)+(Data!$M$2:$M$1223=$B$4) )*(Data!$L$2:$L$1223) )=0,"N/A",SUMPRODUCT( (Data!$A$2:$A$1223=$A79)*(Data!$B$2:$B$1223=$B79)*(Data!$C$2:$C$1223=$B$1)*(Data!$D$2:$D$1223=BC$7)*( (Data!$M$2:$M$1223=$B$2)+(Data!$M$2:$M$1223=$B$3)+(Data!$M$2:$M$1223=$B$4) )*(Data!$L$2:$L$1223&lt;=BC$8) ) )</f>
        <v>N/A</v>
      </c>
      <c r="BD79" s="6" t="str">
        <f>IF( SUMPRODUCT( (Data!$A$2:$A$1223=$A79)*(Data!$B$2:$B$1223=$B79)*(Data!$C$2:$C$1223=$B$1)*(Data!$D$2:$D$1223=BD$7)*( (Data!$M$2:$M$1223=$B$2)+(Data!$M$2:$M$1223=$B$3)+(Data!$M$2:$M$1223=$B$4) )*(Data!$L$2:$L$1223) )=0,"N/A",SUMPRODUCT( (Data!$A$2:$A$1223=$A79)*(Data!$B$2:$B$1223=$B79)*(Data!$C$2:$C$1223=$B$1)*(Data!$D$2:$D$1223=BD$7)*( (Data!$M$2:$M$1223=$B$2)+(Data!$M$2:$M$1223=$B$3)+(Data!$M$2:$M$1223=$B$4) )*(Data!$L$2:$L$1223&lt;=BD$8) ) )</f>
        <v>N/A</v>
      </c>
      <c r="BE79" s="6" t="str">
        <f>IF( SUMPRODUCT( (Data!$A$2:$A$1223=$A79)*(Data!$B$2:$B$1223=$B79)*(Data!$C$2:$C$1223=$B$1)*(Data!$D$2:$D$1223=BE$7)*( (Data!$M$2:$M$1223=$B$2)+(Data!$M$2:$M$1223=$B$3)+(Data!$M$2:$M$1223=$B$4) )*(Data!$L$2:$L$1223) )=0,"N/A",SUMPRODUCT( (Data!$A$2:$A$1223=$A79)*(Data!$B$2:$B$1223=$B79)*(Data!$C$2:$C$1223=$B$1)*(Data!$D$2:$D$1223=BE$7)*( (Data!$M$2:$M$1223=$B$2)+(Data!$M$2:$M$1223=$B$3)+(Data!$M$2:$M$1223=$B$4) )*(Data!$L$2:$L$1223&lt;=BE$8) ) )</f>
        <v>N/A</v>
      </c>
      <c r="BF79" s="6" t="str">
        <f>IF( SUMPRODUCT( (Data!$A$2:$A$1223=$A79)*(Data!$B$2:$B$1223=$B79)*(Data!$C$2:$C$1223=$B$1)*(Data!$D$2:$D$1223=BF$7)*( (Data!$M$2:$M$1223=$B$2)+(Data!$M$2:$M$1223=$B$3)+(Data!$M$2:$M$1223=$B$4) )*(Data!$L$2:$L$1223) )=0,"N/A",SUMPRODUCT( (Data!$A$2:$A$1223=$A79)*(Data!$B$2:$B$1223=$B79)*(Data!$C$2:$C$1223=$B$1)*(Data!$D$2:$D$1223=BF$7)*( (Data!$M$2:$M$1223=$B$2)+(Data!$M$2:$M$1223=$B$3)+(Data!$M$2:$M$1223=$B$4) )*(Data!$L$2:$L$1223&lt;=BF$8) ) )</f>
        <v>N/A</v>
      </c>
      <c r="BG79" s="6" t="str">
        <f>IF( SUMPRODUCT( (Data!$A$2:$A$1223=$A79)*(Data!$B$2:$B$1223=$B79)*(Data!$C$2:$C$1223=$B$1)*(Data!$D$2:$D$1223=BG$7)*( (Data!$M$2:$M$1223=$B$2)+(Data!$M$2:$M$1223=$B$3)+(Data!$M$2:$M$1223=$B$4) )*(Data!$L$2:$L$1223) )=0,"N/A",SUMPRODUCT( (Data!$A$2:$A$1223=$A79)*(Data!$B$2:$B$1223=$B79)*(Data!$C$2:$C$1223=$B$1)*(Data!$D$2:$D$1223=BG$7)*( (Data!$M$2:$M$1223=$B$2)+(Data!$M$2:$M$1223=$B$3)+(Data!$M$2:$M$1223=$B$4) )*(Data!$L$2:$L$1223&lt;=BG$8) ) )</f>
        <v>N/A</v>
      </c>
      <c r="BH79" s="6" t="str">
        <f t="shared" si="94"/>
        <v>N/A</v>
      </c>
      <c r="BL79" s="6" t="str">
        <f t="shared" si="95"/>
        <v>N/A</v>
      </c>
      <c r="BM79" s="6" t="str">
        <f t="shared" si="114"/>
        <v>N/A</v>
      </c>
      <c r="BN79" s="6" t="str">
        <f t="shared" si="115"/>
        <v>N/A</v>
      </c>
      <c r="BO79" s="6" t="str">
        <f t="shared" si="96"/>
        <v>N/A</v>
      </c>
      <c r="BP79" s="6" t="str">
        <f t="shared" si="97"/>
        <v>N/A</v>
      </c>
      <c r="BQ79" s="6" t="str">
        <f t="shared" si="98"/>
        <v>N/A</v>
      </c>
      <c r="BR79" s="6" t="str">
        <f t="shared" si="98"/>
        <v>N/A</v>
      </c>
      <c r="BS79" s="6" t="str">
        <f t="shared" si="98"/>
        <v>N/A</v>
      </c>
      <c r="BT79" s="6" t="str">
        <f t="shared" si="99"/>
        <v>N/A</v>
      </c>
      <c r="BX79" s="6" t="str">
        <f t="shared" si="100"/>
        <v>N/A</v>
      </c>
      <c r="BY79" s="6" t="str">
        <f t="shared" si="116"/>
        <v>N/A</v>
      </c>
      <c r="BZ79" s="6" t="str">
        <f t="shared" si="117"/>
        <v>N/A</v>
      </c>
      <c r="CA79" s="6" t="str">
        <f t="shared" si="101"/>
        <v>N/A</v>
      </c>
      <c r="CB79" s="6" t="str">
        <f t="shared" si="102"/>
        <v>N/A</v>
      </c>
      <c r="CC79" s="6" t="str">
        <f t="shared" si="103"/>
        <v>N/A</v>
      </c>
      <c r="CD79" s="6" t="str">
        <f t="shared" si="103"/>
        <v>N/A</v>
      </c>
      <c r="CE79" s="6" t="str">
        <f t="shared" si="103"/>
        <v>N/A</v>
      </c>
      <c r="CF79" s="6" t="str">
        <f t="shared" si="104"/>
        <v>N/A</v>
      </c>
    </row>
    <row r="80" spans="1:84" x14ac:dyDescent="0.25">
      <c r="A80" s="24" t="s">
        <v>134</v>
      </c>
      <c r="B80" s="7" t="s">
        <v>73</v>
      </c>
      <c r="C80" s="31"/>
      <c r="D80" s="6" t="str">
        <f>IF( SUMPRODUCT( (Data!$A$2:$A$1223=$A80)*(Data!$B$2:$B$1223=$B80)*(Data!$C$2:$C$1223=$B$1)*(Data!$D$2:$D$1223=D$7)*( (Data!$M$2:$M$1223=$B$2)+(Data!$M$2:$M$1223=$B$3)+(Data!$M$2:$M$1223=$B$4) )*(Data!$E$2:$E$1223) )=0,"N/A",SUMPRODUCT( (Data!$A$2:$A$1223=$A80)*(Data!$B$2:$B$1223=$B80)*(Data!$C$2:$C$1223=$B$1)*(Data!$D$2:$D$1223=D$7)*( (Data!$M$2:$M$1223=$B$2)+(Data!$M$2:$M$1223=$B$3)+(Data!$M$2:$M$1223=$B$4) )*(Data!$E$2:$E$1223&gt;=D$8) ) )</f>
        <v>N/A</v>
      </c>
      <c r="E80" s="6" t="str">
        <f>IF( SUMPRODUCT( (Data!$A$2:$A$1223=$A80)*(Data!$B$2:$B$1223=$B80)*(Data!$C$2:$C$1223=$B$1)*(Data!$D$2:$D$1223=E$7)*( (Data!$M$2:$M$1223=$B$2)+(Data!$M$2:$M$1223=$B$3)+(Data!$M$2:$M$1223=$B$4) )*(Data!$E$2:$E$1223) )=0,"N/A",SUMPRODUCT( (Data!$A$2:$A$1223=$A80)*(Data!$B$2:$B$1223=$B80)*(Data!$C$2:$C$1223=$B$1)*(Data!$D$2:$D$1223=E$7)*( (Data!$M$2:$M$1223=$B$2)+(Data!$M$2:$M$1223=$B$3)+(Data!$M$2:$M$1223=$B$4) )*(Data!$E$2:$E$1223&gt;=E$8) ) )</f>
        <v>N/A</v>
      </c>
      <c r="F80" s="6">
        <f>IF( SUMPRODUCT( (Data!$A$2:$A$1223=$A80)*(Data!$B$2:$B$1223=$B80)*(Data!$C$2:$C$1223=$B$1)*(Data!$D$2:$D$1223=F$7)*( (Data!$M$2:$M$1223=$B$2)+(Data!$M$2:$M$1223=$B$3)+(Data!$M$2:$M$1223=$B$4) )*(Data!$E$2:$E$1223) )=0,"N/A",SUMPRODUCT( (Data!$A$2:$A$1223=$A80)*(Data!$B$2:$B$1223=$B80)*(Data!$C$2:$C$1223=$B$1)*(Data!$D$2:$D$1223=F$7)*( (Data!$M$2:$M$1223=$B$2)+(Data!$M$2:$M$1223=$B$3)+(Data!$M$2:$M$1223=$B$4) )*(Data!$E$2:$E$1223&gt;=F$8) ) )</f>
        <v>1</v>
      </c>
      <c r="G80" s="6" t="str">
        <f>IF( SUMPRODUCT( (Data!$A$2:$A$1223=$A80)*(Data!$B$2:$B$1223=$B80)*(Data!$C$2:$C$1223=$B$1)*(Data!$D$2:$D$1223=G$7)*( (Data!$M$2:$M$1223=$B$2)+(Data!$M$2:$M$1223=$B$3)+(Data!$M$2:$M$1223=$B$4) )*(Data!$E$2:$E$1223) )=0,"N/A",SUMPRODUCT( (Data!$A$2:$A$1223=$A80)*(Data!$B$2:$B$1223=$B80)*(Data!$C$2:$C$1223=$B$1)*(Data!$D$2:$D$1223=G$7)*( (Data!$M$2:$M$1223=$B$2)+(Data!$M$2:$M$1223=$B$3)+(Data!$M$2:$M$1223=$B$4) )*(Data!$E$2:$E$1223&gt;=G$8) ) )</f>
        <v>N/A</v>
      </c>
      <c r="H80" s="6" t="str">
        <f>IF( SUMPRODUCT( (Data!$A$2:$A$1223=$A80)*(Data!$B$2:$B$1223=$B80)*(Data!$C$2:$C$1223=$B$1)*(Data!$D$2:$D$1223=H$7)*( (Data!$M$2:$M$1223=$B$2)+(Data!$M$2:$M$1223=$B$3)+(Data!$M$2:$M$1223=$B$4) )*(Data!$E$2:$E$1223) )=0,"N/A",SUMPRODUCT( (Data!$A$2:$A$1223=$A80)*(Data!$B$2:$B$1223=$B80)*(Data!$C$2:$C$1223=$B$1)*(Data!$D$2:$D$1223=H$7)*( (Data!$M$2:$M$1223=$B$2)+(Data!$M$2:$M$1223=$B$3)+(Data!$M$2:$M$1223=$B$4) )*(Data!$E$2:$E$1223&gt;=H$8) ) )</f>
        <v>N/A</v>
      </c>
      <c r="I80" s="6">
        <f>IF( SUMPRODUCT( (Data!$A$2:$A$1223=$A80)*(Data!$B$2:$B$1223=$B80)*(Data!$C$2:$C$1223=$B$1)*(Data!$D$2:$D$1223=I$7)*( (Data!$M$2:$M$1223=$B$2)+(Data!$M$2:$M$1223=$B$3)+(Data!$M$2:$M$1223=$B$4) )*(Data!$E$2:$E$1223) )=0,"N/A",SUMPRODUCT( (Data!$A$2:$A$1223=$A80)*(Data!$B$2:$B$1223=$B80)*(Data!$C$2:$C$1223=$B$1)*(Data!$D$2:$D$1223=I$7)*( (Data!$M$2:$M$1223=$B$2)+(Data!$M$2:$M$1223=$B$3)+(Data!$M$2:$M$1223=$B$4) )*(Data!$E$2:$E$1223&gt;=I$8) ) )</f>
        <v>1</v>
      </c>
      <c r="J80" s="6" t="str">
        <f>IF( SUMPRODUCT( (Data!$A$2:$A$1223=$A80)*(Data!$B$2:$B$1223=$B80)*(Data!$C$2:$C$1223=$B$1)*(Data!$D$2:$D$1223=J$7)*( (Data!$M$2:$M$1223=$B$2)+(Data!$M$2:$M$1223=$B$3)+(Data!$M$2:$M$1223=$B$4) )*(Data!$E$2:$E$1223) )=0,"N/A",SUMPRODUCT( (Data!$A$2:$A$1223=$A80)*(Data!$B$2:$B$1223=$B80)*(Data!$C$2:$C$1223=$B$1)*(Data!$D$2:$D$1223=J$7)*( (Data!$M$2:$M$1223=$B$2)+(Data!$M$2:$M$1223=$B$3)+(Data!$M$2:$M$1223=$B$4) )*(Data!$E$2:$E$1223&gt;=J$8) ) )</f>
        <v>N/A</v>
      </c>
      <c r="K80" s="6">
        <f>IF( SUMPRODUCT( (Data!$A$2:$A$1223=$A80)*(Data!$B$2:$B$1223=$B80)*(Data!$C$2:$C$1223=$B$1)*(Data!$D$2:$D$1223=K$7)*( (Data!$M$2:$M$1223=$B$2)+(Data!$M$2:$M$1223=$B$3)+(Data!$M$2:$M$1223=$B$4) )*(Data!$E$2:$E$1223) )=0,"N/A",SUMPRODUCT( (Data!$A$2:$A$1223=$A80)*(Data!$B$2:$B$1223=$B80)*(Data!$C$2:$C$1223=$B$1)*(Data!$D$2:$D$1223=K$7)*( (Data!$M$2:$M$1223=$B$2)+(Data!$M$2:$M$1223=$B$3)+(Data!$M$2:$M$1223=$B$4) )*(Data!$E$2:$E$1223&gt;=K$8) ) )</f>
        <v>1</v>
      </c>
      <c r="L80" s="6">
        <f t="shared" si="105"/>
        <v>1</v>
      </c>
      <c r="P80" s="6" t="str">
        <f>IF( SUMPRODUCT( (Data!$A$2:$A$1223=$A80)*(Data!$B$2:$B$1223=$B80)*(Data!$C$2:$C$1223=$B$1)*(Data!$D$2:$D$1223=P$7)*( (Data!$M$2:$M$1223=$B$2)+(Data!$M$2:$M$1223=$B$3)+(Data!$M$2:$M$1223=$B$4) )*(Data!$K$2:$K$1223) )=0,"N/A",SUMPRODUCT( (Data!$A$2:$A$1223=$A80)*(Data!$B$2:$B$1223=$B80)*(Data!$C$2:$C$1223=$B$1)*(Data!$D$2:$D$1223=P$7)*( (Data!$M$2:$M$1223=$B$2)+(Data!$M$2:$M$1223=$B$3)+(Data!$M$2:$M$1223=$B$4) )*(Data!$K$2:$K$1223&lt;=P$8) ) )</f>
        <v>N/A</v>
      </c>
      <c r="Q80" s="6" t="str">
        <f>IF( SUMPRODUCT( (Data!$A$2:$A$1223=$A80)*(Data!$B$2:$B$1223=$B80)*(Data!$C$2:$C$1223=$B$1)*(Data!$D$2:$D$1223=Q$7)*( (Data!$M$2:$M$1223=$B$2)+(Data!$M$2:$M$1223=$B$3)+(Data!$M$2:$M$1223=$B$4) )*(Data!$K$2:$K$1223) )=0,"N/A",SUMPRODUCT( (Data!$A$2:$A$1223=$A80)*(Data!$B$2:$B$1223=$B80)*(Data!$C$2:$C$1223=$B$1)*(Data!$D$2:$D$1223=Q$7)*( (Data!$M$2:$M$1223=$B$2)+(Data!$M$2:$M$1223=$B$3)+(Data!$M$2:$M$1223=$B$4) )*(Data!$K$2:$K$1223&lt;=Q$8) ) )</f>
        <v>N/A</v>
      </c>
      <c r="R80" s="6">
        <f>IF( SUMPRODUCT( (Data!$A$2:$A$1223=$A80)*(Data!$B$2:$B$1223=$B80)*(Data!$C$2:$C$1223=$B$1)*(Data!$D$2:$D$1223=R$7)*( (Data!$M$2:$M$1223=$B$2)+(Data!$M$2:$M$1223=$B$3)+(Data!$M$2:$M$1223=$B$4) )*(Data!$K$2:$K$1223) )=0,"N/A",SUMPRODUCT( (Data!$A$2:$A$1223=$A80)*(Data!$B$2:$B$1223=$B80)*(Data!$C$2:$C$1223=$B$1)*(Data!$D$2:$D$1223=R$7)*( (Data!$M$2:$M$1223=$B$2)+(Data!$M$2:$M$1223=$B$3)+(Data!$M$2:$M$1223=$B$4) )*(Data!$K$2:$K$1223&lt;=R$8) ) )</f>
        <v>1</v>
      </c>
      <c r="S80" s="6" t="str">
        <f>IF( SUMPRODUCT( (Data!$A$2:$A$1223=$A80)*(Data!$B$2:$B$1223=$B80)*(Data!$C$2:$C$1223=$B$1)*(Data!$D$2:$D$1223=S$7)*( (Data!$M$2:$M$1223=$B$2)+(Data!$M$2:$M$1223=$B$3)+(Data!$M$2:$M$1223=$B$4) )*(Data!$K$2:$K$1223) )=0,"N/A",SUMPRODUCT( (Data!$A$2:$A$1223=$A80)*(Data!$B$2:$B$1223=$B80)*(Data!$C$2:$C$1223=$B$1)*(Data!$D$2:$D$1223=S$7)*( (Data!$M$2:$M$1223=$B$2)+(Data!$M$2:$M$1223=$B$3)+(Data!$M$2:$M$1223=$B$4) )*(Data!$K$2:$K$1223&lt;=S$8) ) )</f>
        <v>N/A</v>
      </c>
      <c r="T80" s="6" t="str">
        <f>IF( SUMPRODUCT( (Data!$A$2:$A$1223=$A80)*(Data!$B$2:$B$1223=$B80)*(Data!$C$2:$C$1223=$B$1)*(Data!$D$2:$D$1223=T$7)*( (Data!$M$2:$M$1223=$B$2)+(Data!$M$2:$M$1223=$B$3)+(Data!$M$2:$M$1223=$B$4) )*(Data!$K$2:$K$1223) )=0,"N/A",SUMPRODUCT( (Data!$A$2:$A$1223=$A80)*(Data!$B$2:$B$1223=$B80)*(Data!$C$2:$C$1223=$B$1)*(Data!$D$2:$D$1223=T$7)*( (Data!$M$2:$M$1223=$B$2)+(Data!$M$2:$M$1223=$B$3)+(Data!$M$2:$M$1223=$B$4) )*(Data!$K$2:$K$1223&lt;=T$8) ) )</f>
        <v>N/A</v>
      </c>
      <c r="U80" s="6">
        <f>IF( SUMPRODUCT( (Data!$A$2:$A$1223=$A80)*(Data!$B$2:$B$1223=$B80)*(Data!$C$2:$C$1223=$B$1)*(Data!$D$2:$D$1223=U$7)*( (Data!$M$2:$M$1223=$B$2)+(Data!$M$2:$M$1223=$B$3)+(Data!$M$2:$M$1223=$B$4) )*(Data!$K$2:$K$1223) )=0,"N/A",SUMPRODUCT( (Data!$A$2:$A$1223=$A80)*(Data!$B$2:$B$1223=$B80)*(Data!$C$2:$C$1223=$B$1)*(Data!$D$2:$D$1223=U$7)*( (Data!$M$2:$M$1223=$B$2)+(Data!$M$2:$M$1223=$B$3)+(Data!$M$2:$M$1223=$B$4) )*(Data!$K$2:$K$1223&lt;=U$8) ) )</f>
        <v>1</v>
      </c>
      <c r="V80" s="6" t="str">
        <f>IF( SUMPRODUCT( (Data!$A$2:$A$1223=$A80)*(Data!$B$2:$B$1223=$B80)*(Data!$C$2:$C$1223=$B$1)*(Data!$D$2:$D$1223=V$7)*( (Data!$M$2:$M$1223=$B$2)+(Data!$M$2:$M$1223=$B$3)+(Data!$M$2:$M$1223=$B$4) )*(Data!$K$2:$K$1223) )=0,"N/A",SUMPRODUCT( (Data!$A$2:$A$1223=$A80)*(Data!$B$2:$B$1223=$B80)*(Data!$C$2:$C$1223=$B$1)*(Data!$D$2:$D$1223=V$7)*( (Data!$M$2:$M$1223=$B$2)+(Data!$M$2:$M$1223=$B$3)+(Data!$M$2:$M$1223=$B$4) )*(Data!$K$2:$K$1223&lt;=V$8) ) )</f>
        <v>N/A</v>
      </c>
      <c r="W80" s="6">
        <f>IF( SUMPRODUCT( (Data!$A$2:$A$1223=$A80)*(Data!$B$2:$B$1223=$B80)*(Data!$C$2:$C$1223=$B$1)*(Data!$D$2:$D$1223=W$7)*( (Data!$M$2:$M$1223=$B$2)+(Data!$M$2:$M$1223=$B$3)+(Data!$M$2:$M$1223=$B$4) )*(Data!$K$2:$K$1223) )=0,"N/A",SUMPRODUCT( (Data!$A$2:$A$1223=$A80)*(Data!$B$2:$B$1223=$B80)*(Data!$C$2:$C$1223=$B$1)*(Data!$D$2:$D$1223=W$7)*( (Data!$M$2:$M$1223=$B$2)+(Data!$M$2:$M$1223=$B$3)+(Data!$M$2:$M$1223=$B$4) )*(Data!$K$2:$K$1223&lt;=W$8) ) )</f>
        <v>1</v>
      </c>
      <c r="X80" s="6">
        <f t="shared" si="87"/>
        <v>1</v>
      </c>
      <c r="AB80" s="6" t="str">
        <f t="shared" si="88"/>
        <v>N/A</v>
      </c>
      <c r="AC80" s="6" t="str">
        <f t="shared" si="112"/>
        <v>N/A</v>
      </c>
      <c r="AD80" s="6">
        <f t="shared" si="113"/>
        <v>1</v>
      </c>
      <c r="AE80" s="6" t="str">
        <f t="shared" si="89"/>
        <v>N/A</v>
      </c>
      <c r="AF80" s="6" t="str">
        <f t="shared" si="90"/>
        <v>N/A</v>
      </c>
      <c r="AG80" s="6">
        <f t="shared" si="91"/>
        <v>1</v>
      </c>
      <c r="AH80" s="6" t="str">
        <f t="shared" si="91"/>
        <v>N/A</v>
      </c>
      <c r="AI80" s="6">
        <f t="shared" si="91"/>
        <v>1</v>
      </c>
      <c r="AJ80" s="6">
        <f t="shared" si="92"/>
        <v>1</v>
      </c>
      <c r="AN80" s="6" t="str">
        <f>IF( SUMPRODUCT( (Data!$A$2:$A$1223=$A80)*(Data!$B$2:$B$1223=$B80)*(Data!$C$2:$C$1223=$B$1)*(Data!$D$2:$D$1223=AN$7)*( (Data!$M$2:$M$1223=$B$2)+(Data!$M$2:$M$1223=$B$3)+(Data!$M$2:$M$1223=$B$4) )*(Data!$F$2:$F$1223) )=0,"N/A",SUMPRODUCT( (Data!$A$2:$A$1223=$A80)*(Data!$B$2:$B$1223=$B80)*(Data!$C$2:$C$1223=$B$1)*(Data!$D$2:$D$1223=AN$7)*( (Data!$M$2:$M$1223=$B$2)+(Data!$M$2:$M$1223=$B$3)+(Data!$M$2:$M$1223=$B$4) )*(Data!$F$2:$F$1223&gt;=AN$8) ) )</f>
        <v>N/A</v>
      </c>
      <c r="AO80" s="6" t="str">
        <f>IF( SUMPRODUCT( (Data!$A$2:$A$1223=$A80)*(Data!$B$2:$B$1223=$B80)*(Data!$C$2:$C$1223=$B$1)*(Data!$D$2:$D$1223=AO$7)*( (Data!$M$2:$M$1223=$B$2)+(Data!$M$2:$M$1223=$B$3)+(Data!$M$2:$M$1223=$B$4) )*(Data!$F$2:$F$1223) )=0,"N/A",SUMPRODUCT( (Data!$A$2:$A$1223=$A80)*(Data!$B$2:$B$1223=$B80)*(Data!$C$2:$C$1223=$B$1)*(Data!$D$2:$D$1223=AO$7)*( (Data!$M$2:$M$1223=$B$2)+(Data!$M$2:$M$1223=$B$3)+(Data!$M$2:$M$1223=$B$4) )*(Data!$F$2:$F$1223&gt;=AO$8) ) )</f>
        <v>N/A</v>
      </c>
      <c r="AP80" s="6" t="str">
        <f>IF( SUMPRODUCT( (Data!$A$2:$A$1223=$A80)*(Data!$B$2:$B$1223=$B80)*(Data!$C$2:$C$1223=$B$1)*(Data!$D$2:$D$1223=AP$7)*( (Data!$M$2:$M$1223=$B$2)+(Data!$M$2:$M$1223=$B$3)+(Data!$M$2:$M$1223=$B$4) )*(Data!$F$2:$F$1223) )=0,"N/A",SUMPRODUCT( (Data!$A$2:$A$1223=$A80)*(Data!$B$2:$B$1223=$B80)*(Data!$C$2:$C$1223=$B$1)*(Data!$D$2:$D$1223=AP$7)*( (Data!$M$2:$M$1223=$B$2)+(Data!$M$2:$M$1223=$B$3)+(Data!$M$2:$M$1223=$B$4) )*(Data!$F$2:$F$1223&gt;=AP$8) ) )</f>
        <v>N/A</v>
      </c>
      <c r="AQ80" s="6" t="str">
        <f>IF( SUMPRODUCT( (Data!$A$2:$A$1223=$A80)*(Data!$B$2:$B$1223=$B80)*(Data!$C$2:$C$1223=$B$1)*(Data!$D$2:$D$1223=AQ$7)*( (Data!$M$2:$M$1223=$B$2)+(Data!$M$2:$M$1223=$B$3)+(Data!$M$2:$M$1223=$B$4) )*(Data!$F$2:$F$1223) )=0,"N/A",SUMPRODUCT( (Data!$A$2:$A$1223=$A80)*(Data!$B$2:$B$1223=$B80)*(Data!$C$2:$C$1223=$B$1)*(Data!$D$2:$D$1223=AQ$7)*( (Data!$M$2:$M$1223=$B$2)+(Data!$M$2:$M$1223=$B$3)+(Data!$M$2:$M$1223=$B$4) )*(Data!$F$2:$F$1223&gt;=AQ$8) ) )</f>
        <v>N/A</v>
      </c>
      <c r="AR80" s="6" t="str">
        <f>IF( SUMPRODUCT( (Data!$A$2:$A$1223=$A80)*(Data!$B$2:$B$1223=$B80)*(Data!$C$2:$C$1223=$B$1)*(Data!$D$2:$D$1223=AR$7)*( (Data!$M$2:$M$1223=$B$2)+(Data!$M$2:$M$1223=$B$3)+(Data!$M$2:$M$1223=$B$4) )*(Data!$F$2:$F$1223) )=0,"N/A",SUMPRODUCT( (Data!$A$2:$A$1223=$A80)*(Data!$B$2:$B$1223=$B80)*(Data!$C$2:$C$1223=$B$1)*(Data!$D$2:$D$1223=AR$7)*( (Data!$M$2:$M$1223=$B$2)+(Data!$M$2:$M$1223=$B$3)+(Data!$M$2:$M$1223=$B$4) )*(Data!$F$2:$F$1223&gt;=AR$8) ) )</f>
        <v>N/A</v>
      </c>
      <c r="AS80" s="6" t="str">
        <f>IF( SUMPRODUCT( (Data!$A$2:$A$1223=$A80)*(Data!$B$2:$B$1223=$B80)*(Data!$C$2:$C$1223=$B$1)*(Data!$D$2:$D$1223=AS$7)*( (Data!$M$2:$M$1223=$B$2)+(Data!$M$2:$M$1223=$B$3)+(Data!$M$2:$M$1223=$B$4) )*(Data!$F$2:$F$1223) )=0,"N/A",SUMPRODUCT( (Data!$A$2:$A$1223=$A80)*(Data!$B$2:$B$1223=$B80)*(Data!$C$2:$C$1223=$B$1)*(Data!$D$2:$D$1223=AS$7)*( (Data!$M$2:$M$1223=$B$2)+(Data!$M$2:$M$1223=$B$3)+(Data!$M$2:$M$1223=$B$4) )*(Data!$F$2:$F$1223&gt;=AS$8) ) )</f>
        <v>N/A</v>
      </c>
      <c r="AT80" s="6" t="str">
        <f>IF( SUMPRODUCT( (Data!$A$2:$A$1223=$A80)*(Data!$B$2:$B$1223=$B80)*(Data!$C$2:$C$1223=$B$1)*(Data!$D$2:$D$1223=AT$7)*( (Data!$M$2:$M$1223=$B$2)+(Data!$M$2:$M$1223=$B$3)+(Data!$M$2:$M$1223=$B$4) )*(Data!$F$2:$F$1223) )=0,"N/A",SUMPRODUCT( (Data!$A$2:$A$1223=$A80)*(Data!$B$2:$B$1223=$B80)*(Data!$C$2:$C$1223=$B$1)*(Data!$D$2:$D$1223=AT$7)*( (Data!$M$2:$M$1223=$B$2)+(Data!$M$2:$M$1223=$B$3)+(Data!$M$2:$M$1223=$B$4) )*(Data!$F$2:$F$1223&gt;=AT$8) ) )</f>
        <v>N/A</v>
      </c>
      <c r="AU80" s="6" t="str">
        <f>IF( SUMPRODUCT( (Data!$A$2:$A$1223=$A80)*(Data!$B$2:$B$1223=$B80)*(Data!$C$2:$C$1223=$B$1)*(Data!$D$2:$D$1223=AU$7)*( (Data!$M$2:$M$1223=$B$2)+(Data!$M$2:$M$1223=$B$3)+(Data!$M$2:$M$1223=$B$4) )*(Data!$F$2:$F$1223) )=0,"N/A",SUMPRODUCT( (Data!$A$2:$A$1223=$A80)*(Data!$B$2:$B$1223=$B80)*(Data!$C$2:$C$1223=$B$1)*(Data!$D$2:$D$1223=AU$7)*( (Data!$M$2:$M$1223=$B$2)+(Data!$M$2:$M$1223=$B$3)+(Data!$M$2:$M$1223=$B$4) )*(Data!$F$2:$F$1223&gt;=AU$8) ) )</f>
        <v>N/A</v>
      </c>
      <c r="AV80" s="6" t="str">
        <f t="shared" si="93"/>
        <v>N/A</v>
      </c>
      <c r="AZ80" s="6" t="str">
        <f>IF( SUMPRODUCT( (Data!$A$2:$A$1223=$A80)*(Data!$B$2:$B$1223=$B80)*(Data!$C$2:$C$1223=$B$1)*(Data!$D$2:$D$1223=AZ$7)*( (Data!$M$2:$M$1223=$B$2)+(Data!$M$2:$M$1223=$B$3)+(Data!$M$2:$M$1223=$B$4) )*(Data!$L$2:$L$1223) )=0,"N/A",SUMPRODUCT( (Data!$A$2:$A$1223=$A80)*(Data!$B$2:$B$1223=$B80)*(Data!$C$2:$C$1223=$B$1)*(Data!$D$2:$D$1223=AZ$7)*( (Data!$M$2:$M$1223=$B$2)+(Data!$M$2:$M$1223=$B$3)+(Data!$M$2:$M$1223=$B$4) )*(Data!$L$2:$L$1223&lt;=AZ$8) ) )</f>
        <v>N/A</v>
      </c>
      <c r="BA80" s="6" t="str">
        <f>IF( SUMPRODUCT( (Data!$A$2:$A$1223=$A80)*(Data!$B$2:$B$1223=$B80)*(Data!$C$2:$C$1223=$B$1)*(Data!$D$2:$D$1223=BA$7)*( (Data!$M$2:$M$1223=$B$2)+(Data!$M$2:$M$1223=$B$3)+(Data!$M$2:$M$1223=$B$4) )*(Data!$L$2:$L$1223) )=0,"N/A",SUMPRODUCT( (Data!$A$2:$A$1223=$A80)*(Data!$B$2:$B$1223=$B80)*(Data!$C$2:$C$1223=$B$1)*(Data!$D$2:$D$1223=BA$7)*( (Data!$M$2:$M$1223=$B$2)+(Data!$M$2:$M$1223=$B$3)+(Data!$M$2:$M$1223=$B$4) )*(Data!$L$2:$L$1223&lt;=BA$8) ) )</f>
        <v>N/A</v>
      </c>
      <c r="BB80" s="6" t="str">
        <f>IF( SUMPRODUCT( (Data!$A$2:$A$1223=$A80)*(Data!$B$2:$B$1223=$B80)*(Data!$C$2:$C$1223=$B$1)*(Data!$D$2:$D$1223=BB$7)*( (Data!$M$2:$M$1223=$B$2)+(Data!$M$2:$M$1223=$B$3)+(Data!$M$2:$M$1223=$B$4) )*(Data!$L$2:$L$1223) )=0,"N/A",SUMPRODUCT( (Data!$A$2:$A$1223=$A80)*(Data!$B$2:$B$1223=$B80)*(Data!$C$2:$C$1223=$B$1)*(Data!$D$2:$D$1223=BB$7)*( (Data!$M$2:$M$1223=$B$2)+(Data!$M$2:$M$1223=$B$3)+(Data!$M$2:$M$1223=$B$4) )*(Data!$L$2:$L$1223&lt;=BB$8) ) )</f>
        <v>N/A</v>
      </c>
      <c r="BC80" s="6" t="str">
        <f>IF( SUMPRODUCT( (Data!$A$2:$A$1223=$A80)*(Data!$B$2:$B$1223=$B80)*(Data!$C$2:$C$1223=$B$1)*(Data!$D$2:$D$1223=BC$7)*( (Data!$M$2:$M$1223=$B$2)+(Data!$M$2:$M$1223=$B$3)+(Data!$M$2:$M$1223=$B$4) )*(Data!$L$2:$L$1223) )=0,"N/A",SUMPRODUCT( (Data!$A$2:$A$1223=$A80)*(Data!$B$2:$B$1223=$B80)*(Data!$C$2:$C$1223=$B$1)*(Data!$D$2:$D$1223=BC$7)*( (Data!$M$2:$M$1223=$B$2)+(Data!$M$2:$M$1223=$B$3)+(Data!$M$2:$M$1223=$B$4) )*(Data!$L$2:$L$1223&lt;=BC$8) ) )</f>
        <v>N/A</v>
      </c>
      <c r="BD80" s="6" t="str">
        <f>IF( SUMPRODUCT( (Data!$A$2:$A$1223=$A80)*(Data!$B$2:$B$1223=$B80)*(Data!$C$2:$C$1223=$B$1)*(Data!$D$2:$D$1223=BD$7)*( (Data!$M$2:$M$1223=$B$2)+(Data!$M$2:$M$1223=$B$3)+(Data!$M$2:$M$1223=$B$4) )*(Data!$L$2:$L$1223) )=0,"N/A",SUMPRODUCT( (Data!$A$2:$A$1223=$A80)*(Data!$B$2:$B$1223=$B80)*(Data!$C$2:$C$1223=$B$1)*(Data!$D$2:$D$1223=BD$7)*( (Data!$M$2:$M$1223=$B$2)+(Data!$M$2:$M$1223=$B$3)+(Data!$M$2:$M$1223=$B$4) )*(Data!$L$2:$L$1223&lt;=BD$8) ) )</f>
        <v>N/A</v>
      </c>
      <c r="BE80" s="6" t="str">
        <f>IF( SUMPRODUCT( (Data!$A$2:$A$1223=$A80)*(Data!$B$2:$B$1223=$B80)*(Data!$C$2:$C$1223=$B$1)*(Data!$D$2:$D$1223=BE$7)*( (Data!$M$2:$M$1223=$B$2)+(Data!$M$2:$M$1223=$B$3)+(Data!$M$2:$M$1223=$B$4) )*(Data!$L$2:$L$1223) )=0,"N/A",SUMPRODUCT( (Data!$A$2:$A$1223=$A80)*(Data!$B$2:$B$1223=$B80)*(Data!$C$2:$C$1223=$B$1)*(Data!$D$2:$D$1223=BE$7)*( (Data!$M$2:$M$1223=$B$2)+(Data!$M$2:$M$1223=$B$3)+(Data!$M$2:$M$1223=$B$4) )*(Data!$L$2:$L$1223&lt;=BE$8) ) )</f>
        <v>N/A</v>
      </c>
      <c r="BF80" s="6" t="str">
        <f>IF( SUMPRODUCT( (Data!$A$2:$A$1223=$A80)*(Data!$B$2:$B$1223=$B80)*(Data!$C$2:$C$1223=$B$1)*(Data!$D$2:$D$1223=BF$7)*( (Data!$M$2:$M$1223=$B$2)+(Data!$M$2:$M$1223=$B$3)+(Data!$M$2:$M$1223=$B$4) )*(Data!$L$2:$L$1223) )=0,"N/A",SUMPRODUCT( (Data!$A$2:$A$1223=$A80)*(Data!$B$2:$B$1223=$B80)*(Data!$C$2:$C$1223=$B$1)*(Data!$D$2:$D$1223=BF$7)*( (Data!$M$2:$M$1223=$B$2)+(Data!$M$2:$M$1223=$B$3)+(Data!$M$2:$M$1223=$B$4) )*(Data!$L$2:$L$1223&lt;=BF$8) ) )</f>
        <v>N/A</v>
      </c>
      <c r="BG80" s="6" t="str">
        <f>IF( SUMPRODUCT( (Data!$A$2:$A$1223=$A80)*(Data!$B$2:$B$1223=$B80)*(Data!$C$2:$C$1223=$B$1)*(Data!$D$2:$D$1223=BG$7)*( (Data!$M$2:$M$1223=$B$2)+(Data!$M$2:$M$1223=$B$3)+(Data!$M$2:$M$1223=$B$4) )*(Data!$L$2:$L$1223) )=0,"N/A",SUMPRODUCT( (Data!$A$2:$A$1223=$A80)*(Data!$B$2:$B$1223=$B80)*(Data!$C$2:$C$1223=$B$1)*(Data!$D$2:$D$1223=BG$7)*( (Data!$M$2:$M$1223=$B$2)+(Data!$M$2:$M$1223=$B$3)+(Data!$M$2:$M$1223=$B$4) )*(Data!$L$2:$L$1223&lt;=BG$8) ) )</f>
        <v>N/A</v>
      </c>
      <c r="BH80" s="6" t="str">
        <f t="shared" si="94"/>
        <v>N/A</v>
      </c>
      <c r="BL80" s="6" t="str">
        <f t="shared" si="95"/>
        <v>N/A</v>
      </c>
      <c r="BM80" s="6" t="str">
        <f t="shared" si="114"/>
        <v>N/A</v>
      </c>
      <c r="BN80" s="6" t="str">
        <f t="shared" si="115"/>
        <v>N/A</v>
      </c>
      <c r="BO80" s="6" t="str">
        <f t="shared" si="96"/>
        <v>N/A</v>
      </c>
      <c r="BP80" s="6" t="str">
        <f t="shared" si="97"/>
        <v>N/A</v>
      </c>
      <c r="BQ80" s="6" t="str">
        <f t="shared" si="98"/>
        <v>N/A</v>
      </c>
      <c r="BR80" s="6" t="str">
        <f t="shared" si="98"/>
        <v>N/A</v>
      </c>
      <c r="BS80" s="6" t="str">
        <f t="shared" si="98"/>
        <v>N/A</v>
      </c>
      <c r="BT80" s="6" t="str">
        <f t="shared" si="99"/>
        <v>N/A</v>
      </c>
      <c r="BX80" s="6" t="str">
        <f t="shared" si="100"/>
        <v>N/A</v>
      </c>
      <c r="BY80" s="6" t="str">
        <f t="shared" si="116"/>
        <v>N/A</v>
      </c>
      <c r="BZ80" s="6" t="str">
        <f t="shared" si="117"/>
        <v>N/A</v>
      </c>
      <c r="CA80" s="6" t="str">
        <f t="shared" si="101"/>
        <v>N/A</v>
      </c>
      <c r="CB80" s="6" t="str">
        <f t="shared" si="102"/>
        <v>N/A</v>
      </c>
      <c r="CC80" s="6" t="str">
        <f t="shared" si="103"/>
        <v>N/A</v>
      </c>
      <c r="CD80" s="6" t="str">
        <f t="shared" si="103"/>
        <v>N/A</v>
      </c>
      <c r="CE80" s="6" t="str">
        <f t="shared" si="103"/>
        <v>N/A</v>
      </c>
      <c r="CF80" s="6" t="str">
        <f t="shared" si="104"/>
        <v>N/A</v>
      </c>
    </row>
    <row r="81" spans="1:84" x14ac:dyDescent="0.25">
      <c r="A81" s="24" t="s">
        <v>135</v>
      </c>
      <c r="B81" s="7" t="s">
        <v>73</v>
      </c>
      <c r="C81" s="31"/>
      <c r="D81" s="6" t="str">
        <f>IF( SUMPRODUCT( (Data!$A$2:$A$1223=$A81)*(Data!$B$2:$B$1223=$B81)*(Data!$C$2:$C$1223=$B$1)*(Data!$D$2:$D$1223=D$7)*( (Data!$M$2:$M$1223=$B$2)+(Data!$M$2:$M$1223=$B$3)+(Data!$M$2:$M$1223=$B$4) )*(Data!$E$2:$E$1223) )=0,"N/A",SUMPRODUCT( (Data!$A$2:$A$1223=$A81)*(Data!$B$2:$B$1223=$B81)*(Data!$C$2:$C$1223=$B$1)*(Data!$D$2:$D$1223=D$7)*( (Data!$M$2:$M$1223=$B$2)+(Data!$M$2:$M$1223=$B$3)+(Data!$M$2:$M$1223=$B$4) )*(Data!$E$2:$E$1223&gt;=D$8) ) )</f>
        <v>N/A</v>
      </c>
      <c r="E81" s="6" t="str">
        <f>IF( SUMPRODUCT( (Data!$A$2:$A$1223=$A81)*(Data!$B$2:$B$1223=$B81)*(Data!$C$2:$C$1223=$B$1)*(Data!$D$2:$D$1223=E$7)*( (Data!$M$2:$M$1223=$B$2)+(Data!$M$2:$M$1223=$B$3)+(Data!$M$2:$M$1223=$B$4) )*(Data!$E$2:$E$1223) )=0,"N/A",SUMPRODUCT( (Data!$A$2:$A$1223=$A81)*(Data!$B$2:$B$1223=$B81)*(Data!$C$2:$C$1223=$B$1)*(Data!$D$2:$D$1223=E$7)*( (Data!$M$2:$M$1223=$B$2)+(Data!$M$2:$M$1223=$B$3)+(Data!$M$2:$M$1223=$B$4) )*(Data!$E$2:$E$1223&gt;=E$8) ) )</f>
        <v>N/A</v>
      </c>
      <c r="F81" s="6">
        <f>IF( SUMPRODUCT( (Data!$A$2:$A$1223=$A81)*(Data!$B$2:$B$1223=$B81)*(Data!$C$2:$C$1223=$B$1)*(Data!$D$2:$D$1223=F$7)*( (Data!$M$2:$M$1223=$B$2)+(Data!$M$2:$M$1223=$B$3)+(Data!$M$2:$M$1223=$B$4) )*(Data!$E$2:$E$1223) )=0,"N/A",SUMPRODUCT( (Data!$A$2:$A$1223=$A81)*(Data!$B$2:$B$1223=$B81)*(Data!$C$2:$C$1223=$B$1)*(Data!$D$2:$D$1223=F$7)*( (Data!$M$2:$M$1223=$B$2)+(Data!$M$2:$M$1223=$B$3)+(Data!$M$2:$M$1223=$B$4) )*(Data!$E$2:$E$1223&gt;=F$8) ) )</f>
        <v>1</v>
      </c>
      <c r="G81" s="6" t="str">
        <f>IF( SUMPRODUCT( (Data!$A$2:$A$1223=$A81)*(Data!$B$2:$B$1223=$B81)*(Data!$C$2:$C$1223=$B$1)*(Data!$D$2:$D$1223=G$7)*( (Data!$M$2:$M$1223=$B$2)+(Data!$M$2:$M$1223=$B$3)+(Data!$M$2:$M$1223=$B$4) )*(Data!$E$2:$E$1223) )=0,"N/A",SUMPRODUCT( (Data!$A$2:$A$1223=$A81)*(Data!$B$2:$B$1223=$B81)*(Data!$C$2:$C$1223=$B$1)*(Data!$D$2:$D$1223=G$7)*( (Data!$M$2:$M$1223=$B$2)+(Data!$M$2:$M$1223=$B$3)+(Data!$M$2:$M$1223=$B$4) )*(Data!$E$2:$E$1223&gt;=G$8) ) )</f>
        <v>N/A</v>
      </c>
      <c r="H81" s="6" t="str">
        <f>IF( SUMPRODUCT( (Data!$A$2:$A$1223=$A81)*(Data!$B$2:$B$1223=$B81)*(Data!$C$2:$C$1223=$B$1)*(Data!$D$2:$D$1223=H$7)*( (Data!$M$2:$M$1223=$B$2)+(Data!$M$2:$M$1223=$B$3)+(Data!$M$2:$M$1223=$B$4) )*(Data!$E$2:$E$1223) )=0,"N/A",SUMPRODUCT( (Data!$A$2:$A$1223=$A81)*(Data!$B$2:$B$1223=$B81)*(Data!$C$2:$C$1223=$B$1)*(Data!$D$2:$D$1223=H$7)*( (Data!$M$2:$M$1223=$B$2)+(Data!$M$2:$M$1223=$B$3)+(Data!$M$2:$M$1223=$B$4) )*(Data!$E$2:$E$1223&gt;=H$8) ) )</f>
        <v>N/A</v>
      </c>
      <c r="I81" s="6">
        <f>IF( SUMPRODUCT( (Data!$A$2:$A$1223=$A81)*(Data!$B$2:$B$1223=$B81)*(Data!$C$2:$C$1223=$B$1)*(Data!$D$2:$D$1223=I$7)*( (Data!$M$2:$M$1223=$B$2)+(Data!$M$2:$M$1223=$B$3)+(Data!$M$2:$M$1223=$B$4) )*(Data!$E$2:$E$1223) )=0,"N/A",SUMPRODUCT( (Data!$A$2:$A$1223=$A81)*(Data!$B$2:$B$1223=$B81)*(Data!$C$2:$C$1223=$B$1)*(Data!$D$2:$D$1223=I$7)*( (Data!$M$2:$M$1223=$B$2)+(Data!$M$2:$M$1223=$B$3)+(Data!$M$2:$M$1223=$B$4) )*(Data!$E$2:$E$1223&gt;=I$8) ) )</f>
        <v>1</v>
      </c>
      <c r="J81" s="6" t="str">
        <f>IF( SUMPRODUCT( (Data!$A$2:$A$1223=$A81)*(Data!$B$2:$B$1223=$B81)*(Data!$C$2:$C$1223=$B$1)*(Data!$D$2:$D$1223=J$7)*( (Data!$M$2:$M$1223=$B$2)+(Data!$M$2:$M$1223=$B$3)+(Data!$M$2:$M$1223=$B$4) )*(Data!$E$2:$E$1223) )=0,"N/A",SUMPRODUCT( (Data!$A$2:$A$1223=$A81)*(Data!$B$2:$B$1223=$B81)*(Data!$C$2:$C$1223=$B$1)*(Data!$D$2:$D$1223=J$7)*( (Data!$M$2:$M$1223=$B$2)+(Data!$M$2:$M$1223=$B$3)+(Data!$M$2:$M$1223=$B$4) )*(Data!$E$2:$E$1223&gt;=J$8) ) )</f>
        <v>N/A</v>
      </c>
      <c r="K81" s="6">
        <f>IF( SUMPRODUCT( (Data!$A$2:$A$1223=$A81)*(Data!$B$2:$B$1223=$B81)*(Data!$C$2:$C$1223=$B$1)*(Data!$D$2:$D$1223=K$7)*( (Data!$M$2:$M$1223=$B$2)+(Data!$M$2:$M$1223=$B$3)+(Data!$M$2:$M$1223=$B$4) )*(Data!$E$2:$E$1223) )=0,"N/A",SUMPRODUCT( (Data!$A$2:$A$1223=$A81)*(Data!$B$2:$B$1223=$B81)*(Data!$C$2:$C$1223=$B$1)*(Data!$D$2:$D$1223=K$7)*( (Data!$M$2:$M$1223=$B$2)+(Data!$M$2:$M$1223=$B$3)+(Data!$M$2:$M$1223=$B$4) )*(Data!$E$2:$E$1223&gt;=K$8) ) )</f>
        <v>1</v>
      </c>
      <c r="L81" s="6">
        <f t="shared" si="105"/>
        <v>1</v>
      </c>
      <c r="P81" s="6" t="str">
        <f>IF( SUMPRODUCT( (Data!$A$2:$A$1223=$A81)*(Data!$B$2:$B$1223=$B81)*(Data!$C$2:$C$1223=$B$1)*(Data!$D$2:$D$1223=P$7)*( (Data!$M$2:$M$1223=$B$2)+(Data!$M$2:$M$1223=$B$3)+(Data!$M$2:$M$1223=$B$4) )*(Data!$K$2:$K$1223) )=0,"N/A",SUMPRODUCT( (Data!$A$2:$A$1223=$A81)*(Data!$B$2:$B$1223=$B81)*(Data!$C$2:$C$1223=$B$1)*(Data!$D$2:$D$1223=P$7)*( (Data!$M$2:$M$1223=$B$2)+(Data!$M$2:$M$1223=$B$3)+(Data!$M$2:$M$1223=$B$4) )*(Data!$K$2:$K$1223&lt;=P$8) ) )</f>
        <v>N/A</v>
      </c>
      <c r="Q81" s="6" t="str">
        <f>IF( SUMPRODUCT( (Data!$A$2:$A$1223=$A81)*(Data!$B$2:$B$1223=$B81)*(Data!$C$2:$C$1223=$B$1)*(Data!$D$2:$D$1223=Q$7)*( (Data!$M$2:$M$1223=$B$2)+(Data!$M$2:$M$1223=$B$3)+(Data!$M$2:$M$1223=$B$4) )*(Data!$K$2:$K$1223) )=0,"N/A",SUMPRODUCT( (Data!$A$2:$A$1223=$A81)*(Data!$B$2:$B$1223=$B81)*(Data!$C$2:$C$1223=$B$1)*(Data!$D$2:$D$1223=Q$7)*( (Data!$M$2:$M$1223=$B$2)+(Data!$M$2:$M$1223=$B$3)+(Data!$M$2:$M$1223=$B$4) )*(Data!$K$2:$K$1223&lt;=Q$8) ) )</f>
        <v>N/A</v>
      </c>
      <c r="R81" s="6">
        <f>IF( SUMPRODUCT( (Data!$A$2:$A$1223=$A81)*(Data!$B$2:$B$1223=$B81)*(Data!$C$2:$C$1223=$B$1)*(Data!$D$2:$D$1223=R$7)*( (Data!$M$2:$M$1223=$B$2)+(Data!$M$2:$M$1223=$B$3)+(Data!$M$2:$M$1223=$B$4) )*(Data!$K$2:$K$1223) )=0,"N/A",SUMPRODUCT( (Data!$A$2:$A$1223=$A81)*(Data!$B$2:$B$1223=$B81)*(Data!$C$2:$C$1223=$B$1)*(Data!$D$2:$D$1223=R$7)*( (Data!$M$2:$M$1223=$B$2)+(Data!$M$2:$M$1223=$B$3)+(Data!$M$2:$M$1223=$B$4) )*(Data!$K$2:$K$1223&lt;=R$8) ) )</f>
        <v>1</v>
      </c>
      <c r="S81" s="6" t="str">
        <f>IF( SUMPRODUCT( (Data!$A$2:$A$1223=$A81)*(Data!$B$2:$B$1223=$B81)*(Data!$C$2:$C$1223=$B$1)*(Data!$D$2:$D$1223=S$7)*( (Data!$M$2:$M$1223=$B$2)+(Data!$M$2:$M$1223=$B$3)+(Data!$M$2:$M$1223=$B$4) )*(Data!$K$2:$K$1223) )=0,"N/A",SUMPRODUCT( (Data!$A$2:$A$1223=$A81)*(Data!$B$2:$B$1223=$B81)*(Data!$C$2:$C$1223=$B$1)*(Data!$D$2:$D$1223=S$7)*( (Data!$M$2:$M$1223=$B$2)+(Data!$M$2:$M$1223=$B$3)+(Data!$M$2:$M$1223=$B$4) )*(Data!$K$2:$K$1223&lt;=S$8) ) )</f>
        <v>N/A</v>
      </c>
      <c r="T81" s="6" t="str">
        <f>IF( SUMPRODUCT( (Data!$A$2:$A$1223=$A81)*(Data!$B$2:$B$1223=$B81)*(Data!$C$2:$C$1223=$B$1)*(Data!$D$2:$D$1223=T$7)*( (Data!$M$2:$M$1223=$B$2)+(Data!$M$2:$M$1223=$B$3)+(Data!$M$2:$M$1223=$B$4) )*(Data!$K$2:$K$1223) )=0,"N/A",SUMPRODUCT( (Data!$A$2:$A$1223=$A81)*(Data!$B$2:$B$1223=$B81)*(Data!$C$2:$C$1223=$B$1)*(Data!$D$2:$D$1223=T$7)*( (Data!$M$2:$M$1223=$B$2)+(Data!$M$2:$M$1223=$B$3)+(Data!$M$2:$M$1223=$B$4) )*(Data!$K$2:$K$1223&lt;=T$8) ) )</f>
        <v>N/A</v>
      </c>
      <c r="U81" s="6">
        <f>IF( SUMPRODUCT( (Data!$A$2:$A$1223=$A81)*(Data!$B$2:$B$1223=$B81)*(Data!$C$2:$C$1223=$B$1)*(Data!$D$2:$D$1223=U$7)*( (Data!$M$2:$M$1223=$B$2)+(Data!$M$2:$M$1223=$B$3)+(Data!$M$2:$M$1223=$B$4) )*(Data!$K$2:$K$1223) )=0,"N/A",SUMPRODUCT( (Data!$A$2:$A$1223=$A81)*(Data!$B$2:$B$1223=$B81)*(Data!$C$2:$C$1223=$B$1)*(Data!$D$2:$D$1223=U$7)*( (Data!$M$2:$M$1223=$B$2)+(Data!$M$2:$M$1223=$B$3)+(Data!$M$2:$M$1223=$B$4) )*(Data!$K$2:$K$1223&lt;=U$8) ) )</f>
        <v>1</v>
      </c>
      <c r="V81" s="6" t="str">
        <f>IF( SUMPRODUCT( (Data!$A$2:$A$1223=$A81)*(Data!$B$2:$B$1223=$B81)*(Data!$C$2:$C$1223=$B$1)*(Data!$D$2:$D$1223=V$7)*( (Data!$M$2:$M$1223=$B$2)+(Data!$M$2:$M$1223=$B$3)+(Data!$M$2:$M$1223=$B$4) )*(Data!$K$2:$K$1223) )=0,"N/A",SUMPRODUCT( (Data!$A$2:$A$1223=$A81)*(Data!$B$2:$B$1223=$B81)*(Data!$C$2:$C$1223=$B$1)*(Data!$D$2:$D$1223=V$7)*( (Data!$M$2:$M$1223=$B$2)+(Data!$M$2:$M$1223=$B$3)+(Data!$M$2:$M$1223=$B$4) )*(Data!$K$2:$K$1223&lt;=V$8) ) )</f>
        <v>N/A</v>
      </c>
      <c r="W81" s="6">
        <f>IF( SUMPRODUCT( (Data!$A$2:$A$1223=$A81)*(Data!$B$2:$B$1223=$B81)*(Data!$C$2:$C$1223=$B$1)*(Data!$D$2:$D$1223=W$7)*( (Data!$M$2:$M$1223=$B$2)+(Data!$M$2:$M$1223=$B$3)+(Data!$M$2:$M$1223=$B$4) )*(Data!$K$2:$K$1223) )=0,"N/A",SUMPRODUCT( (Data!$A$2:$A$1223=$A81)*(Data!$B$2:$B$1223=$B81)*(Data!$C$2:$C$1223=$B$1)*(Data!$D$2:$D$1223=W$7)*( (Data!$M$2:$M$1223=$B$2)+(Data!$M$2:$M$1223=$B$3)+(Data!$M$2:$M$1223=$B$4) )*(Data!$K$2:$K$1223&lt;=W$8) ) )</f>
        <v>1</v>
      </c>
      <c r="X81" s="6">
        <f t="shared" si="87"/>
        <v>1</v>
      </c>
      <c r="AB81" s="6" t="str">
        <f t="shared" si="88"/>
        <v>N/A</v>
      </c>
      <c r="AC81" s="6" t="str">
        <f t="shared" si="112"/>
        <v>N/A</v>
      </c>
      <c r="AD81" s="6">
        <f t="shared" si="113"/>
        <v>1</v>
      </c>
      <c r="AE81" s="6" t="str">
        <f t="shared" si="89"/>
        <v>N/A</v>
      </c>
      <c r="AF81" s="6" t="str">
        <f t="shared" si="90"/>
        <v>N/A</v>
      </c>
      <c r="AG81" s="6">
        <f t="shared" si="91"/>
        <v>1</v>
      </c>
      <c r="AH81" s="6" t="str">
        <f t="shared" si="91"/>
        <v>N/A</v>
      </c>
      <c r="AI81" s="6">
        <f t="shared" si="91"/>
        <v>1</v>
      </c>
      <c r="AJ81" s="6">
        <f t="shared" si="92"/>
        <v>1</v>
      </c>
      <c r="AN81" s="6" t="str">
        <f>IF( SUMPRODUCT( (Data!$A$2:$A$1223=$A81)*(Data!$B$2:$B$1223=$B81)*(Data!$C$2:$C$1223=$B$1)*(Data!$D$2:$D$1223=AN$7)*( (Data!$M$2:$M$1223=$B$2)+(Data!$M$2:$M$1223=$B$3)+(Data!$M$2:$M$1223=$B$4) )*(Data!$F$2:$F$1223) )=0,"N/A",SUMPRODUCT( (Data!$A$2:$A$1223=$A81)*(Data!$B$2:$B$1223=$B81)*(Data!$C$2:$C$1223=$B$1)*(Data!$D$2:$D$1223=AN$7)*( (Data!$M$2:$M$1223=$B$2)+(Data!$M$2:$M$1223=$B$3)+(Data!$M$2:$M$1223=$B$4) )*(Data!$F$2:$F$1223&gt;=AN$8) ) )</f>
        <v>N/A</v>
      </c>
      <c r="AO81" s="6" t="str">
        <f>IF( SUMPRODUCT( (Data!$A$2:$A$1223=$A81)*(Data!$B$2:$B$1223=$B81)*(Data!$C$2:$C$1223=$B$1)*(Data!$D$2:$D$1223=AO$7)*( (Data!$M$2:$M$1223=$B$2)+(Data!$M$2:$M$1223=$B$3)+(Data!$M$2:$M$1223=$B$4) )*(Data!$F$2:$F$1223) )=0,"N/A",SUMPRODUCT( (Data!$A$2:$A$1223=$A81)*(Data!$B$2:$B$1223=$B81)*(Data!$C$2:$C$1223=$B$1)*(Data!$D$2:$D$1223=AO$7)*( (Data!$M$2:$M$1223=$B$2)+(Data!$M$2:$M$1223=$B$3)+(Data!$M$2:$M$1223=$B$4) )*(Data!$F$2:$F$1223&gt;=AO$8) ) )</f>
        <v>N/A</v>
      </c>
      <c r="AP81" s="6" t="str">
        <f>IF( SUMPRODUCT( (Data!$A$2:$A$1223=$A81)*(Data!$B$2:$B$1223=$B81)*(Data!$C$2:$C$1223=$B$1)*(Data!$D$2:$D$1223=AP$7)*( (Data!$M$2:$M$1223=$B$2)+(Data!$M$2:$M$1223=$B$3)+(Data!$M$2:$M$1223=$B$4) )*(Data!$F$2:$F$1223) )=0,"N/A",SUMPRODUCT( (Data!$A$2:$A$1223=$A81)*(Data!$B$2:$B$1223=$B81)*(Data!$C$2:$C$1223=$B$1)*(Data!$D$2:$D$1223=AP$7)*( (Data!$M$2:$M$1223=$B$2)+(Data!$M$2:$M$1223=$B$3)+(Data!$M$2:$M$1223=$B$4) )*(Data!$F$2:$F$1223&gt;=AP$8) ) )</f>
        <v>N/A</v>
      </c>
      <c r="AQ81" s="6" t="str">
        <f>IF( SUMPRODUCT( (Data!$A$2:$A$1223=$A81)*(Data!$B$2:$B$1223=$B81)*(Data!$C$2:$C$1223=$B$1)*(Data!$D$2:$D$1223=AQ$7)*( (Data!$M$2:$M$1223=$B$2)+(Data!$M$2:$M$1223=$B$3)+(Data!$M$2:$M$1223=$B$4) )*(Data!$F$2:$F$1223) )=0,"N/A",SUMPRODUCT( (Data!$A$2:$A$1223=$A81)*(Data!$B$2:$B$1223=$B81)*(Data!$C$2:$C$1223=$B$1)*(Data!$D$2:$D$1223=AQ$7)*( (Data!$M$2:$M$1223=$B$2)+(Data!$M$2:$M$1223=$B$3)+(Data!$M$2:$M$1223=$B$4) )*(Data!$F$2:$F$1223&gt;=AQ$8) ) )</f>
        <v>N/A</v>
      </c>
      <c r="AR81" s="6" t="str">
        <f>IF( SUMPRODUCT( (Data!$A$2:$A$1223=$A81)*(Data!$B$2:$B$1223=$B81)*(Data!$C$2:$C$1223=$B$1)*(Data!$D$2:$D$1223=AR$7)*( (Data!$M$2:$M$1223=$B$2)+(Data!$M$2:$M$1223=$B$3)+(Data!$M$2:$M$1223=$B$4) )*(Data!$F$2:$F$1223) )=0,"N/A",SUMPRODUCT( (Data!$A$2:$A$1223=$A81)*(Data!$B$2:$B$1223=$B81)*(Data!$C$2:$C$1223=$B$1)*(Data!$D$2:$D$1223=AR$7)*( (Data!$M$2:$M$1223=$B$2)+(Data!$M$2:$M$1223=$B$3)+(Data!$M$2:$M$1223=$B$4) )*(Data!$F$2:$F$1223&gt;=AR$8) ) )</f>
        <v>N/A</v>
      </c>
      <c r="AS81" s="6" t="str">
        <f>IF( SUMPRODUCT( (Data!$A$2:$A$1223=$A81)*(Data!$B$2:$B$1223=$B81)*(Data!$C$2:$C$1223=$B$1)*(Data!$D$2:$D$1223=AS$7)*( (Data!$M$2:$M$1223=$B$2)+(Data!$M$2:$M$1223=$B$3)+(Data!$M$2:$M$1223=$B$4) )*(Data!$F$2:$F$1223) )=0,"N/A",SUMPRODUCT( (Data!$A$2:$A$1223=$A81)*(Data!$B$2:$B$1223=$B81)*(Data!$C$2:$C$1223=$B$1)*(Data!$D$2:$D$1223=AS$7)*( (Data!$M$2:$M$1223=$B$2)+(Data!$M$2:$M$1223=$B$3)+(Data!$M$2:$M$1223=$B$4) )*(Data!$F$2:$F$1223&gt;=AS$8) ) )</f>
        <v>N/A</v>
      </c>
      <c r="AT81" s="6" t="str">
        <f>IF( SUMPRODUCT( (Data!$A$2:$A$1223=$A81)*(Data!$B$2:$B$1223=$B81)*(Data!$C$2:$C$1223=$B$1)*(Data!$D$2:$D$1223=AT$7)*( (Data!$M$2:$M$1223=$B$2)+(Data!$M$2:$M$1223=$B$3)+(Data!$M$2:$M$1223=$B$4) )*(Data!$F$2:$F$1223) )=0,"N/A",SUMPRODUCT( (Data!$A$2:$A$1223=$A81)*(Data!$B$2:$B$1223=$B81)*(Data!$C$2:$C$1223=$B$1)*(Data!$D$2:$D$1223=AT$7)*( (Data!$M$2:$M$1223=$B$2)+(Data!$M$2:$M$1223=$B$3)+(Data!$M$2:$M$1223=$B$4) )*(Data!$F$2:$F$1223&gt;=AT$8) ) )</f>
        <v>N/A</v>
      </c>
      <c r="AU81" s="6" t="str">
        <f>IF( SUMPRODUCT( (Data!$A$2:$A$1223=$A81)*(Data!$B$2:$B$1223=$B81)*(Data!$C$2:$C$1223=$B$1)*(Data!$D$2:$D$1223=AU$7)*( (Data!$M$2:$M$1223=$B$2)+(Data!$M$2:$M$1223=$B$3)+(Data!$M$2:$M$1223=$B$4) )*(Data!$F$2:$F$1223) )=0,"N/A",SUMPRODUCT( (Data!$A$2:$A$1223=$A81)*(Data!$B$2:$B$1223=$B81)*(Data!$C$2:$C$1223=$B$1)*(Data!$D$2:$D$1223=AU$7)*( (Data!$M$2:$M$1223=$B$2)+(Data!$M$2:$M$1223=$B$3)+(Data!$M$2:$M$1223=$B$4) )*(Data!$F$2:$F$1223&gt;=AU$8) ) )</f>
        <v>N/A</v>
      </c>
      <c r="AV81" s="6" t="str">
        <f t="shared" si="93"/>
        <v>N/A</v>
      </c>
      <c r="AZ81" s="6" t="str">
        <f>IF( SUMPRODUCT( (Data!$A$2:$A$1223=$A81)*(Data!$B$2:$B$1223=$B81)*(Data!$C$2:$C$1223=$B$1)*(Data!$D$2:$D$1223=AZ$7)*( (Data!$M$2:$M$1223=$B$2)+(Data!$M$2:$M$1223=$B$3)+(Data!$M$2:$M$1223=$B$4) )*(Data!$L$2:$L$1223) )=0,"N/A",SUMPRODUCT( (Data!$A$2:$A$1223=$A81)*(Data!$B$2:$B$1223=$B81)*(Data!$C$2:$C$1223=$B$1)*(Data!$D$2:$D$1223=AZ$7)*( (Data!$M$2:$M$1223=$B$2)+(Data!$M$2:$M$1223=$B$3)+(Data!$M$2:$M$1223=$B$4) )*(Data!$L$2:$L$1223&lt;=AZ$8) ) )</f>
        <v>N/A</v>
      </c>
      <c r="BA81" s="6" t="str">
        <f>IF( SUMPRODUCT( (Data!$A$2:$A$1223=$A81)*(Data!$B$2:$B$1223=$B81)*(Data!$C$2:$C$1223=$B$1)*(Data!$D$2:$D$1223=BA$7)*( (Data!$M$2:$M$1223=$B$2)+(Data!$M$2:$M$1223=$B$3)+(Data!$M$2:$M$1223=$B$4) )*(Data!$L$2:$L$1223) )=0,"N/A",SUMPRODUCT( (Data!$A$2:$A$1223=$A81)*(Data!$B$2:$B$1223=$B81)*(Data!$C$2:$C$1223=$B$1)*(Data!$D$2:$D$1223=BA$7)*( (Data!$M$2:$M$1223=$B$2)+(Data!$M$2:$M$1223=$B$3)+(Data!$M$2:$M$1223=$B$4) )*(Data!$L$2:$L$1223&lt;=BA$8) ) )</f>
        <v>N/A</v>
      </c>
      <c r="BB81" s="6" t="str">
        <f>IF( SUMPRODUCT( (Data!$A$2:$A$1223=$A81)*(Data!$B$2:$B$1223=$B81)*(Data!$C$2:$C$1223=$B$1)*(Data!$D$2:$D$1223=BB$7)*( (Data!$M$2:$M$1223=$B$2)+(Data!$M$2:$M$1223=$B$3)+(Data!$M$2:$M$1223=$B$4) )*(Data!$L$2:$L$1223) )=0,"N/A",SUMPRODUCT( (Data!$A$2:$A$1223=$A81)*(Data!$B$2:$B$1223=$B81)*(Data!$C$2:$C$1223=$B$1)*(Data!$D$2:$D$1223=BB$7)*( (Data!$M$2:$M$1223=$B$2)+(Data!$M$2:$M$1223=$B$3)+(Data!$M$2:$M$1223=$B$4) )*(Data!$L$2:$L$1223&lt;=BB$8) ) )</f>
        <v>N/A</v>
      </c>
      <c r="BC81" s="6" t="str">
        <f>IF( SUMPRODUCT( (Data!$A$2:$A$1223=$A81)*(Data!$B$2:$B$1223=$B81)*(Data!$C$2:$C$1223=$B$1)*(Data!$D$2:$D$1223=BC$7)*( (Data!$M$2:$M$1223=$B$2)+(Data!$M$2:$M$1223=$B$3)+(Data!$M$2:$M$1223=$B$4) )*(Data!$L$2:$L$1223) )=0,"N/A",SUMPRODUCT( (Data!$A$2:$A$1223=$A81)*(Data!$B$2:$B$1223=$B81)*(Data!$C$2:$C$1223=$B$1)*(Data!$D$2:$D$1223=BC$7)*( (Data!$M$2:$M$1223=$B$2)+(Data!$M$2:$M$1223=$B$3)+(Data!$M$2:$M$1223=$B$4) )*(Data!$L$2:$L$1223&lt;=BC$8) ) )</f>
        <v>N/A</v>
      </c>
      <c r="BD81" s="6" t="str">
        <f>IF( SUMPRODUCT( (Data!$A$2:$A$1223=$A81)*(Data!$B$2:$B$1223=$B81)*(Data!$C$2:$C$1223=$B$1)*(Data!$D$2:$D$1223=BD$7)*( (Data!$M$2:$M$1223=$B$2)+(Data!$M$2:$M$1223=$B$3)+(Data!$M$2:$M$1223=$B$4) )*(Data!$L$2:$L$1223) )=0,"N/A",SUMPRODUCT( (Data!$A$2:$A$1223=$A81)*(Data!$B$2:$B$1223=$B81)*(Data!$C$2:$C$1223=$B$1)*(Data!$D$2:$D$1223=BD$7)*( (Data!$M$2:$M$1223=$B$2)+(Data!$M$2:$M$1223=$B$3)+(Data!$M$2:$M$1223=$B$4) )*(Data!$L$2:$L$1223&lt;=BD$8) ) )</f>
        <v>N/A</v>
      </c>
      <c r="BE81" s="6" t="str">
        <f>IF( SUMPRODUCT( (Data!$A$2:$A$1223=$A81)*(Data!$B$2:$B$1223=$B81)*(Data!$C$2:$C$1223=$B$1)*(Data!$D$2:$D$1223=BE$7)*( (Data!$M$2:$M$1223=$B$2)+(Data!$M$2:$M$1223=$B$3)+(Data!$M$2:$M$1223=$B$4) )*(Data!$L$2:$L$1223) )=0,"N/A",SUMPRODUCT( (Data!$A$2:$A$1223=$A81)*(Data!$B$2:$B$1223=$B81)*(Data!$C$2:$C$1223=$B$1)*(Data!$D$2:$D$1223=BE$7)*( (Data!$M$2:$M$1223=$B$2)+(Data!$M$2:$M$1223=$B$3)+(Data!$M$2:$M$1223=$B$4) )*(Data!$L$2:$L$1223&lt;=BE$8) ) )</f>
        <v>N/A</v>
      </c>
      <c r="BF81" s="6" t="str">
        <f>IF( SUMPRODUCT( (Data!$A$2:$A$1223=$A81)*(Data!$B$2:$B$1223=$B81)*(Data!$C$2:$C$1223=$B$1)*(Data!$D$2:$D$1223=BF$7)*( (Data!$M$2:$M$1223=$B$2)+(Data!$M$2:$M$1223=$B$3)+(Data!$M$2:$M$1223=$B$4) )*(Data!$L$2:$L$1223) )=0,"N/A",SUMPRODUCT( (Data!$A$2:$A$1223=$A81)*(Data!$B$2:$B$1223=$B81)*(Data!$C$2:$C$1223=$B$1)*(Data!$D$2:$D$1223=BF$7)*( (Data!$M$2:$M$1223=$B$2)+(Data!$M$2:$M$1223=$B$3)+(Data!$M$2:$M$1223=$B$4) )*(Data!$L$2:$L$1223&lt;=BF$8) ) )</f>
        <v>N/A</v>
      </c>
      <c r="BG81" s="6" t="str">
        <f>IF( SUMPRODUCT( (Data!$A$2:$A$1223=$A81)*(Data!$B$2:$B$1223=$B81)*(Data!$C$2:$C$1223=$B$1)*(Data!$D$2:$D$1223=BG$7)*( (Data!$M$2:$M$1223=$B$2)+(Data!$M$2:$M$1223=$B$3)+(Data!$M$2:$M$1223=$B$4) )*(Data!$L$2:$L$1223) )=0,"N/A",SUMPRODUCT( (Data!$A$2:$A$1223=$A81)*(Data!$B$2:$B$1223=$B81)*(Data!$C$2:$C$1223=$B$1)*(Data!$D$2:$D$1223=BG$7)*( (Data!$M$2:$M$1223=$B$2)+(Data!$M$2:$M$1223=$B$3)+(Data!$M$2:$M$1223=$B$4) )*(Data!$L$2:$L$1223&lt;=BG$8) ) )</f>
        <v>N/A</v>
      </c>
      <c r="BH81" s="6" t="str">
        <f t="shared" si="94"/>
        <v>N/A</v>
      </c>
      <c r="BL81" s="6" t="str">
        <f t="shared" si="95"/>
        <v>N/A</v>
      </c>
      <c r="BM81" s="6" t="str">
        <f t="shared" si="114"/>
        <v>N/A</v>
      </c>
      <c r="BN81" s="6" t="str">
        <f t="shared" si="115"/>
        <v>N/A</v>
      </c>
      <c r="BO81" s="6" t="str">
        <f t="shared" si="96"/>
        <v>N/A</v>
      </c>
      <c r="BP81" s="6" t="str">
        <f t="shared" si="97"/>
        <v>N/A</v>
      </c>
      <c r="BQ81" s="6" t="str">
        <f t="shared" si="98"/>
        <v>N/A</v>
      </c>
      <c r="BR81" s="6" t="str">
        <f t="shared" si="98"/>
        <v>N/A</v>
      </c>
      <c r="BS81" s="6" t="str">
        <f t="shared" si="98"/>
        <v>N/A</v>
      </c>
      <c r="BT81" s="6" t="str">
        <f t="shared" si="99"/>
        <v>N/A</v>
      </c>
      <c r="BX81" s="6" t="str">
        <f t="shared" si="100"/>
        <v>N/A</v>
      </c>
      <c r="BY81" s="6" t="str">
        <f t="shared" si="116"/>
        <v>N/A</v>
      </c>
      <c r="BZ81" s="6" t="str">
        <f t="shared" si="117"/>
        <v>N/A</v>
      </c>
      <c r="CA81" s="6" t="str">
        <f t="shared" si="101"/>
        <v>N/A</v>
      </c>
      <c r="CB81" s="6" t="str">
        <f t="shared" si="102"/>
        <v>N/A</v>
      </c>
      <c r="CC81" s="6" t="str">
        <f t="shared" si="103"/>
        <v>N/A</v>
      </c>
      <c r="CD81" s="6" t="str">
        <f t="shared" si="103"/>
        <v>N/A</v>
      </c>
      <c r="CE81" s="6" t="str">
        <f t="shared" si="103"/>
        <v>N/A</v>
      </c>
      <c r="CF81" s="6" t="str">
        <f t="shared" si="104"/>
        <v>N/A</v>
      </c>
    </row>
    <row r="82" spans="1:84" x14ac:dyDescent="0.25">
      <c r="A82" s="24" t="s">
        <v>136</v>
      </c>
      <c r="B82" s="7" t="s">
        <v>73</v>
      </c>
      <c r="C82" s="31"/>
      <c r="D82" s="6" t="str">
        <f>IF( SUMPRODUCT( (Data!$A$2:$A$1223=$A82)*(Data!$B$2:$B$1223=$B82)*(Data!$C$2:$C$1223=$B$1)*(Data!$D$2:$D$1223=D$7)*( (Data!$M$2:$M$1223=$B$2)+(Data!$M$2:$M$1223=$B$3)+(Data!$M$2:$M$1223=$B$4) )*(Data!$E$2:$E$1223) )=0,"N/A",SUMPRODUCT( (Data!$A$2:$A$1223=$A82)*(Data!$B$2:$B$1223=$B82)*(Data!$C$2:$C$1223=$B$1)*(Data!$D$2:$D$1223=D$7)*( (Data!$M$2:$M$1223=$B$2)+(Data!$M$2:$M$1223=$B$3)+(Data!$M$2:$M$1223=$B$4) )*(Data!$E$2:$E$1223&gt;=D$8) ) )</f>
        <v>N/A</v>
      </c>
      <c r="E82" s="6" t="str">
        <f>IF( SUMPRODUCT( (Data!$A$2:$A$1223=$A82)*(Data!$B$2:$B$1223=$B82)*(Data!$C$2:$C$1223=$B$1)*(Data!$D$2:$D$1223=E$7)*( (Data!$M$2:$M$1223=$B$2)+(Data!$M$2:$M$1223=$B$3)+(Data!$M$2:$M$1223=$B$4) )*(Data!$E$2:$E$1223) )=0,"N/A",SUMPRODUCT( (Data!$A$2:$A$1223=$A82)*(Data!$B$2:$B$1223=$B82)*(Data!$C$2:$C$1223=$B$1)*(Data!$D$2:$D$1223=E$7)*( (Data!$M$2:$M$1223=$B$2)+(Data!$M$2:$M$1223=$B$3)+(Data!$M$2:$M$1223=$B$4) )*(Data!$E$2:$E$1223&gt;=E$8) ) )</f>
        <v>N/A</v>
      </c>
      <c r="F82" s="6">
        <f>IF( SUMPRODUCT( (Data!$A$2:$A$1223=$A82)*(Data!$B$2:$B$1223=$B82)*(Data!$C$2:$C$1223=$B$1)*(Data!$D$2:$D$1223=F$7)*( (Data!$M$2:$M$1223=$B$2)+(Data!$M$2:$M$1223=$B$3)+(Data!$M$2:$M$1223=$B$4) )*(Data!$E$2:$E$1223) )=0,"N/A",SUMPRODUCT( (Data!$A$2:$A$1223=$A82)*(Data!$B$2:$B$1223=$B82)*(Data!$C$2:$C$1223=$B$1)*(Data!$D$2:$D$1223=F$7)*( (Data!$M$2:$M$1223=$B$2)+(Data!$M$2:$M$1223=$B$3)+(Data!$M$2:$M$1223=$B$4) )*(Data!$E$2:$E$1223&gt;=F$8) ) )</f>
        <v>1</v>
      </c>
      <c r="G82" s="6" t="str">
        <f>IF( SUMPRODUCT( (Data!$A$2:$A$1223=$A82)*(Data!$B$2:$B$1223=$B82)*(Data!$C$2:$C$1223=$B$1)*(Data!$D$2:$D$1223=G$7)*( (Data!$M$2:$M$1223=$B$2)+(Data!$M$2:$M$1223=$B$3)+(Data!$M$2:$M$1223=$B$4) )*(Data!$E$2:$E$1223) )=0,"N/A",SUMPRODUCT( (Data!$A$2:$A$1223=$A82)*(Data!$B$2:$B$1223=$B82)*(Data!$C$2:$C$1223=$B$1)*(Data!$D$2:$D$1223=G$7)*( (Data!$M$2:$M$1223=$B$2)+(Data!$M$2:$M$1223=$B$3)+(Data!$M$2:$M$1223=$B$4) )*(Data!$E$2:$E$1223&gt;=G$8) ) )</f>
        <v>N/A</v>
      </c>
      <c r="H82" s="6" t="str">
        <f>IF( SUMPRODUCT( (Data!$A$2:$A$1223=$A82)*(Data!$B$2:$B$1223=$B82)*(Data!$C$2:$C$1223=$B$1)*(Data!$D$2:$D$1223=H$7)*( (Data!$M$2:$M$1223=$B$2)+(Data!$M$2:$M$1223=$B$3)+(Data!$M$2:$M$1223=$B$4) )*(Data!$E$2:$E$1223) )=0,"N/A",SUMPRODUCT( (Data!$A$2:$A$1223=$A82)*(Data!$B$2:$B$1223=$B82)*(Data!$C$2:$C$1223=$B$1)*(Data!$D$2:$D$1223=H$7)*( (Data!$M$2:$M$1223=$B$2)+(Data!$M$2:$M$1223=$B$3)+(Data!$M$2:$M$1223=$B$4) )*(Data!$E$2:$E$1223&gt;=H$8) ) )</f>
        <v>N/A</v>
      </c>
      <c r="I82" s="6">
        <f>IF( SUMPRODUCT( (Data!$A$2:$A$1223=$A82)*(Data!$B$2:$B$1223=$B82)*(Data!$C$2:$C$1223=$B$1)*(Data!$D$2:$D$1223=I$7)*( (Data!$M$2:$M$1223=$B$2)+(Data!$M$2:$M$1223=$B$3)+(Data!$M$2:$M$1223=$B$4) )*(Data!$E$2:$E$1223) )=0,"N/A",SUMPRODUCT( (Data!$A$2:$A$1223=$A82)*(Data!$B$2:$B$1223=$B82)*(Data!$C$2:$C$1223=$B$1)*(Data!$D$2:$D$1223=I$7)*( (Data!$M$2:$M$1223=$B$2)+(Data!$M$2:$M$1223=$B$3)+(Data!$M$2:$M$1223=$B$4) )*(Data!$E$2:$E$1223&gt;=I$8) ) )</f>
        <v>1</v>
      </c>
      <c r="J82" s="6" t="str">
        <f>IF( SUMPRODUCT( (Data!$A$2:$A$1223=$A82)*(Data!$B$2:$B$1223=$B82)*(Data!$C$2:$C$1223=$B$1)*(Data!$D$2:$D$1223=J$7)*( (Data!$M$2:$M$1223=$B$2)+(Data!$M$2:$M$1223=$B$3)+(Data!$M$2:$M$1223=$B$4) )*(Data!$E$2:$E$1223) )=0,"N/A",SUMPRODUCT( (Data!$A$2:$A$1223=$A82)*(Data!$B$2:$B$1223=$B82)*(Data!$C$2:$C$1223=$B$1)*(Data!$D$2:$D$1223=J$7)*( (Data!$M$2:$M$1223=$B$2)+(Data!$M$2:$M$1223=$B$3)+(Data!$M$2:$M$1223=$B$4) )*(Data!$E$2:$E$1223&gt;=J$8) ) )</f>
        <v>N/A</v>
      </c>
      <c r="K82" s="6">
        <f>IF( SUMPRODUCT( (Data!$A$2:$A$1223=$A82)*(Data!$B$2:$B$1223=$B82)*(Data!$C$2:$C$1223=$B$1)*(Data!$D$2:$D$1223=K$7)*( (Data!$M$2:$M$1223=$B$2)+(Data!$M$2:$M$1223=$B$3)+(Data!$M$2:$M$1223=$B$4) )*(Data!$E$2:$E$1223) )=0,"N/A",SUMPRODUCT( (Data!$A$2:$A$1223=$A82)*(Data!$B$2:$B$1223=$B82)*(Data!$C$2:$C$1223=$B$1)*(Data!$D$2:$D$1223=K$7)*( (Data!$M$2:$M$1223=$B$2)+(Data!$M$2:$M$1223=$B$3)+(Data!$M$2:$M$1223=$B$4) )*(Data!$E$2:$E$1223&gt;=K$8) ) )</f>
        <v>1</v>
      </c>
      <c r="L82" s="6">
        <f t="shared" si="105"/>
        <v>1</v>
      </c>
      <c r="P82" s="6" t="str">
        <f>IF( SUMPRODUCT( (Data!$A$2:$A$1223=$A82)*(Data!$B$2:$B$1223=$B82)*(Data!$C$2:$C$1223=$B$1)*(Data!$D$2:$D$1223=P$7)*( (Data!$M$2:$M$1223=$B$2)+(Data!$M$2:$M$1223=$B$3)+(Data!$M$2:$M$1223=$B$4) )*(Data!$K$2:$K$1223) )=0,"N/A",SUMPRODUCT( (Data!$A$2:$A$1223=$A82)*(Data!$B$2:$B$1223=$B82)*(Data!$C$2:$C$1223=$B$1)*(Data!$D$2:$D$1223=P$7)*( (Data!$M$2:$M$1223=$B$2)+(Data!$M$2:$M$1223=$B$3)+(Data!$M$2:$M$1223=$B$4) )*(Data!$K$2:$K$1223&lt;=P$8) ) )</f>
        <v>N/A</v>
      </c>
      <c r="Q82" s="6" t="str">
        <f>IF( SUMPRODUCT( (Data!$A$2:$A$1223=$A82)*(Data!$B$2:$B$1223=$B82)*(Data!$C$2:$C$1223=$B$1)*(Data!$D$2:$D$1223=Q$7)*( (Data!$M$2:$M$1223=$B$2)+(Data!$M$2:$M$1223=$B$3)+(Data!$M$2:$M$1223=$B$4) )*(Data!$K$2:$K$1223) )=0,"N/A",SUMPRODUCT( (Data!$A$2:$A$1223=$A82)*(Data!$B$2:$B$1223=$B82)*(Data!$C$2:$C$1223=$B$1)*(Data!$D$2:$D$1223=Q$7)*( (Data!$M$2:$M$1223=$B$2)+(Data!$M$2:$M$1223=$B$3)+(Data!$M$2:$M$1223=$B$4) )*(Data!$K$2:$K$1223&lt;=Q$8) ) )</f>
        <v>N/A</v>
      </c>
      <c r="R82" s="6">
        <f>IF( SUMPRODUCT( (Data!$A$2:$A$1223=$A82)*(Data!$B$2:$B$1223=$B82)*(Data!$C$2:$C$1223=$B$1)*(Data!$D$2:$D$1223=R$7)*( (Data!$M$2:$M$1223=$B$2)+(Data!$M$2:$M$1223=$B$3)+(Data!$M$2:$M$1223=$B$4) )*(Data!$K$2:$K$1223) )=0,"N/A",SUMPRODUCT( (Data!$A$2:$A$1223=$A82)*(Data!$B$2:$B$1223=$B82)*(Data!$C$2:$C$1223=$B$1)*(Data!$D$2:$D$1223=R$7)*( (Data!$M$2:$M$1223=$B$2)+(Data!$M$2:$M$1223=$B$3)+(Data!$M$2:$M$1223=$B$4) )*(Data!$K$2:$K$1223&lt;=R$8) ) )</f>
        <v>1</v>
      </c>
      <c r="S82" s="6" t="str">
        <f>IF( SUMPRODUCT( (Data!$A$2:$A$1223=$A82)*(Data!$B$2:$B$1223=$B82)*(Data!$C$2:$C$1223=$B$1)*(Data!$D$2:$D$1223=S$7)*( (Data!$M$2:$M$1223=$B$2)+(Data!$M$2:$M$1223=$B$3)+(Data!$M$2:$M$1223=$B$4) )*(Data!$K$2:$K$1223) )=0,"N/A",SUMPRODUCT( (Data!$A$2:$A$1223=$A82)*(Data!$B$2:$B$1223=$B82)*(Data!$C$2:$C$1223=$B$1)*(Data!$D$2:$D$1223=S$7)*( (Data!$M$2:$M$1223=$B$2)+(Data!$M$2:$M$1223=$B$3)+(Data!$M$2:$M$1223=$B$4) )*(Data!$K$2:$K$1223&lt;=S$8) ) )</f>
        <v>N/A</v>
      </c>
      <c r="T82" s="6" t="str">
        <f>IF( SUMPRODUCT( (Data!$A$2:$A$1223=$A82)*(Data!$B$2:$B$1223=$B82)*(Data!$C$2:$C$1223=$B$1)*(Data!$D$2:$D$1223=T$7)*( (Data!$M$2:$M$1223=$B$2)+(Data!$M$2:$M$1223=$B$3)+(Data!$M$2:$M$1223=$B$4) )*(Data!$K$2:$K$1223) )=0,"N/A",SUMPRODUCT( (Data!$A$2:$A$1223=$A82)*(Data!$B$2:$B$1223=$B82)*(Data!$C$2:$C$1223=$B$1)*(Data!$D$2:$D$1223=T$7)*( (Data!$M$2:$M$1223=$B$2)+(Data!$M$2:$M$1223=$B$3)+(Data!$M$2:$M$1223=$B$4) )*(Data!$K$2:$K$1223&lt;=T$8) ) )</f>
        <v>N/A</v>
      </c>
      <c r="U82" s="6">
        <f>IF( SUMPRODUCT( (Data!$A$2:$A$1223=$A82)*(Data!$B$2:$B$1223=$B82)*(Data!$C$2:$C$1223=$B$1)*(Data!$D$2:$D$1223=U$7)*( (Data!$M$2:$M$1223=$B$2)+(Data!$M$2:$M$1223=$B$3)+(Data!$M$2:$M$1223=$B$4) )*(Data!$K$2:$K$1223) )=0,"N/A",SUMPRODUCT( (Data!$A$2:$A$1223=$A82)*(Data!$B$2:$B$1223=$B82)*(Data!$C$2:$C$1223=$B$1)*(Data!$D$2:$D$1223=U$7)*( (Data!$M$2:$M$1223=$B$2)+(Data!$M$2:$M$1223=$B$3)+(Data!$M$2:$M$1223=$B$4) )*(Data!$K$2:$K$1223&lt;=U$8) ) )</f>
        <v>1</v>
      </c>
      <c r="V82" s="6" t="str">
        <f>IF( SUMPRODUCT( (Data!$A$2:$A$1223=$A82)*(Data!$B$2:$B$1223=$B82)*(Data!$C$2:$C$1223=$B$1)*(Data!$D$2:$D$1223=V$7)*( (Data!$M$2:$M$1223=$B$2)+(Data!$M$2:$M$1223=$B$3)+(Data!$M$2:$M$1223=$B$4) )*(Data!$K$2:$K$1223) )=0,"N/A",SUMPRODUCT( (Data!$A$2:$A$1223=$A82)*(Data!$B$2:$B$1223=$B82)*(Data!$C$2:$C$1223=$B$1)*(Data!$D$2:$D$1223=V$7)*( (Data!$M$2:$M$1223=$B$2)+(Data!$M$2:$M$1223=$B$3)+(Data!$M$2:$M$1223=$B$4) )*(Data!$K$2:$K$1223&lt;=V$8) ) )</f>
        <v>N/A</v>
      </c>
      <c r="W82" s="6">
        <f>IF( SUMPRODUCT( (Data!$A$2:$A$1223=$A82)*(Data!$B$2:$B$1223=$B82)*(Data!$C$2:$C$1223=$B$1)*(Data!$D$2:$D$1223=W$7)*( (Data!$M$2:$M$1223=$B$2)+(Data!$M$2:$M$1223=$B$3)+(Data!$M$2:$M$1223=$B$4) )*(Data!$K$2:$K$1223) )=0,"N/A",SUMPRODUCT( (Data!$A$2:$A$1223=$A82)*(Data!$B$2:$B$1223=$B82)*(Data!$C$2:$C$1223=$B$1)*(Data!$D$2:$D$1223=W$7)*( (Data!$M$2:$M$1223=$B$2)+(Data!$M$2:$M$1223=$B$3)+(Data!$M$2:$M$1223=$B$4) )*(Data!$K$2:$K$1223&lt;=W$8) ) )</f>
        <v>1</v>
      </c>
      <c r="X82" s="6">
        <f t="shared" si="87"/>
        <v>1</v>
      </c>
      <c r="AB82" s="6" t="str">
        <f t="shared" si="88"/>
        <v>N/A</v>
      </c>
      <c r="AC82" s="6" t="str">
        <f t="shared" si="112"/>
        <v>N/A</v>
      </c>
      <c r="AD82" s="6">
        <f t="shared" si="113"/>
        <v>1</v>
      </c>
      <c r="AE82" s="6" t="str">
        <f t="shared" si="89"/>
        <v>N/A</v>
      </c>
      <c r="AF82" s="6" t="str">
        <f t="shared" si="90"/>
        <v>N/A</v>
      </c>
      <c r="AG82" s="6">
        <f t="shared" si="91"/>
        <v>1</v>
      </c>
      <c r="AH82" s="6" t="str">
        <f t="shared" si="91"/>
        <v>N/A</v>
      </c>
      <c r="AI82" s="6">
        <f t="shared" si="91"/>
        <v>1</v>
      </c>
      <c r="AJ82" s="6">
        <f t="shared" si="92"/>
        <v>1</v>
      </c>
      <c r="AN82" s="6" t="str">
        <f>IF( SUMPRODUCT( (Data!$A$2:$A$1223=$A82)*(Data!$B$2:$B$1223=$B82)*(Data!$C$2:$C$1223=$B$1)*(Data!$D$2:$D$1223=AN$7)*( (Data!$M$2:$M$1223=$B$2)+(Data!$M$2:$M$1223=$B$3)+(Data!$M$2:$M$1223=$B$4) )*(Data!$F$2:$F$1223) )=0,"N/A",SUMPRODUCT( (Data!$A$2:$A$1223=$A82)*(Data!$B$2:$B$1223=$B82)*(Data!$C$2:$C$1223=$B$1)*(Data!$D$2:$D$1223=AN$7)*( (Data!$M$2:$M$1223=$B$2)+(Data!$M$2:$M$1223=$B$3)+(Data!$M$2:$M$1223=$B$4) )*(Data!$F$2:$F$1223&gt;=AN$8) ) )</f>
        <v>N/A</v>
      </c>
      <c r="AO82" s="6" t="str">
        <f>IF( SUMPRODUCT( (Data!$A$2:$A$1223=$A82)*(Data!$B$2:$B$1223=$B82)*(Data!$C$2:$C$1223=$B$1)*(Data!$D$2:$D$1223=AO$7)*( (Data!$M$2:$M$1223=$B$2)+(Data!$M$2:$M$1223=$B$3)+(Data!$M$2:$M$1223=$B$4) )*(Data!$F$2:$F$1223) )=0,"N/A",SUMPRODUCT( (Data!$A$2:$A$1223=$A82)*(Data!$B$2:$B$1223=$B82)*(Data!$C$2:$C$1223=$B$1)*(Data!$D$2:$D$1223=AO$7)*( (Data!$M$2:$M$1223=$B$2)+(Data!$M$2:$M$1223=$B$3)+(Data!$M$2:$M$1223=$B$4) )*(Data!$F$2:$F$1223&gt;=AO$8) ) )</f>
        <v>N/A</v>
      </c>
      <c r="AP82" s="6" t="str">
        <f>IF( SUMPRODUCT( (Data!$A$2:$A$1223=$A82)*(Data!$B$2:$B$1223=$B82)*(Data!$C$2:$C$1223=$B$1)*(Data!$D$2:$D$1223=AP$7)*( (Data!$M$2:$M$1223=$B$2)+(Data!$M$2:$M$1223=$B$3)+(Data!$M$2:$M$1223=$B$4) )*(Data!$F$2:$F$1223) )=0,"N/A",SUMPRODUCT( (Data!$A$2:$A$1223=$A82)*(Data!$B$2:$B$1223=$B82)*(Data!$C$2:$C$1223=$B$1)*(Data!$D$2:$D$1223=AP$7)*( (Data!$M$2:$M$1223=$B$2)+(Data!$M$2:$M$1223=$B$3)+(Data!$M$2:$M$1223=$B$4) )*(Data!$F$2:$F$1223&gt;=AP$8) ) )</f>
        <v>N/A</v>
      </c>
      <c r="AQ82" s="6" t="str">
        <f>IF( SUMPRODUCT( (Data!$A$2:$A$1223=$A82)*(Data!$B$2:$B$1223=$B82)*(Data!$C$2:$C$1223=$B$1)*(Data!$D$2:$D$1223=AQ$7)*( (Data!$M$2:$M$1223=$B$2)+(Data!$M$2:$M$1223=$B$3)+(Data!$M$2:$M$1223=$B$4) )*(Data!$F$2:$F$1223) )=0,"N/A",SUMPRODUCT( (Data!$A$2:$A$1223=$A82)*(Data!$B$2:$B$1223=$B82)*(Data!$C$2:$C$1223=$B$1)*(Data!$D$2:$D$1223=AQ$7)*( (Data!$M$2:$M$1223=$B$2)+(Data!$M$2:$M$1223=$B$3)+(Data!$M$2:$M$1223=$B$4) )*(Data!$F$2:$F$1223&gt;=AQ$8) ) )</f>
        <v>N/A</v>
      </c>
      <c r="AR82" s="6" t="str">
        <f>IF( SUMPRODUCT( (Data!$A$2:$A$1223=$A82)*(Data!$B$2:$B$1223=$B82)*(Data!$C$2:$C$1223=$B$1)*(Data!$D$2:$D$1223=AR$7)*( (Data!$M$2:$M$1223=$B$2)+(Data!$M$2:$M$1223=$B$3)+(Data!$M$2:$M$1223=$B$4) )*(Data!$F$2:$F$1223) )=0,"N/A",SUMPRODUCT( (Data!$A$2:$A$1223=$A82)*(Data!$B$2:$B$1223=$B82)*(Data!$C$2:$C$1223=$B$1)*(Data!$D$2:$D$1223=AR$7)*( (Data!$M$2:$M$1223=$B$2)+(Data!$M$2:$M$1223=$B$3)+(Data!$M$2:$M$1223=$B$4) )*(Data!$F$2:$F$1223&gt;=AR$8) ) )</f>
        <v>N/A</v>
      </c>
      <c r="AS82" s="6" t="str">
        <f>IF( SUMPRODUCT( (Data!$A$2:$A$1223=$A82)*(Data!$B$2:$B$1223=$B82)*(Data!$C$2:$C$1223=$B$1)*(Data!$D$2:$D$1223=AS$7)*( (Data!$M$2:$M$1223=$B$2)+(Data!$M$2:$M$1223=$B$3)+(Data!$M$2:$M$1223=$B$4) )*(Data!$F$2:$F$1223) )=0,"N/A",SUMPRODUCT( (Data!$A$2:$A$1223=$A82)*(Data!$B$2:$B$1223=$B82)*(Data!$C$2:$C$1223=$B$1)*(Data!$D$2:$D$1223=AS$7)*( (Data!$M$2:$M$1223=$B$2)+(Data!$M$2:$M$1223=$B$3)+(Data!$M$2:$M$1223=$B$4) )*(Data!$F$2:$F$1223&gt;=AS$8) ) )</f>
        <v>N/A</v>
      </c>
      <c r="AT82" s="6" t="str">
        <f>IF( SUMPRODUCT( (Data!$A$2:$A$1223=$A82)*(Data!$B$2:$B$1223=$B82)*(Data!$C$2:$C$1223=$B$1)*(Data!$D$2:$D$1223=AT$7)*( (Data!$M$2:$M$1223=$B$2)+(Data!$M$2:$M$1223=$B$3)+(Data!$M$2:$M$1223=$B$4) )*(Data!$F$2:$F$1223) )=0,"N/A",SUMPRODUCT( (Data!$A$2:$A$1223=$A82)*(Data!$B$2:$B$1223=$B82)*(Data!$C$2:$C$1223=$B$1)*(Data!$D$2:$D$1223=AT$7)*( (Data!$M$2:$M$1223=$B$2)+(Data!$M$2:$M$1223=$B$3)+(Data!$M$2:$M$1223=$B$4) )*(Data!$F$2:$F$1223&gt;=AT$8) ) )</f>
        <v>N/A</v>
      </c>
      <c r="AU82" s="6" t="str">
        <f>IF( SUMPRODUCT( (Data!$A$2:$A$1223=$A82)*(Data!$B$2:$B$1223=$B82)*(Data!$C$2:$C$1223=$B$1)*(Data!$D$2:$D$1223=AU$7)*( (Data!$M$2:$M$1223=$B$2)+(Data!$M$2:$M$1223=$B$3)+(Data!$M$2:$M$1223=$B$4) )*(Data!$F$2:$F$1223) )=0,"N/A",SUMPRODUCT( (Data!$A$2:$A$1223=$A82)*(Data!$B$2:$B$1223=$B82)*(Data!$C$2:$C$1223=$B$1)*(Data!$D$2:$D$1223=AU$7)*( (Data!$M$2:$M$1223=$B$2)+(Data!$M$2:$M$1223=$B$3)+(Data!$M$2:$M$1223=$B$4) )*(Data!$F$2:$F$1223&gt;=AU$8) ) )</f>
        <v>N/A</v>
      </c>
      <c r="AV82" s="6" t="str">
        <f t="shared" si="93"/>
        <v>N/A</v>
      </c>
      <c r="AZ82" s="6" t="str">
        <f>IF( SUMPRODUCT( (Data!$A$2:$A$1223=$A82)*(Data!$B$2:$B$1223=$B82)*(Data!$C$2:$C$1223=$B$1)*(Data!$D$2:$D$1223=AZ$7)*( (Data!$M$2:$M$1223=$B$2)+(Data!$M$2:$M$1223=$B$3)+(Data!$M$2:$M$1223=$B$4) )*(Data!$L$2:$L$1223) )=0,"N/A",SUMPRODUCT( (Data!$A$2:$A$1223=$A82)*(Data!$B$2:$B$1223=$B82)*(Data!$C$2:$C$1223=$B$1)*(Data!$D$2:$D$1223=AZ$7)*( (Data!$M$2:$M$1223=$B$2)+(Data!$M$2:$M$1223=$B$3)+(Data!$M$2:$M$1223=$B$4) )*(Data!$L$2:$L$1223&lt;=AZ$8) ) )</f>
        <v>N/A</v>
      </c>
      <c r="BA82" s="6" t="str">
        <f>IF( SUMPRODUCT( (Data!$A$2:$A$1223=$A82)*(Data!$B$2:$B$1223=$B82)*(Data!$C$2:$C$1223=$B$1)*(Data!$D$2:$D$1223=BA$7)*( (Data!$M$2:$M$1223=$B$2)+(Data!$M$2:$M$1223=$B$3)+(Data!$M$2:$M$1223=$B$4) )*(Data!$L$2:$L$1223) )=0,"N/A",SUMPRODUCT( (Data!$A$2:$A$1223=$A82)*(Data!$B$2:$B$1223=$B82)*(Data!$C$2:$C$1223=$B$1)*(Data!$D$2:$D$1223=BA$7)*( (Data!$M$2:$M$1223=$B$2)+(Data!$M$2:$M$1223=$B$3)+(Data!$M$2:$M$1223=$B$4) )*(Data!$L$2:$L$1223&lt;=BA$8) ) )</f>
        <v>N/A</v>
      </c>
      <c r="BB82" s="6" t="str">
        <f>IF( SUMPRODUCT( (Data!$A$2:$A$1223=$A82)*(Data!$B$2:$B$1223=$B82)*(Data!$C$2:$C$1223=$B$1)*(Data!$D$2:$D$1223=BB$7)*( (Data!$M$2:$M$1223=$B$2)+(Data!$M$2:$M$1223=$B$3)+(Data!$M$2:$M$1223=$B$4) )*(Data!$L$2:$L$1223) )=0,"N/A",SUMPRODUCT( (Data!$A$2:$A$1223=$A82)*(Data!$B$2:$B$1223=$B82)*(Data!$C$2:$C$1223=$B$1)*(Data!$D$2:$D$1223=BB$7)*( (Data!$M$2:$M$1223=$B$2)+(Data!$M$2:$M$1223=$B$3)+(Data!$M$2:$M$1223=$B$4) )*(Data!$L$2:$L$1223&lt;=BB$8) ) )</f>
        <v>N/A</v>
      </c>
      <c r="BC82" s="6" t="str">
        <f>IF( SUMPRODUCT( (Data!$A$2:$A$1223=$A82)*(Data!$B$2:$B$1223=$B82)*(Data!$C$2:$C$1223=$B$1)*(Data!$D$2:$D$1223=BC$7)*( (Data!$M$2:$M$1223=$B$2)+(Data!$M$2:$M$1223=$B$3)+(Data!$M$2:$M$1223=$B$4) )*(Data!$L$2:$L$1223) )=0,"N/A",SUMPRODUCT( (Data!$A$2:$A$1223=$A82)*(Data!$B$2:$B$1223=$B82)*(Data!$C$2:$C$1223=$B$1)*(Data!$D$2:$D$1223=BC$7)*( (Data!$M$2:$M$1223=$B$2)+(Data!$M$2:$M$1223=$B$3)+(Data!$M$2:$M$1223=$B$4) )*(Data!$L$2:$L$1223&lt;=BC$8) ) )</f>
        <v>N/A</v>
      </c>
      <c r="BD82" s="6" t="str">
        <f>IF( SUMPRODUCT( (Data!$A$2:$A$1223=$A82)*(Data!$B$2:$B$1223=$B82)*(Data!$C$2:$C$1223=$B$1)*(Data!$D$2:$D$1223=BD$7)*( (Data!$M$2:$M$1223=$B$2)+(Data!$M$2:$M$1223=$B$3)+(Data!$M$2:$M$1223=$B$4) )*(Data!$L$2:$L$1223) )=0,"N/A",SUMPRODUCT( (Data!$A$2:$A$1223=$A82)*(Data!$B$2:$B$1223=$B82)*(Data!$C$2:$C$1223=$B$1)*(Data!$D$2:$D$1223=BD$7)*( (Data!$M$2:$M$1223=$B$2)+(Data!$M$2:$M$1223=$B$3)+(Data!$M$2:$M$1223=$B$4) )*(Data!$L$2:$L$1223&lt;=BD$8) ) )</f>
        <v>N/A</v>
      </c>
      <c r="BE82" s="6" t="str">
        <f>IF( SUMPRODUCT( (Data!$A$2:$A$1223=$A82)*(Data!$B$2:$B$1223=$B82)*(Data!$C$2:$C$1223=$B$1)*(Data!$D$2:$D$1223=BE$7)*( (Data!$M$2:$M$1223=$B$2)+(Data!$M$2:$M$1223=$B$3)+(Data!$M$2:$M$1223=$B$4) )*(Data!$L$2:$L$1223) )=0,"N/A",SUMPRODUCT( (Data!$A$2:$A$1223=$A82)*(Data!$B$2:$B$1223=$B82)*(Data!$C$2:$C$1223=$B$1)*(Data!$D$2:$D$1223=BE$7)*( (Data!$M$2:$M$1223=$B$2)+(Data!$M$2:$M$1223=$B$3)+(Data!$M$2:$M$1223=$B$4) )*(Data!$L$2:$L$1223&lt;=BE$8) ) )</f>
        <v>N/A</v>
      </c>
      <c r="BF82" s="6" t="str">
        <f>IF( SUMPRODUCT( (Data!$A$2:$A$1223=$A82)*(Data!$B$2:$B$1223=$B82)*(Data!$C$2:$C$1223=$B$1)*(Data!$D$2:$D$1223=BF$7)*( (Data!$M$2:$M$1223=$B$2)+(Data!$M$2:$M$1223=$B$3)+(Data!$M$2:$M$1223=$B$4) )*(Data!$L$2:$L$1223) )=0,"N/A",SUMPRODUCT( (Data!$A$2:$A$1223=$A82)*(Data!$B$2:$B$1223=$B82)*(Data!$C$2:$C$1223=$B$1)*(Data!$D$2:$D$1223=BF$7)*( (Data!$M$2:$M$1223=$B$2)+(Data!$M$2:$M$1223=$B$3)+(Data!$M$2:$M$1223=$B$4) )*(Data!$L$2:$L$1223&lt;=BF$8) ) )</f>
        <v>N/A</v>
      </c>
      <c r="BG82" s="6" t="str">
        <f>IF( SUMPRODUCT( (Data!$A$2:$A$1223=$A82)*(Data!$B$2:$B$1223=$B82)*(Data!$C$2:$C$1223=$B$1)*(Data!$D$2:$D$1223=BG$7)*( (Data!$M$2:$M$1223=$B$2)+(Data!$M$2:$M$1223=$B$3)+(Data!$M$2:$M$1223=$B$4) )*(Data!$L$2:$L$1223) )=0,"N/A",SUMPRODUCT( (Data!$A$2:$A$1223=$A82)*(Data!$B$2:$B$1223=$B82)*(Data!$C$2:$C$1223=$B$1)*(Data!$D$2:$D$1223=BG$7)*( (Data!$M$2:$M$1223=$B$2)+(Data!$M$2:$M$1223=$B$3)+(Data!$M$2:$M$1223=$B$4) )*(Data!$L$2:$L$1223&lt;=BG$8) ) )</f>
        <v>N/A</v>
      </c>
      <c r="BH82" s="6" t="str">
        <f t="shared" si="94"/>
        <v>N/A</v>
      </c>
      <c r="BL82" s="6" t="str">
        <f t="shared" si="95"/>
        <v>N/A</v>
      </c>
      <c r="BM82" s="6" t="str">
        <f t="shared" si="114"/>
        <v>N/A</v>
      </c>
      <c r="BN82" s="6" t="str">
        <f t="shared" si="115"/>
        <v>N/A</v>
      </c>
      <c r="BO82" s="6" t="str">
        <f t="shared" si="96"/>
        <v>N/A</v>
      </c>
      <c r="BP82" s="6" t="str">
        <f t="shared" si="97"/>
        <v>N/A</v>
      </c>
      <c r="BQ82" s="6" t="str">
        <f t="shared" si="98"/>
        <v>N/A</v>
      </c>
      <c r="BR82" s="6" t="str">
        <f t="shared" si="98"/>
        <v>N/A</v>
      </c>
      <c r="BS82" s="6" t="str">
        <f t="shared" si="98"/>
        <v>N/A</v>
      </c>
      <c r="BT82" s="6" t="str">
        <f t="shared" si="99"/>
        <v>N/A</v>
      </c>
      <c r="BX82" s="6" t="str">
        <f t="shared" si="100"/>
        <v>N/A</v>
      </c>
      <c r="BY82" s="6" t="str">
        <f t="shared" si="116"/>
        <v>N/A</v>
      </c>
      <c r="BZ82" s="6" t="str">
        <f t="shared" si="117"/>
        <v>N/A</v>
      </c>
      <c r="CA82" s="6" t="str">
        <f t="shared" si="101"/>
        <v>N/A</v>
      </c>
      <c r="CB82" s="6" t="str">
        <f t="shared" si="102"/>
        <v>N/A</v>
      </c>
      <c r="CC82" s="6" t="str">
        <f t="shared" si="103"/>
        <v>N/A</v>
      </c>
      <c r="CD82" s="6" t="str">
        <f t="shared" si="103"/>
        <v>N/A</v>
      </c>
      <c r="CE82" s="6" t="str">
        <f t="shared" si="103"/>
        <v>N/A</v>
      </c>
      <c r="CF82" s="6" t="str">
        <f t="shared" si="104"/>
        <v>N/A</v>
      </c>
    </row>
    <row r="83" spans="1:84" x14ac:dyDescent="0.25">
      <c r="A83" s="24" t="s">
        <v>137</v>
      </c>
      <c r="B83" s="7" t="s">
        <v>73</v>
      </c>
      <c r="C83" s="31"/>
      <c r="D83" s="6" t="str">
        <f>IF( SUMPRODUCT( (Data!$A$2:$A$1223=$A83)*(Data!$B$2:$B$1223=$B83)*(Data!$C$2:$C$1223=$B$1)*(Data!$D$2:$D$1223=D$7)*( (Data!$M$2:$M$1223=$B$2)+(Data!$M$2:$M$1223=$B$3)+(Data!$M$2:$M$1223=$B$4) )*(Data!$E$2:$E$1223) )=0,"N/A",SUMPRODUCT( (Data!$A$2:$A$1223=$A83)*(Data!$B$2:$B$1223=$B83)*(Data!$C$2:$C$1223=$B$1)*(Data!$D$2:$D$1223=D$7)*( (Data!$M$2:$M$1223=$B$2)+(Data!$M$2:$M$1223=$B$3)+(Data!$M$2:$M$1223=$B$4) )*(Data!$E$2:$E$1223&gt;=D$8) ) )</f>
        <v>N/A</v>
      </c>
      <c r="E83" s="6" t="str">
        <f>IF( SUMPRODUCT( (Data!$A$2:$A$1223=$A83)*(Data!$B$2:$B$1223=$B83)*(Data!$C$2:$C$1223=$B$1)*(Data!$D$2:$D$1223=E$7)*( (Data!$M$2:$M$1223=$B$2)+(Data!$M$2:$M$1223=$B$3)+(Data!$M$2:$M$1223=$B$4) )*(Data!$E$2:$E$1223) )=0,"N/A",SUMPRODUCT( (Data!$A$2:$A$1223=$A83)*(Data!$B$2:$B$1223=$B83)*(Data!$C$2:$C$1223=$B$1)*(Data!$D$2:$D$1223=E$7)*( (Data!$M$2:$M$1223=$B$2)+(Data!$M$2:$M$1223=$B$3)+(Data!$M$2:$M$1223=$B$4) )*(Data!$E$2:$E$1223&gt;=E$8) ) )</f>
        <v>N/A</v>
      </c>
      <c r="F83" s="6">
        <f>IF( SUMPRODUCT( (Data!$A$2:$A$1223=$A83)*(Data!$B$2:$B$1223=$B83)*(Data!$C$2:$C$1223=$B$1)*(Data!$D$2:$D$1223=F$7)*( (Data!$M$2:$M$1223=$B$2)+(Data!$M$2:$M$1223=$B$3)+(Data!$M$2:$M$1223=$B$4) )*(Data!$E$2:$E$1223) )=0,"N/A",SUMPRODUCT( (Data!$A$2:$A$1223=$A83)*(Data!$B$2:$B$1223=$B83)*(Data!$C$2:$C$1223=$B$1)*(Data!$D$2:$D$1223=F$7)*( (Data!$M$2:$M$1223=$B$2)+(Data!$M$2:$M$1223=$B$3)+(Data!$M$2:$M$1223=$B$4) )*(Data!$E$2:$E$1223&gt;=F$8) ) )</f>
        <v>1</v>
      </c>
      <c r="G83" s="6" t="str">
        <f>IF( SUMPRODUCT( (Data!$A$2:$A$1223=$A83)*(Data!$B$2:$B$1223=$B83)*(Data!$C$2:$C$1223=$B$1)*(Data!$D$2:$D$1223=G$7)*( (Data!$M$2:$M$1223=$B$2)+(Data!$M$2:$M$1223=$B$3)+(Data!$M$2:$M$1223=$B$4) )*(Data!$E$2:$E$1223) )=0,"N/A",SUMPRODUCT( (Data!$A$2:$A$1223=$A83)*(Data!$B$2:$B$1223=$B83)*(Data!$C$2:$C$1223=$B$1)*(Data!$D$2:$D$1223=G$7)*( (Data!$M$2:$M$1223=$B$2)+(Data!$M$2:$M$1223=$B$3)+(Data!$M$2:$M$1223=$B$4) )*(Data!$E$2:$E$1223&gt;=G$8) ) )</f>
        <v>N/A</v>
      </c>
      <c r="H83" s="6" t="str">
        <f>IF( SUMPRODUCT( (Data!$A$2:$A$1223=$A83)*(Data!$B$2:$B$1223=$B83)*(Data!$C$2:$C$1223=$B$1)*(Data!$D$2:$D$1223=H$7)*( (Data!$M$2:$M$1223=$B$2)+(Data!$M$2:$M$1223=$B$3)+(Data!$M$2:$M$1223=$B$4) )*(Data!$E$2:$E$1223) )=0,"N/A",SUMPRODUCT( (Data!$A$2:$A$1223=$A83)*(Data!$B$2:$B$1223=$B83)*(Data!$C$2:$C$1223=$B$1)*(Data!$D$2:$D$1223=H$7)*( (Data!$M$2:$M$1223=$B$2)+(Data!$M$2:$M$1223=$B$3)+(Data!$M$2:$M$1223=$B$4) )*(Data!$E$2:$E$1223&gt;=H$8) ) )</f>
        <v>N/A</v>
      </c>
      <c r="I83" s="6">
        <f>IF( SUMPRODUCT( (Data!$A$2:$A$1223=$A83)*(Data!$B$2:$B$1223=$B83)*(Data!$C$2:$C$1223=$B$1)*(Data!$D$2:$D$1223=I$7)*( (Data!$M$2:$M$1223=$B$2)+(Data!$M$2:$M$1223=$B$3)+(Data!$M$2:$M$1223=$B$4) )*(Data!$E$2:$E$1223) )=0,"N/A",SUMPRODUCT( (Data!$A$2:$A$1223=$A83)*(Data!$B$2:$B$1223=$B83)*(Data!$C$2:$C$1223=$B$1)*(Data!$D$2:$D$1223=I$7)*( (Data!$M$2:$M$1223=$B$2)+(Data!$M$2:$M$1223=$B$3)+(Data!$M$2:$M$1223=$B$4) )*(Data!$E$2:$E$1223&gt;=I$8) ) )</f>
        <v>1</v>
      </c>
      <c r="J83" s="6" t="str">
        <f>IF( SUMPRODUCT( (Data!$A$2:$A$1223=$A83)*(Data!$B$2:$B$1223=$B83)*(Data!$C$2:$C$1223=$B$1)*(Data!$D$2:$D$1223=J$7)*( (Data!$M$2:$M$1223=$B$2)+(Data!$M$2:$M$1223=$B$3)+(Data!$M$2:$M$1223=$B$4) )*(Data!$E$2:$E$1223) )=0,"N/A",SUMPRODUCT( (Data!$A$2:$A$1223=$A83)*(Data!$B$2:$B$1223=$B83)*(Data!$C$2:$C$1223=$B$1)*(Data!$D$2:$D$1223=J$7)*( (Data!$M$2:$M$1223=$B$2)+(Data!$M$2:$M$1223=$B$3)+(Data!$M$2:$M$1223=$B$4) )*(Data!$E$2:$E$1223&gt;=J$8) ) )</f>
        <v>N/A</v>
      </c>
      <c r="K83" s="6">
        <f>IF( SUMPRODUCT( (Data!$A$2:$A$1223=$A83)*(Data!$B$2:$B$1223=$B83)*(Data!$C$2:$C$1223=$B$1)*(Data!$D$2:$D$1223=K$7)*( (Data!$M$2:$M$1223=$B$2)+(Data!$M$2:$M$1223=$B$3)+(Data!$M$2:$M$1223=$B$4) )*(Data!$E$2:$E$1223) )=0,"N/A",SUMPRODUCT( (Data!$A$2:$A$1223=$A83)*(Data!$B$2:$B$1223=$B83)*(Data!$C$2:$C$1223=$B$1)*(Data!$D$2:$D$1223=K$7)*( (Data!$M$2:$M$1223=$B$2)+(Data!$M$2:$M$1223=$B$3)+(Data!$M$2:$M$1223=$B$4) )*(Data!$E$2:$E$1223&gt;=K$8) ) )</f>
        <v>0</v>
      </c>
      <c r="L83" s="6">
        <f t="shared" si="105"/>
        <v>1</v>
      </c>
      <c r="P83" s="6" t="str">
        <f>IF( SUMPRODUCT( (Data!$A$2:$A$1223=$A83)*(Data!$B$2:$B$1223=$B83)*(Data!$C$2:$C$1223=$B$1)*(Data!$D$2:$D$1223=P$7)*( (Data!$M$2:$M$1223=$B$2)+(Data!$M$2:$M$1223=$B$3)+(Data!$M$2:$M$1223=$B$4) )*(Data!$K$2:$K$1223) )=0,"N/A",SUMPRODUCT( (Data!$A$2:$A$1223=$A83)*(Data!$B$2:$B$1223=$B83)*(Data!$C$2:$C$1223=$B$1)*(Data!$D$2:$D$1223=P$7)*( (Data!$M$2:$M$1223=$B$2)+(Data!$M$2:$M$1223=$B$3)+(Data!$M$2:$M$1223=$B$4) )*(Data!$K$2:$K$1223&lt;=P$8) ) )</f>
        <v>N/A</v>
      </c>
      <c r="Q83" s="6" t="str">
        <f>IF( SUMPRODUCT( (Data!$A$2:$A$1223=$A83)*(Data!$B$2:$B$1223=$B83)*(Data!$C$2:$C$1223=$B$1)*(Data!$D$2:$D$1223=Q$7)*( (Data!$M$2:$M$1223=$B$2)+(Data!$M$2:$M$1223=$B$3)+(Data!$M$2:$M$1223=$B$4) )*(Data!$K$2:$K$1223) )=0,"N/A",SUMPRODUCT( (Data!$A$2:$A$1223=$A83)*(Data!$B$2:$B$1223=$B83)*(Data!$C$2:$C$1223=$B$1)*(Data!$D$2:$D$1223=Q$7)*( (Data!$M$2:$M$1223=$B$2)+(Data!$M$2:$M$1223=$B$3)+(Data!$M$2:$M$1223=$B$4) )*(Data!$K$2:$K$1223&lt;=Q$8) ) )</f>
        <v>N/A</v>
      </c>
      <c r="R83" s="6">
        <f>IF( SUMPRODUCT( (Data!$A$2:$A$1223=$A83)*(Data!$B$2:$B$1223=$B83)*(Data!$C$2:$C$1223=$B$1)*(Data!$D$2:$D$1223=R$7)*( (Data!$M$2:$M$1223=$B$2)+(Data!$M$2:$M$1223=$B$3)+(Data!$M$2:$M$1223=$B$4) )*(Data!$K$2:$K$1223) )=0,"N/A",SUMPRODUCT( (Data!$A$2:$A$1223=$A83)*(Data!$B$2:$B$1223=$B83)*(Data!$C$2:$C$1223=$B$1)*(Data!$D$2:$D$1223=R$7)*( (Data!$M$2:$M$1223=$B$2)+(Data!$M$2:$M$1223=$B$3)+(Data!$M$2:$M$1223=$B$4) )*(Data!$K$2:$K$1223&lt;=R$8) ) )</f>
        <v>1</v>
      </c>
      <c r="S83" s="6" t="str">
        <f>IF( SUMPRODUCT( (Data!$A$2:$A$1223=$A83)*(Data!$B$2:$B$1223=$B83)*(Data!$C$2:$C$1223=$B$1)*(Data!$D$2:$D$1223=S$7)*( (Data!$M$2:$M$1223=$B$2)+(Data!$M$2:$M$1223=$B$3)+(Data!$M$2:$M$1223=$B$4) )*(Data!$K$2:$K$1223) )=0,"N/A",SUMPRODUCT( (Data!$A$2:$A$1223=$A83)*(Data!$B$2:$B$1223=$B83)*(Data!$C$2:$C$1223=$B$1)*(Data!$D$2:$D$1223=S$7)*( (Data!$M$2:$M$1223=$B$2)+(Data!$M$2:$M$1223=$B$3)+(Data!$M$2:$M$1223=$B$4) )*(Data!$K$2:$K$1223&lt;=S$8) ) )</f>
        <v>N/A</v>
      </c>
      <c r="T83" s="6" t="str">
        <f>IF( SUMPRODUCT( (Data!$A$2:$A$1223=$A83)*(Data!$B$2:$B$1223=$B83)*(Data!$C$2:$C$1223=$B$1)*(Data!$D$2:$D$1223=T$7)*( (Data!$M$2:$M$1223=$B$2)+(Data!$M$2:$M$1223=$B$3)+(Data!$M$2:$M$1223=$B$4) )*(Data!$K$2:$K$1223) )=0,"N/A",SUMPRODUCT( (Data!$A$2:$A$1223=$A83)*(Data!$B$2:$B$1223=$B83)*(Data!$C$2:$C$1223=$B$1)*(Data!$D$2:$D$1223=T$7)*( (Data!$M$2:$M$1223=$B$2)+(Data!$M$2:$M$1223=$B$3)+(Data!$M$2:$M$1223=$B$4) )*(Data!$K$2:$K$1223&lt;=T$8) ) )</f>
        <v>N/A</v>
      </c>
      <c r="U83" s="6">
        <f>IF( SUMPRODUCT( (Data!$A$2:$A$1223=$A83)*(Data!$B$2:$B$1223=$B83)*(Data!$C$2:$C$1223=$B$1)*(Data!$D$2:$D$1223=U$7)*( (Data!$M$2:$M$1223=$B$2)+(Data!$M$2:$M$1223=$B$3)+(Data!$M$2:$M$1223=$B$4) )*(Data!$K$2:$K$1223) )=0,"N/A",SUMPRODUCT( (Data!$A$2:$A$1223=$A83)*(Data!$B$2:$B$1223=$B83)*(Data!$C$2:$C$1223=$B$1)*(Data!$D$2:$D$1223=U$7)*( (Data!$M$2:$M$1223=$B$2)+(Data!$M$2:$M$1223=$B$3)+(Data!$M$2:$M$1223=$B$4) )*(Data!$K$2:$K$1223&lt;=U$8) ) )</f>
        <v>1</v>
      </c>
      <c r="V83" s="6" t="str">
        <f>IF( SUMPRODUCT( (Data!$A$2:$A$1223=$A83)*(Data!$B$2:$B$1223=$B83)*(Data!$C$2:$C$1223=$B$1)*(Data!$D$2:$D$1223=V$7)*( (Data!$M$2:$M$1223=$B$2)+(Data!$M$2:$M$1223=$B$3)+(Data!$M$2:$M$1223=$B$4) )*(Data!$K$2:$K$1223) )=0,"N/A",SUMPRODUCT( (Data!$A$2:$A$1223=$A83)*(Data!$B$2:$B$1223=$B83)*(Data!$C$2:$C$1223=$B$1)*(Data!$D$2:$D$1223=V$7)*( (Data!$M$2:$M$1223=$B$2)+(Data!$M$2:$M$1223=$B$3)+(Data!$M$2:$M$1223=$B$4) )*(Data!$K$2:$K$1223&lt;=V$8) ) )</f>
        <v>N/A</v>
      </c>
      <c r="W83" s="6">
        <f>IF( SUMPRODUCT( (Data!$A$2:$A$1223=$A83)*(Data!$B$2:$B$1223=$B83)*(Data!$C$2:$C$1223=$B$1)*(Data!$D$2:$D$1223=W$7)*( (Data!$M$2:$M$1223=$B$2)+(Data!$M$2:$M$1223=$B$3)+(Data!$M$2:$M$1223=$B$4) )*(Data!$K$2:$K$1223) )=0,"N/A",SUMPRODUCT( (Data!$A$2:$A$1223=$A83)*(Data!$B$2:$B$1223=$B83)*(Data!$C$2:$C$1223=$B$1)*(Data!$D$2:$D$1223=W$7)*( (Data!$M$2:$M$1223=$B$2)+(Data!$M$2:$M$1223=$B$3)+(Data!$M$2:$M$1223=$B$4) )*(Data!$K$2:$K$1223&lt;=W$8) ) )</f>
        <v>0</v>
      </c>
      <c r="X83" s="6">
        <f t="shared" si="87"/>
        <v>1</v>
      </c>
      <c r="AB83" s="6" t="str">
        <f t="shared" si="88"/>
        <v>N/A</v>
      </c>
      <c r="AC83" s="6" t="str">
        <f t="shared" si="112"/>
        <v>N/A</v>
      </c>
      <c r="AD83" s="6">
        <f t="shared" si="113"/>
        <v>1</v>
      </c>
      <c r="AE83" s="6" t="str">
        <f t="shared" si="89"/>
        <v>N/A</v>
      </c>
      <c r="AF83" s="6" t="str">
        <f t="shared" si="90"/>
        <v>N/A</v>
      </c>
      <c r="AG83" s="6">
        <f t="shared" si="91"/>
        <v>1</v>
      </c>
      <c r="AH83" s="6" t="str">
        <f t="shared" si="91"/>
        <v>N/A</v>
      </c>
      <c r="AI83" s="6">
        <f t="shared" si="91"/>
        <v>0</v>
      </c>
      <c r="AJ83" s="6">
        <f t="shared" si="92"/>
        <v>1</v>
      </c>
      <c r="AN83" s="6" t="str">
        <f>IF( SUMPRODUCT( (Data!$A$2:$A$1223=$A83)*(Data!$B$2:$B$1223=$B83)*(Data!$C$2:$C$1223=$B$1)*(Data!$D$2:$D$1223=AN$7)*( (Data!$M$2:$M$1223=$B$2)+(Data!$M$2:$M$1223=$B$3)+(Data!$M$2:$M$1223=$B$4) )*(Data!$F$2:$F$1223) )=0,"N/A",SUMPRODUCT( (Data!$A$2:$A$1223=$A83)*(Data!$B$2:$B$1223=$B83)*(Data!$C$2:$C$1223=$B$1)*(Data!$D$2:$D$1223=AN$7)*( (Data!$M$2:$M$1223=$B$2)+(Data!$M$2:$M$1223=$B$3)+(Data!$M$2:$M$1223=$B$4) )*(Data!$F$2:$F$1223&gt;=AN$8) ) )</f>
        <v>N/A</v>
      </c>
      <c r="AO83" s="6" t="str">
        <f>IF( SUMPRODUCT( (Data!$A$2:$A$1223=$A83)*(Data!$B$2:$B$1223=$B83)*(Data!$C$2:$C$1223=$B$1)*(Data!$D$2:$D$1223=AO$7)*( (Data!$M$2:$M$1223=$B$2)+(Data!$M$2:$M$1223=$B$3)+(Data!$M$2:$M$1223=$B$4) )*(Data!$F$2:$F$1223) )=0,"N/A",SUMPRODUCT( (Data!$A$2:$A$1223=$A83)*(Data!$B$2:$B$1223=$B83)*(Data!$C$2:$C$1223=$B$1)*(Data!$D$2:$D$1223=AO$7)*( (Data!$M$2:$M$1223=$B$2)+(Data!$M$2:$M$1223=$B$3)+(Data!$M$2:$M$1223=$B$4) )*(Data!$F$2:$F$1223&gt;=AO$8) ) )</f>
        <v>N/A</v>
      </c>
      <c r="AP83" s="6" t="str">
        <f>IF( SUMPRODUCT( (Data!$A$2:$A$1223=$A83)*(Data!$B$2:$B$1223=$B83)*(Data!$C$2:$C$1223=$B$1)*(Data!$D$2:$D$1223=AP$7)*( (Data!$M$2:$M$1223=$B$2)+(Data!$M$2:$M$1223=$B$3)+(Data!$M$2:$M$1223=$B$4) )*(Data!$F$2:$F$1223) )=0,"N/A",SUMPRODUCT( (Data!$A$2:$A$1223=$A83)*(Data!$B$2:$B$1223=$B83)*(Data!$C$2:$C$1223=$B$1)*(Data!$D$2:$D$1223=AP$7)*( (Data!$M$2:$M$1223=$B$2)+(Data!$M$2:$M$1223=$B$3)+(Data!$M$2:$M$1223=$B$4) )*(Data!$F$2:$F$1223&gt;=AP$8) ) )</f>
        <v>N/A</v>
      </c>
      <c r="AQ83" s="6" t="str">
        <f>IF( SUMPRODUCT( (Data!$A$2:$A$1223=$A83)*(Data!$B$2:$B$1223=$B83)*(Data!$C$2:$C$1223=$B$1)*(Data!$D$2:$D$1223=AQ$7)*( (Data!$M$2:$M$1223=$B$2)+(Data!$M$2:$M$1223=$B$3)+(Data!$M$2:$M$1223=$B$4) )*(Data!$F$2:$F$1223) )=0,"N/A",SUMPRODUCT( (Data!$A$2:$A$1223=$A83)*(Data!$B$2:$B$1223=$B83)*(Data!$C$2:$C$1223=$B$1)*(Data!$D$2:$D$1223=AQ$7)*( (Data!$M$2:$M$1223=$B$2)+(Data!$M$2:$M$1223=$B$3)+(Data!$M$2:$M$1223=$B$4) )*(Data!$F$2:$F$1223&gt;=AQ$8) ) )</f>
        <v>N/A</v>
      </c>
      <c r="AR83" s="6" t="str">
        <f>IF( SUMPRODUCT( (Data!$A$2:$A$1223=$A83)*(Data!$B$2:$B$1223=$B83)*(Data!$C$2:$C$1223=$B$1)*(Data!$D$2:$D$1223=AR$7)*( (Data!$M$2:$M$1223=$B$2)+(Data!$M$2:$M$1223=$B$3)+(Data!$M$2:$M$1223=$B$4) )*(Data!$F$2:$F$1223) )=0,"N/A",SUMPRODUCT( (Data!$A$2:$A$1223=$A83)*(Data!$B$2:$B$1223=$B83)*(Data!$C$2:$C$1223=$B$1)*(Data!$D$2:$D$1223=AR$7)*( (Data!$M$2:$M$1223=$B$2)+(Data!$M$2:$M$1223=$B$3)+(Data!$M$2:$M$1223=$B$4) )*(Data!$F$2:$F$1223&gt;=AR$8) ) )</f>
        <v>N/A</v>
      </c>
      <c r="AS83" s="6" t="str">
        <f>IF( SUMPRODUCT( (Data!$A$2:$A$1223=$A83)*(Data!$B$2:$B$1223=$B83)*(Data!$C$2:$C$1223=$B$1)*(Data!$D$2:$D$1223=AS$7)*( (Data!$M$2:$M$1223=$B$2)+(Data!$M$2:$M$1223=$B$3)+(Data!$M$2:$M$1223=$B$4) )*(Data!$F$2:$F$1223) )=0,"N/A",SUMPRODUCT( (Data!$A$2:$A$1223=$A83)*(Data!$B$2:$B$1223=$B83)*(Data!$C$2:$C$1223=$B$1)*(Data!$D$2:$D$1223=AS$7)*( (Data!$M$2:$M$1223=$B$2)+(Data!$M$2:$M$1223=$B$3)+(Data!$M$2:$M$1223=$B$4) )*(Data!$F$2:$F$1223&gt;=AS$8) ) )</f>
        <v>N/A</v>
      </c>
      <c r="AT83" s="6" t="str">
        <f>IF( SUMPRODUCT( (Data!$A$2:$A$1223=$A83)*(Data!$B$2:$B$1223=$B83)*(Data!$C$2:$C$1223=$B$1)*(Data!$D$2:$D$1223=AT$7)*( (Data!$M$2:$M$1223=$B$2)+(Data!$M$2:$M$1223=$B$3)+(Data!$M$2:$M$1223=$B$4) )*(Data!$F$2:$F$1223) )=0,"N/A",SUMPRODUCT( (Data!$A$2:$A$1223=$A83)*(Data!$B$2:$B$1223=$B83)*(Data!$C$2:$C$1223=$B$1)*(Data!$D$2:$D$1223=AT$7)*( (Data!$M$2:$M$1223=$B$2)+(Data!$M$2:$M$1223=$B$3)+(Data!$M$2:$M$1223=$B$4) )*(Data!$F$2:$F$1223&gt;=AT$8) ) )</f>
        <v>N/A</v>
      </c>
      <c r="AU83" s="6" t="str">
        <f>IF( SUMPRODUCT( (Data!$A$2:$A$1223=$A83)*(Data!$B$2:$B$1223=$B83)*(Data!$C$2:$C$1223=$B$1)*(Data!$D$2:$D$1223=AU$7)*( (Data!$M$2:$M$1223=$B$2)+(Data!$M$2:$M$1223=$B$3)+(Data!$M$2:$M$1223=$B$4) )*(Data!$F$2:$F$1223) )=0,"N/A",SUMPRODUCT( (Data!$A$2:$A$1223=$A83)*(Data!$B$2:$B$1223=$B83)*(Data!$C$2:$C$1223=$B$1)*(Data!$D$2:$D$1223=AU$7)*( (Data!$M$2:$M$1223=$B$2)+(Data!$M$2:$M$1223=$B$3)+(Data!$M$2:$M$1223=$B$4) )*(Data!$F$2:$F$1223&gt;=AU$8) ) )</f>
        <v>N/A</v>
      </c>
      <c r="AV83" s="6" t="str">
        <f t="shared" si="93"/>
        <v>N/A</v>
      </c>
      <c r="AZ83" s="6" t="str">
        <f>IF( SUMPRODUCT( (Data!$A$2:$A$1223=$A83)*(Data!$B$2:$B$1223=$B83)*(Data!$C$2:$C$1223=$B$1)*(Data!$D$2:$D$1223=AZ$7)*( (Data!$M$2:$M$1223=$B$2)+(Data!$M$2:$M$1223=$B$3)+(Data!$M$2:$M$1223=$B$4) )*(Data!$L$2:$L$1223) )=0,"N/A",SUMPRODUCT( (Data!$A$2:$A$1223=$A83)*(Data!$B$2:$B$1223=$B83)*(Data!$C$2:$C$1223=$B$1)*(Data!$D$2:$D$1223=AZ$7)*( (Data!$M$2:$M$1223=$B$2)+(Data!$M$2:$M$1223=$B$3)+(Data!$M$2:$M$1223=$B$4) )*(Data!$L$2:$L$1223&lt;=AZ$8) ) )</f>
        <v>N/A</v>
      </c>
      <c r="BA83" s="6" t="str">
        <f>IF( SUMPRODUCT( (Data!$A$2:$A$1223=$A83)*(Data!$B$2:$B$1223=$B83)*(Data!$C$2:$C$1223=$B$1)*(Data!$D$2:$D$1223=BA$7)*( (Data!$M$2:$M$1223=$B$2)+(Data!$M$2:$M$1223=$B$3)+(Data!$M$2:$M$1223=$B$4) )*(Data!$L$2:$L$1223) )=0,"N/A",SUMPRODUCT( (Data!$A$2:$A$1223=$A83)*(Data!$B$2:$B$1223=$B83)*(Data!$C$2:$C$1223=$B$1)*(Data!$D$2:$D$1223=BA$7)*( (Data!$M$2:$M$1223=$B$2)+(Data!$M$2:$M$1223=$B$3)+(Data!$M$2:$M$1223=$B$4) )*(Data!$L$2:$L$1223&lt;=BA$8) ) )</f>
        <v>N/A</v>
      </c>
      <c r="BB83" s="6" t="str">
        <f>IF( SUMPRODUCT( (Data!$A$2:$A$1223=$A83)*(Data!$B$2:$B$1223=$B83)*(Data!$C$2:$C$1223=$B$1)*(Data!$D$2:$D$1223=BB$7)*( (Data!$M$2:$M$1223=$B$2)+(Data!$M$2:$M$1223=$B$3)+(Data!$M$2:$M$1223=$B$4) )*(Data!$L$2:$L$1223) )=0,"N/A",SUMPRODUCT( (Data!$A$2:$A$1223=$A83)*(Data!$B$2:$B$1223=$B83)*(Data!$C$2:$C$1223=$B$1)*(Data!$D$2:$D$1223=BB$7)*( (Data!$M$2:$M$1223=$B$2)+(Data!$M$2:$M$1223=$B$3)+(Data!$M$2:$M$1223=$B$4) )*(Data!$L$2:$L$1223&lt;=BB$8) ) )</f>
        <v>N/A</v>
      </c>
      <c r="BC83" s="6" t="str">
        <f>IF( SUMPRODUCT( (Data!$A$2:$A$1223=$A83)*(Data!$B$2:$B$1223=$B83)*(Data!$C$2:$C$1223=$B$1)*(Data!$D$2:$D$1223=BC$7)*( (Data!$M$2:$M$1223=$B$2)+(Data!$M$2:$M$1223=$B$3)+(Data!$M$2:$M$1223=$B$4) )*(Data!$L$2:$L$1223) )=0,"N/A",SUMPRODUCT( (Data!$A$2:$A$1223=$A83)*(Data!$B$2:$B$1223=$B83)*(Data!$C$2:$C$1223=$B$1)*(Data!$D$2:$D$1223=BC$7)*( (Data!$M$2:$M$1223=$B$2)+(Data!$M$2:$M$1223=$B$3)+(Data!$M$2:$M$1223=$B$4) )*(Data!$L$2:$L$1223&lt;=BC$8) ) )</f>
        <v>N/A</v>
      </c>
      <c r="BD83" s="6" t="str">
        <f>IF( SUMPRODUCT( (Data!$A$2:$A$1223=$A83)*(Data!$B$2:$B$1223=$B83)*(Data!$C$2:$C$1223=$B$1)*(Data!$D$2:$D$1223=BD$7)*( (Data!$M$2:$M$1223=$B$2)+(Data!$M$2:$M$1223=$B$3)+(Data!$M$2:$M$1223=$B$4) )*(Data!$L$2:$L$1223) )=0,"N/A",SUMPRODUCT( (Data!$A$2:$A$1223=$A83)*(Data!$B$2:$B$1223=$B83)*(Data!$C$2:$C$1223=$B$1)*(Data!$D$2:$D$1223=BD$7)*( (Data!$M$2:$M$1223=$B$2)+(Data!$M$2:$M$1223=$B$3)+(Data!$M$2:$M$1223=$B$4) )*(Data!$L$2:$L$1223&lt;=BD$8) ) )</f>
        <v>N/A</v>
      </c>
      <c r="BE83" s="6" t="str">
        <f>IF( SUMPRODUCT( (Data!$A$2:$A$1223=$A83)*(Data!$B$2:$B$1223=$B83)*(Data!$C$2:$C$1223=$B$1)*(Data!$D$2:$D$1223=BE$7)*( (Data!$M$2:$M$1223=$B$2)+(Data!$M$2:$M$1223=$B$3)+(Data!$M$2:$M$1223=$B$4) )*(Data!$L$2:$L$1223) )=0,"N/A",SUMPRODUCT( (Data!$A$2:$A$1223=$A83)*(Data!$B$2:$B$1223=$B83)*(Data!$C$2:$C$1223=$B$1)*(Data!$D$2:$D$1223=BE$7)*( (Data!$M$2:$M$1223=$B$2)+(Data!$M$2:$M$1223=$B$3)+(Data!$M$2:$M$1223=$B$4) )*(Data!$L$2:$L$1223&lt;=BE$8) ) )</f>
        <v>N/A</v>
      </c>
      <c r="BF83" s="6" t="str">
        <f>IF( SUMPRODUCT( (Data!$A$2:$A$1223=$A83)*(Data!$B$2:$B$1223=$B83)*(Data!$C$2:$C$1223=$B$1)*(Data!$D$2:$D$1223=BF$7)*( (Data!$M$2:$M$1223=$B$2)+(Data!$M$2:$M$1223=$B$3)+(Data!$M$2:$M$1223=$B$4) )*(Data!$L$2:$L$1223) )=0,"N/A",SUMPRODUCT( (Data!$A$2:$A$1223=$A83)*(Data!$B$2:$B$1223=$B83)*(Data!$C$2:$C$1223=$B$1)*(Data!$D$2:$D$1223=BF$7)*( (Data!$M$2:$M$1223=$B$2)+(Data!$M$2:$M$1223=$B$3)+(Data!$M$2:$M$1223=$B$4) )*(Data!$L$2:$L$1223&lt;=BF$8) ) )</f>
        <v>N/A</v>
      </c>
      <c r="BG83" s="6" t="str">
        <f>IF( SUMPRODUCT( (Data!$A$2:$A$1223=$A83)*(Data!$B$2:$B$1223=$B83)*(Data!$C$2:$C$1223=$B$1)*(Data!$D$2:$D$1223=BG$7)*( (Data!$M$2:$M$1223=$B$2)+(Data!$M$2:$M$1223=$B$3)+(Data!$M$2:$M$1223=$B$4) )*(Data!$L$2:$L$1223) )=0,"N/A",SUMPRODUCT( (Data!$A$2:$A$1223=$A83)*(Data!$B$2:$B$1223=$B83)*(Data!$C$2:$C$1223=$B$1)*(Data!$D$2:$D$1223=BG$7)*( (Data!$M$2:$M$1223=$B$2)+(Data!$M$2:$M$1223=$B$3)+(Data!$M$2:$M$1223=$B$4) )*(Data!$L$2:$L$1223&lt;=BG$8) ) )</f>
        <v>N/A</v>
      </c>
      <c r="BH83" s="6" t="str">
        <f t="shared" si="94"/>
        <v>N/A</v>
      </c>
      <c r="BL83" s="6" t="str">
        <f t="shared" si="95"/>
        <v>N/A</v>
      </c>
      <c r="BM83" s="6" t="str">
        <f t="shared" si="114"/>
        <v>N/A</v>
      </c>
      <c r="BN83" s="6" t="str">
        <f t="shared" si="115"/>
        <v>N/A</v>
      </c>
      <c r="BO83" s="6" t="str">
        <f t="shared" si="96"/>
        <v>N/A</v>
      </c>
      <c r="BP83" s="6" t="str">
        <f t="shared" si="97"/>
        <v>N/A</v>
      </c>
      <c r="BQ83" s="6" t="str">
        <f t="shared" si="98"/>
        <v>N/A</v>
      </c>
      <c r="BR83" s="6" t="str">
        <f t="shared" si="98"/>
        <v>N/A</v>
      </c>
      <c r="BS83" s="6" t="str">
        <f t="shared" si="98"/>
        <v>N/A</v>
      </c>
      <c r="BT83" s="6" t="str">
        <f t="shared" si="99"/>
        <v>N/A</v>
      </c>
      <c r="BX83" s="6" t="str">
        <f t="shared" si="100"/>
        <v>N/A</v>
      </c>
      <c r="BY83" s="6" t="str">
        <f t="shared" si="116"/>
        <v>N/A</v>
      </c>
      <c r="BZ83" s="6" t="str">
        <f t="shared" si="117"/>
        <v>N/A</v>
      </c>
      <c r="CA83" s="6" t="str">
        <f t="shared" si="101"/>
        <v>N/A</v>
      </c>
      <c r="CB83" s="6" t="str">
        <f t="shared" si="102"/>
        <v>N/A</v>
      </c>
      <c r="CC83" s="6" t="str">
        <f t="shared" si="103"/>
        <v>N/A</v>
      </c>
      <c r="CD83" s="6" t="str">
        <f t="shared" si="103"/>
        <v>N/A</v>
      </c>
      <c r="CE83" s="6" t="str">
        <f t="shared" si="103"/>
        <v>N/A</v>
      </c>
      <c r="CF83" s="6" t="str">
        <f t="shared" si="104"/>
        <v>N/A</v>
      </c>
    </row>
    <row r="84" spans="1:84" x14ac:dyDescent="0.25">
      <c r="A84" s="24" t="s">
        <v>138</v>
      </c>
      <c r="B84" s="7" t="s">
        <v>73</v>
      </c>
      <c r="C84" s="31"/>
      <c r="D84" s="6" t="str">
        <f>IF( SUMPRODUCT( (Data!$A$2:$A$1223=$A84)*(Data!$B$2:$B$1223=$B84)*(Data!$C$2:$C$1223=$B$1)*(Data!$D$2:$D$1223=D$7)*( (Data!$M$2:$M$1223=$B$2)+(Data!$M$2:$M$1223=$B$3)+(Data!$M$2:$M$1223=$B$4) )*(Data!$E$2:$E$1223) )=0,"N/A",SUMPRODUCT( (Data!$A$2:$A$1223=$A84)*(Data!$B$2:$B$1223=$B84)*(Data!$C$2:$C$1223=$B$1)*(Data!$D$2:$D$1223=D$7)*( (Data!$M$2:$M$1223=$B$2)+(Data!$M$2:$M$1223=$B$3)+(Data!$M$2:$M$1223=$B$4) )*(Data!$E$2:$E$1223&gt;=D$8) ) )</f>
        <v>N/A</v>
      </c>
      <c r="E84" s="6" t="str">
        <f>IF( SUMPRODUCT( (Data!$A$2:$A$1223=$A84)*(Data!$B$2:$B$1223=$B84)*(Data!$C$2:$C$1223=$B$1)*(Data!$D$2:$D$1223=E$7)*( (Data!$M$2:$M$1223=$B$2)+(Data!$M$2:$M$1223=$B$3)+(Data!$M$2:$M$1223=$B$4) )*(Data!$E$2:$E$1223) )=0,"N/A",SUMPRODUCT( (Data!$A$2:$A$1223=$A84)*(Data!$B$2:$B$1223=$B84)*(Data!$C$2:$C$1223=$B$1)*(Data!$D$2:$D$1223=E$7)*( (Data!$M$2:$M$1223=$B$2)+(Data!$M$2:$M$1223=$B$3)+(Data!$M$2:$M$1223=$B$4) )*(Data!$E$2:$E$1223&gt;=E$8) ) )</f>
        <v>N/A</v>
      </c>
      <c r="F84" s="6">
        <f>IF( SUMPRODUCT( (Data!$A$2:$A$1223=$A84)*(Data!$B$2:$B$1223=$B84)*(Data!$C$2:$C$1223=$B$1)*(Data!$D$2:$D$1223=F$7)*( (Data!$M$2:$M$1223=$B$2)+(Data!$M$2:$M$1223=$B$3)+(Data!$M$2:$M$1223=$B$4) )*(Data!$E$2:$E$1223) )=0,"N/A",SUMPRODUCT( (Data!$A$2:$A$1223=$A84)*(Data!$B$2:$B$1223=$B84)*(Data!$C$2:$C$1223=$B$1)*(Data!$D$2:$D$1223=F$7)*( (Data!$M$2:$M$1223=$B$2)+(Data!$M$2:$M$1223=$B$3)+(Data!$M$2:$M$1223=$B$4) )*(Data!$E$2:$E$1223&gt;=F$8) ) )</f>
        <v>1</v>
      </c>
      <c r="G84" s="6" t="str">
        <f>IF( SUMPRODUCT( (Data!$A$2:$A$1223=$A84)*(Data!$B$2:$B$1223=$B84)*(Data!$C$2:$C$1223=$B$1)*(Data!$D$2:$D$1223=G$7)*( (Data!$M$2:$M$1223=$B$2)+(Data!$M$2:$M$1223=$B$3)+(Data!$M$2:$M$1223=$B$4) )*(Data!$E$2:$E$1223) )=0,"N/A",SUMPRODUCT( (Data!$A$2:$A$1223=$A84)*(Data!$B$2:$B$1223=$B84)*(Data!$C$2:$C$1223=$B$1)*(Data!$D$2:$D$1223=G$7)*( (Data!$M$2:$M$1223=$B$2)+(Data!$M$2:$M$1223=$B$3)+(Data!$M$2:$M$1223=$B$4) )*(Data!$E$2:$E$1223&gt;=G$8) ) )</f>
        <v>N/A</v>
      </c>
      <c r="H84" s="6" t="str">
        <f>IF( SUMPRODUCT( (Data!$A$2:$A$1223=$A84)*(Data!$B$2:$B$1223=$B84)*(Data!$C$2:$C$1223=$B$1)*(Data!$D$2:$D$1223=H$7)*( (Data!$M$2:$M$1223=$B$2)+(Data!$M$2:$M$1223=$B$3)+(Data!$M$2:$M$1223=$B$4) )*(Data!$E$2:$E$1223) )=0,"N/A",SUMPRODUCT( (Data!$A$2:$A$1223=$A84)*(Data!$B$2:$B$1223=$B84)*(Data!$C$2:$C$1223=$B$1)*(Data!$D$2:$D$1223=H$7)*( (Data!$M$2:$M$1223=$B$2)+(Data!$M$2:$M$1223=$B$3)+(Data!$M$2:$M$1223=$B$4) )*(Data!$E$2:$E$1223&gt;=H$8) ) )</f>
        <v>N/A</v>
      </c>
      <c r="I84" s="6">
        <f>IF( SUMPRODUCT( (Data!$A$2:$A$1223=$A84)*(Data!$B$2:$B$1223=$B84)*(Data!$C$2:$C$1223=$B$1)*(Data!$D$2:$D$1223=I$7)*( (Data!$M$2:$M$1223=$B$2)+(Data!$M$2:$M$1223=$B$3)+(Data!$M$2:$M$1223=$B$4) )*(Data!$E$2:$E$1223) )=0,"N/A",SUMPRODUCT( (Data!$A$2:$A$1223=$A84)*(Data!$B$2:$B$1223=$B84)*(Data!$C$2:$C$1223=$B$1)*(Data!$D$2:$D$1223=I$7)*( (Data!$M$2:$M$1223=$B$2)+(Data!$M$2:$M$1223=$B$3)+(Data!$M$2:$M$1223=$B$4) )*(Data!$E$2:$E$1223&gt;=I$8) ) )</f>
        <v>1</v>
      </c>
      <c r="J84" s="6" t="str">
        <f>IF( SUMPRODUCT( (Data!$A$2:$A$1223=$A84)*(Data!$B$2:$B$1223=$B84)*(Data!$C$2:$C$1223=$B$1)*(Data!$D$2:$D$1223=J$7)*( (Data!$M$2:$M$1223=$B$2)+(Data!$M$2:$M$1223=$B$3)+(Data!$M$2:$M$1223=$B$4) )*(Data!$E$2:$E$1223) )=0,"N/A",SUMPRODUCT( (Data!$A$2:$A$1223=$A84)*(Data!$B$2:$B$1223=$B84)*(Data!$C$2:$C$1223=$B$1)*(Data!$D$2:$D$1223=J$7)*( (Data!$M$2:$M$1223=$B$2)+(Data!$M$2:$M$1223=$B$3)+(Data!$M$2:$M$1223=$B$4) )*(Data!$E$2:$E$1223&gt;=J$8) ) )</f>
        <v>N/A</v>
      </c>
      <c r="K84" s="6">
        <f>IF( SUMPRODUCT( (Data!$A$2:$A$1223=$A84)*(Data!$B$2:$B$1223=$B84)*(Data!$C$2:$C$1223=$B$1)*(Data!$D$2:$D$1223=K$7)*( (Data!$M$2:$M$1223=$B$2)+(Data!$M$2:$M$1223=$B$3)+(Data!$M$2:$M$1223=$B$4) )*(Data!$E$2:$E$1223) )=0,"N/A",SUMPRODUCT( (Data!$A$2:$A$1223=$A84)*(Data!$B$2:$B$1223=$B84)*(Data!$C$2:$C$1223=$B$1)*(Data!$D$2:$D$1223=K$7)*( (Data!$M$2:$M$1223=$B$2)+(Data!$M$2:$M$1223=$B$3)+(Data!$M$2:$M$1223=$B$4) )*(Data!$E$2:$E$1223&gt;=K$8) ) )</f>
        <v>1</v>
      </c>
      <c r="L84" s="6">
        <f t="shared" si="105"/>
        <v>1</v>
      </c>
      <c r="P84" s="6" t="str">
        <f>IF( SUMPRODUCT( (Data!$A$2:$A$1223=$A84)*(Data!$B$2:$B$1223=$B84)*(Data!$C$2:$C$1223=$B$1)*(Data!$D$2:$D$1223=P$7)*( (Data!$M$2:$M$1223=$B$2)+(Data!$M$2:$M$1223=$B$3)+(Data!$M$2:$M$1223=$B$4) )*(Data!$K$2:$K$1223) )=0,"N/A",SUMPRODUCT( (Data!$A$2:$A$1223=$A84)*(Data!$B$2:$B$1223=$B84)*(Data!$C$2:$C$1223=$B$1)*(Data!$D$2:$D$1223=P$7)*( (Data!$M$2:$M$1223=$B$2)+(Data!$M$2:$M$1223=$B$3)+(Data!$M$2:$M$1223=$B$4) )*(Data!$K$2:$K$1223&lt;=P$8) ) )</f>
        <v>N/A</v>
      </c>
      <c r="Q84" s="6" t="str">
        <f>IF( SUMPRODUCT( (Data!$A$2:$A$1223=$A84)*(Data!$B$2:$B$1223=$B84)*(Data!$C$2:$C$1223=$B$1)*(Data!$D$2:$D$1223=Q$7)*( (Data!$M$2:$M$1223=$B$2)+(Data!$M$2:$M$1223=$B$3)+(Data!$M$2:$M$1223=$B$4) )*(Data!$K$2:$K$1223) )=0,"N/A",SUMPRODUCT( (Data!$A$2:$A$1223=$A84)*(Data!$B$2:$B$1223=$B84)*(Data!$C$2:$C$1223=$B$1)*(Data!$D$2:$D$1223=Q$7)*( (Data!$M$2:$M$1223=$B$2)+(Data!$M$2:$M$1223=$B$3)+(Data!$M$2:$M$1223=$B$4) )*(Data!$K$2:$K$1223&lt;=Q$8) ) )</f>
        <v>N/A</v>
      </c>
      <c r="R84" s="6">
        <f>IF( SUMPRODUCT( (Data!$A$2:$A$1223=$A84)*(Data!$B$2:$B$1223=$B84)*(Data!$C$2:$C$1223=$B$1)*(Data!$D$2:$D$1223=R$7)*( (Data!$M$2:$M$1223=$B$2)+(Data!$M$2:$M$1223=$B$3)+(Data!$M$2:$M$1223=$B$4) )*(Data!$K$2:$K$1223) )=0,"N/A",SUMPRODUCT( (Data!$A$2:$A$1223=$A84)*(Data!$B$2:$B$1223=$B84)*(Data!$C$2:$C$1223=$B$1)*(Data!$D$2:$D$1223=R$7)*( (Data!$M$2:$M$1223=$B$2)+(Data!$M$2:$M$1223=$B$3)+(Data!$M$2:$M$1223=$B$4) )*(Data!$K$2:$K$1223&lt;=R$8) ) )</f>
        <v>1</v>
      </c>
      <c r="S84" s="6" t="str">
        <f>IF( SUMPRODUCT( (Data!$A$2:$A$1223=$A84)*(Data!$B$2:$B$1223=$B84)*(Data!$C$2:$C$1223=$B$1)*(Data!$D$2:$D$1223=S$7)*( (Data!$M$2:$M$1223=$B$2)+(Data!$M$2:$M$1223=$B$3)+(Data!$M$2:$M$1223=$B$4) )*(Data!$K$2:$K$1223) )=0,"N/A",SUMPRODUCT( (Data!$A$2:$A$1223=$A84)*(Data!$B$2:$B$1223=$B84)*(Data!$C$2:$C$1223=$B$1)*(Data!$D$2:$D$1223=S$7)*( (Data!$M$2:$M$1223=$B$2)+(Data!$M$2:$M$1223=$B$3)+(Data!$M$2:$M$1223=$B$4) )*(Data!$K$2:$K$1223&lt;=S$8) ) )</f>
        <v>N/A</v>
      </c>
      <c r="T84" s="6" t="str">
        <f>IF( SUMPRODUCT( (Data!$A$2:$A$1223=$A84)*(Data!$B$2:$B$1223=$B84)*(Data!$C$2:$C$1223=$B$1)*(Data!$D$2:$D$1223=T$7)*( (Data!$M$2:$M$1223=$B$2)+(Data!$M$2:$M$1223=$B$3)+(Data!$M$2:$M$1223=$B$4) )*(Data!$K$2:$K$1223) )=0,"N/A",SUMPRODUCT( (Data!$A$2:$A$1223=$A84)*(Data!$B$2:$B$1223=$B84)*(Data!$C$2:$C$1223=$B$1)*(Data!$D$2:$D$1223=T$7)*( (Data!$M$2:$M$1223=$B$2)+(Data!$M$2:$M$1223=$B$3)+(Data!$M$2:$M$1223=$B$4) )*(Data!$K$2:$K$1223&lt;=T$8) ) )</f>
        <v>N/A</v>
      </c>
      <c r="U84" s="6">
        <f>IF( SUMPRODUCT( (Data!$A$2:$A$1223=$A84)*(Data!$B$2:$B$1223=$B84)*(Data!$C$2:$C$1223=$B$1)*(Data!$D$2:$D$1223=U$7)*( (Data!$M$2:$M$1223=$B$2)+(Data!$M$2:$M$1223=$B$3)+(Data!$M$2:$M$1223=$B$4) )*(Data!$K$2:$K$1223) )=0,"N/A",SUMPRODUCT( (Data!$A$2:$A$1223=$A84)*(Data!$B$2:$B$1223=$B84)*(Data!$C$2:$C$1223=$B$1)*(Data!$D$2:$D$1223=U$7)*( (Data!$M$2:$M$1223=$B$2)+(Data!$M$2:$M$1223=$B$3)+(Data!$M$2:$M$1223=$B$4) )*(Data!$K$2:$K$1223&lt;=U$8) ) )</f>
        <v>0</v>
      </c>
      <c r="V84" s="6" t="str">
        <f>IF( SUMPRODUCT( (Data!$A$2:$A$1223=$A84)*(Data!$B$2:$B$1223=$B84)*(Data!$C$2:$C$1223=$B$1)*(Data!$D$2:$D$1223=V$7)*( (Data!$M$2:$M$1223=$B$2)+(Data!$M$2:$M$1223=$B$3)+(Data!$M$2:$M$1223=$B$4) )*(Data!$K$2:$K$1223) )=0,"N/A",SUMPRODUCT( (Data!$A$2:$A$1223=$A84)*(Data!$B$2:$B$1223=$B84)*(Data!$C$2:$C$1223=$B$1)*(Data!$D$2:$D$1223=V$7)*( (Data!$M$2:$M$1223=$B$2)+(Data!$M$2:$M$1223=$B$3)+(Data!$M$2:$M$1223=$B$4) )*(Data!$K$2:$K$1223&lt;=V$8) ) )</f>
        <v>N/A</v>
      </c>
      <c r="W84" s="6">
        <f>IF( SUMPRODUCT( (Data!$A$2:$A$1223=$A84)*(Data!$B$2:$B$1223=$B84)*(Data!$C$2:$C$1223=$B$1)*(Data!$D$2:$D$1223=W$7)*( (Data!$M$2:$M$1223=$B$2)+(Data!$M$2:$M$1223=$B$3)+(Data!$M$2:$M$1223=$B$4) )*(Data!$K$2:$K$1223) )=0,"N/A",SUMPRODUCT( (Data!$A$2:$A$1223=$A84)*(Data!$B$2:$B$1223=$B84)*(Data!$C$2:$C$1223=$B$1)*(Data!$D$2:$D$1223=W$7)*( (Data!$M$2:$M$1223=$B$2)+(Data!$M$2:$M$1223=$B$3)+(Data!$M$2:$M$1223=$B$4) )*(Data!$K$2:$K$1223&lt;=W$8) ) )</f>
        <v>1</v>
      </c>
      <c r="X84" s="6">
        <f t="shared" ref="X84:X147" si="118">IF(COUNTIF(P84:U84,"&lt;&gt;N/A")=0,"N/A",PRODUCT(P84:U84))</f>
        <v>0</v>
      </c>
      <c r="AB84" s="6" t="str">
        <f t="shared" ref="AB84:AB147" si="119">IF(D84&lt;&gt;"N/A",IF(P84&lt;&gt;"N/A",D84*P84,"N/A"),"N/A")</f>
        <v>N/A</v>
      </c>
      <c r="AC84" s="6" t="str">
        <f t="shared" si="112"/>
        <v>N/A</v>
      </c>
      <c r="AD84" s="6">
        <f t="shared" si="113"/>
        <v>1</v>
      </c>
      <c r="AE84" s="6" t="str">
        <f t="shared" ref="AE84:AE147" si="120">IF(G84&lt;&gt;"N/A",IF(S84&lt;&gt;"N/A",G84*S84,"N/A"),"N/A")</f>
        <v>N/A</v>
      </c>
      <c r="AF84" s="6" t="str">
        <f t="shared" ref="AF84:AF147" si="121">IF(H84&lt;&gt;"N/A",IF(T84&lt;&gt;"N/A",H84*T84,"N/A"),"N/A")</f>
        <v>N/A</v>
      </c>
      <c r="AG84" s="6">
        <f t="shared" ref="AG84:AI147" si="122">IF(I84&lt;&gt;"N/A",IF(U84&lt;&gt;"N/A",I84*U84,"N/A"),"N/A")</f>
        <v>0</v>
      </c>
      <c r="AH84" s="6" t="str">
        <f t="shared" si="122"/>
        <v>N/A</v>
      </c>
      <c r="AI84" s="6">
        <f t="shared" si="122"/>
        <v>1</v>
      </c>
      <c r="AJ84" s="6">
        <f t="shared" ref="AJ84:AJ147" si="123">IF(COUNTIF(AB84:AG84,"&lt;&gt;N/A")=0,"N/A",PRODUCT(AB84:AG84))</f>
        <v>0</v>
      </c>
      <c r="AN84" s="6" t="str">
        <f>IF( SUMPRODUCT( (Data!$A$2:$A$1223=$A84)*(Data!$B$2:$B$1223=$B84)*(Data!$C$2:$C$1223=$B$1)*(Data!$D$2:$D$1223=AN$7)*( (Data!$M$2:$M$1223=$B$2)+(Data!$M$2:$M$1223=$B$3)+(Data!$M$2:$M$1223=$B$4) )*(Data!$F$2:$F$1223) )=0,"N/A",SUMPRODUCT( (Data!$A$2:$A$1223=$A84)*(Data!$B$2:$B$1223=$B84)*(Data!$C$2:$C$1223=$B$1)*(Data!$D$2:$D$1223=AN$7)*( (Data!$M$2:$M$1223=$B$2)+(Data!$M$2:$M$1223=$B$3)+(Data!$M$2:$M$1223=$B$4) )*(Data!$F$2:$F$1223&gt;=AN$8) ) )</f>
        <v>N/A</v>
      </c>
      <c r="AO84" s="6" t="str">
        <f>IF( SUMPRODUCT( (Data!$A$2:$A$1223=$A84)*(Data!$B$2:$B$1223=$B84)*(Data!$C$2:$C$1223=$B$1)*(Data!$D$2:$D$1223=AO$7)*( (Data!$M$2:$M$1223=$B$2)+(Data!$M$2:$M$1223=$B$3)+(Data!$M$2:$M$1223=$B$4) )*(Data!$F$2:$F$1223) )=0,"N/A",SUMPRODUCT( (Data!$A$2:$A$1223=$A84)*(Data!$B$2:$B$1223=$B84)*(Data!$C$2:$C$1223=$B$1)*(Data!$D$2:$D$1223=AO$7)*( (Data!$M$2:$M$1223=$B$2)+(Data!$M$2:$M$1223=$B$3)+(Data!$M$2:$M$1223=$B$4) )*(Data!$F$2:$F$1223&gt;=AO$8) ) )</f>
        <v>N/A</v>
      </c>
      <c r="AP84" s="6" t="str">
        <f>IF( SUMPRODUCT( (Data!$A$2:$A$1223=$A84)*(Data!$B$2:$B$1223=$B84)*(Data!$C$2:$C$1223=$B$1)*(Data!$D$2:$D$1223=AP$7)*( (Data!$M$2:$M$1223=$B$2)+(Data!$M$2:$M$1223=$B$3)+(Data!$M$2:$M$1223=$B$4) )*(Data!$F$2:$F$1223) )=0,"N/A",SUMPRODUCT( (Data!$A$2:$A$1223=$A84)*(Data!$B$2:$B$1223=$B84)*(Data!$C$2:$C$1223=$B$1)*(Data!$D$2:$D$1223=AP$7)*( (Data!$M$2:$M$1223=$B$2)+(Data!$M$2:$M$1223=$B$3)+(Data!$M$2:$M$1223=$B$4) )*(Data!$F$2:$F$1223&gt;=AP$8) ) )</f>
        <v>N/A</v>
      </c>
      <c r="AQ84" s="6" t="str">
        <f>IF( SUMPRODUCT( (Data!$A$2:$A$1223=$A84)*(Data!$B$2:$B$1223=$B84)*(Data!$C$2:$C$1223=$B$1)*(Data!$D$2:$D$1223=AQ$7)*( (Data!$M$2:$M$1223=$B$2)+(Data!$M$2:$M$1223=$B$3)+(Data!$M$2:$M$1223=$B$4) )*(Data!$F$2:$F$1223) )=0,"N/A",SUMPRODUCT( (Data!$A$2:$A$1223=$A84)*(Data!$B$2:$B$1223=$B84)*(Data!$C$2:$C$1223=$B$1)*(Data!$D$2:$D$1223=AQ$7)*( (Data!$M$2:$M$1223=$B$2)+(Data!$M$2:$M$1223=$B$3)+(Data!$M$2:$M$1223=$B$4) )*(Data!$F$2:$F$1223&gt;=AQ$8) ) )</f>
        <v>N/A</v>
      </c>
      <c r="AR84" s="6" t="str">
        <f>IF( SUMPRODUCT( (Data!$A$2:$A$1223=$A84)*(Data!$B$2:$B$1223=$B84)*(Data!$C$2:$C$1223=$B$1)*(Data!$D$2:$D$1223=AR$7)*( (Data!$M$2:$M$1223=$B$2)+(Data!$M$2:$M$1223=$B$3)+(Data!$M$2:$M$1223=$B$4) )*(Data!$F$2:$F$1223) )=0,"N/A",SUMPRODUCT( (Data!$A$2:$A$1223=$A84)*(Data!$B$2:$B$1223=$B84)*(Data!$C$2:$C$1223=$B$1)*(Data!$D$2:$D$1223=AR$7)*( (Data!$M$2:$M$1223=$B$2)+(Data!$M$2:$M$1223=$B$3)+(Data!$M$2:$M$1223=$B$4) )*(Data!$F$2:$F$1223&gt;=AR$8) ) )</f>
        <v>N/A</v>
      </c>
      <c r="AS84" s="6" t="str">
        <f>IF( SUMPRODUCT( (Data!$A$2:$A$1223=$A84)*(Data!$B$2:$B$1223=$B84)*(Data!$C$2:$C$1223=$B$1)*(Data!$D$2:$D$1223=AS$7)*( (Data!$M$2:$M$1223=$B$2)+(Data!$M$2:$M$1223=$B$3)+(Data!$M$2:$M$1223=$B$4) )*(Data!$F$2:$F$1223) )=0,"N/A",SUMPRODUCT( (Data!$A$2:$A$1223=$A84)*(Data!$B$2:$B$1223=$B84)*(Data!$C$2:$C$1223=$B$1)*(Data!$D$2:$D$1223=AS$7)*( (Data!$M$2:$M$1223=$B$2)+(Data!$M$2:$M$1223=$B$3)+(Data!$M$2:$M$1223=$B$4) )*(Data!$F$2:$F$1223&gt;=AS$8) ) )</f>
        <v>N/A</v>
      </c>
      <c r="AT84" s="6" t="str">
        <f>IF( SUMPRODUCT( (Data!$A$2:$A$1223=$A84)*(Data!$B$2:$B$1223=$B84)*(Data!$C$2:$C$1223=$B$1)*(Data!$D$2:$D$1223=AT$7)*( (Data!$M$2:$M$1223=$B$2)+(Data!$M$2:$M$1223=$B$3)+(Data!$M$2:$M$1223=$B$4) )*(Data!$F$2:$F$1223) )=0,"N/A",SUMPRODUCT( (Data!$A$2:$A$1223=$A84)*(Data!$B$2:$B$1223=$B84)*(Data!$C$2:$C$1223=$B$1)*(Data!$D$2:$D$1223=AT$7)*( (Data!$M$2:$M$1223=$B$2)+(Data!$M$2:$M$1223=$B$3)+(Data!$M$2:$M$1223=$B$4) )*(Data!$F$2:$F$1223&gt;=AT$8) ) )</f>
        <v>N/A</v>
      </c>
      <c r="AU84" s="6" t="str">
        <f>IF( SUMPRODUCT( (Data!$A$2:$A$1223=$A84)*(Data!$B$2:$B$1223=$B84)*(Data!$C$2:$C$1223=$B$1)*(Data!$D$2:$D$1223=AU$7)*( (Data!$M$2:$M$1223=$B$2)+(Data!$M$2:$M$1223=$B$3)+(Data!$M$2:$M$1223=$B$4) )*(Data!$F$2:$F$1223) )=0,"N/A",SUMPRODUCT( (Data!$A$2:$A$1223=$A84)*(Data!$B$2:$B$1223=$B84)*(Data!$C$2:$C$1223=$B$1)*(Data!$D$2:$D$1223=AU$7)*( (Data!$M$2:$M$1223=$B$2)+(Data!$M$2:$M$1223=$B$3)+(Data!$M$2:$M$1223=$B$4) )*(Data!$F$2:$F$1223&gt;=AU$8) ) )</f>
        <v>N/A</v>
      </c>
      <c r="AV84" s="6" t="str">
        <f t="shared" ref="AV84:AV147" si="124">IF(COUNTIF(AN84:AS84,"&lt;&gt;N/A")=0,"N/A",PRODUCT(AN84:AS84))</f>
        <v>N/A</v>
      </c>
      <c r="AZ84" s="6" t="str">
        <f>IF( SUMPRODUCT( (Data!$A$2:$A$1223=$A84)*(Data!$B$2:$B$1223=$B84)*(Data!$C$2:$C$1223=$B$1)*(Data!$D$2:$D$1223=AZ$7)*( (Data!$M$2:$M$1223=$B$2)+(Data!$M$2:$M$1223=$B$3)+(Data!$M$2:$M$1223=$B$4) )*(Data!$L$2:$L$1223) )=0,"N/A",SUMPRODUCT( (Data!$A$2:$A$1223=$A84)*(Data!$B$2:$B$1223=$B84)*(Data!$C$2:$C$1223=$B$1)*(Data!$D$2:$D$1223=AZ$7)*( (Data!$M$2:$M$1223=$B$2)+(Data!$M$2:$M$1223=$B$3)+(Data!$M$2:$M$1223=$B$4) )*(Data!$L$2:$L$1223&lt;=AZ$8) ) )</f>
        <v>N/A</v>
      </c>
      <c r="BA84" s="6" t="str">
        <f>IF( SUMPRODUCT( (Data!$A$2:$A$1223=$A84)*(Data!$B$2:$B$1223=$B84)*(Data!$C$2:$C$1223=$B$1)*(Data!$D$2:$D$1223=BA$7)*( (Data!$M$2:$M$1223=$B$2)+(Data!$M$2:$M$1223=$B$3)+(Data!$M$2:$M$1223=$B$4) )*(Data!$L$2:$L$1223) )=0,"N/A",SUMPRODUCT( (Data!$A$2:$A$1223=$A84)*(Data!$B$2:$B$1223=$B84)*(Data!$C$2:$C$1223=$B$1)*(Data!$D$2:$D$1223=BA$7)*( (Data!$M$2:$M$1223=$B$2)+(Data!$M$2:$M$1223=$B$3)+(Data!$M$2:$M$1223=$B$4) )*(Data!$L$2:$L$1223&lt;=BA$8) ) )</f>
        <v>N/A</v>
      </c>
      <c r="BB84" s="6" t="str">
        <f>IF( SUMPRODUCT( (Data!$A$2:$A$1223=$A84)*(Data!$B$2:$B$1223=$B84)*(Data!$C$2:$C$1223=$B$1)*(Data!$D$2:$D$1223=BB$7)*( (Data!$M$2:$M$1223=$B$2)+(Data!$M$2:$M$1223=$B$3)+(Data!$M$2:$M$1223=$B$4) )*(Data!$L$2:$L$1223) )=0,"N/A",SUMPRODUCT( (Data!$A$2:$A$1223=$A84)*(Data!$B$2:$B$1223=$B84)*(Data!$C$2:$C$1223=$B$1)*(Data!$D$2:$D$1223=BB$7)*( (Data!$M$2:$M$1223=$B$2)+(Data!$M$2:$M$1223=$B$3)+(Data!$M$2:$M$1223=$B$4) )*(Data!$L$2:$L$1223&lt;=BB$8) ) )</f>
        <v>N/A</v>
      </c>
      <c r="BC84" s="6" t="str">
        <f>IF( SUMPRODUCT( (Data!$A$2:$A$1223=$A84)*(Data!$B$2:$B$1223=$B84)*(Data!$C$2:$C$1223=$B$1)*(Data!$D$2:$D$1223=BC$7)*( (Data!$M$2:$M$1223=$B$2)+(Data!$M$2:$M$1223=$B$3)+(Data!$M$2:$M$1223=$B$4) )*(Data!$L$2:$L$1223) )=0,"N/A",SUMPRODUCT( (Data!$A$2:$A$1223=$A84)*(Data!$B$2:$B$1223=$B84)*(Data!$C$2:$C$1223=$B$1)*(Data!$D$2:$D$1223=BC$7)*( (Data!$M$2:$M$1223=$B$2)+(Data!$M$2:$M$1223=$B$3)+(Data!$M$2:$M$1223=$B$4) )*(Data!$L$2:$L$1223&lt;=BC$8) ) )</f>
        <v>N/A</v>
      </c>
      <c r="BD84" s="6" t="str">
        <f>IF( SUMPRODUCT( (Data!$A$2:$A$1223=$A84)*(Data!$B$2:$B$1223=$B84)*(Data!$C$2:$C$1223=$B$1)*(Data!$D$2:$D$1223=BD$7)*( (Data!$M$2:$M$1223=$B$2)+(Data!$M$2:$M$1223=$B$3)+(Data!$M$2:$M$1223=$B$4) )*(Data!$L$2:$L$1223) )=0,"N/A",SUMPRODUCT( (Data!$A$2:$A$1223=$A84)*(Data!$B$2:$B$1223=$B84)*(Data!$C$2:$C$1223=$B$1)*(Data!$D$2:$D$1223=BD$7)*( (Data!$M$2:$M$1223=$B$2)+(Data!$M$2:$M$1223=$B$3)+(Data!$M$2:$M$1223=$B$4) )*(Data!$L$2:$L$1223&lt;=BD$8) ) )</f>
        <v>N/A</v>
      </c>
      <c r="BE84" s="6" t="str">
        <f>IF( SUMPRODUCT( (Data!$A$2:$A$1223=$A84)*(Data!$B$2:$B$1223=$B84)*(Data!$C$2:$C$1223=$B$1)*(Data!$D$2:$D$1223=BE$7)*( (Data!$M$2:$M$1223=$B$2)+(Data!$M$2:$M$1223=$B$3)+(Data!$M$2:$M$1223=$B$4) )*(Data!$L$2:$L$1223) )=0,"N/A",SUMPRODUCT( (Data!$A$2:$A$1223=$A84)*(Data!$B$2:$B$1223=$B84)*(Data!$C$2:$C$1223=$B$1)*(Data!$D$2:$D$1223=BE$7)*( (Data!$M$2:$M$1223=$B$2)+(Data!$M$2:$M$1223=$B$3)+(Data!$M$2:$M$1223=$B$4) )*(Data!$L$2:$L$1223&lt;=BE$8) ) )</f>
        <v>N/A</v>
      </c>
      <c r="BF84" s="6" t="str">
        <f>IF( SUMPRODUCT( (Data!$A$2:$A$1223=$A84)*(Data!$B$2:$B$1223=$B84)*(Data!$C$2:$C$1223=$B$1)*(Data!$D$2:$D$1223=BF$7)*( (Data!$M$2:$M$1223=$B$2)+(Data!$M$2:$M$1223=$B$3)+(Data!$M$2:$M$1223=$B$4) )*(Data!$L$2:$L$1223) )=0,"N/A",SUMPRODUCT( (Data!$A$2:$A$1223=$A84)*(Data!$B$2:$B$1223=$B84)*(Data!$C$2:$C$1223=$B$1)*(Data!$D$2:$D$1223=BF$7)*( (Data!$M$2:$M$1223=$B$2)+(Data!$M$2:$M$1223=$B$3)+(Data!$M$2:$M$1223=$B$4) )*(Data!$L$2:$L$1223&lt;=BF$8) ) )</f>
        <v>N/A</v>
      </c>
      <c r="BG84" s="6" t="str">
        <f>IF( SUMPRODUCT( (Data!$A$2:$A$1223=$A84)*(Data!$B$2:$B$1223=$B84)*(Data!$C$2:$C$1223=$B$1)*(Data!$D$2:$D$1223=BG$7)*( (Data!$M$2:$M$1223=$B$2)+(Data!$M$2:$M$1223=$B$3)+(Data!$M$2:$M$1223=$B$4) )*(Data!$L$2:$L$1223) )=0,"N/A",SUMPRODUCT( (Data!$A$2:$A$1223=$A84)*(Data!$B$2:$B$1223=$B84)*(Data!$C$2:$C$1223=$B$1)*(Data!$D$2:$D$1223=BG$7)*( (Data!$M$2:$M$1223=$B$2)+(Data!$M$2:$M$1223=$B$3)+(Data!$M$2:$M$1223=$B$4) )*(Data!$L$2:$L$1223&lt;=BG$8) ) )</f>
        <v>N/A</v>
      </c>
      <c r="BH84" s="6" t="str">
        <f t="shared" ref="BH84:BH147" si="125">IF(COUNTIF(AZ84:BE84,"&lt;&gt;N/A")=0,"N/A",PRODUCT(AZ84:BE84))</f>
        <v>N/A</v>
      </c>
      <c r="BL84" s="6" t="str">
        <f t="shared" ref="BL84:BL147" si="126">IF(AN84&lt;&gt;"N/A",IF(AZ84&lt;&gt;"N/A",AN84*AZ84,"N/A"),"N/A")</f>
        <v>N/A</v>
      </c>
      <c r="BM84" s="6" t="str">
        <f t="shared" si="114"/>
        <v>N/A</v>
      </c>
      <c r="BN84" s="6" t="str">
        <f t="shared" si="115"/>
        <v>N/A</v>
      </c>
      <c r="BO84" s="6" t="str">
        <f t="shared" ref="BO84:BO147" si="127">IF(AQ84&lt;&gt;"N/A",IF(BC84&lt;&gt;"N/A",AQ84*BC84,"N/A"),"N/A")</f>
        <v>N/A</v>
      </c>
      <c r="BP84" s="6" t="str">
        <f t="shared" ref="BP84:BP147" si="128">IF(AR84&lt;&gt;"N/A",IF(BD84&lt;&gt;"N/A",AR84*BD84,"N/A"),"N/A")</f>
        <v>N/A</v>
      </c>
      <c r="BQ84" s="6" t="str">
        <f t="shared" ref="BQ84:BS147" si="129">IF(AS84&lt;&gt;"N/A",IF(BE84&lt;&gt;"N/A",AS84*BE84,"N/A"),"N/A")</f>
        <v>N/A</v>
      </c>
      <c r="BR84" s="6" t="str">
        <f t="shared" si="129"/>
        <v>N/A</v>
      </c>
      <c r="BS84" s="6" t="str">
        <f t="shared" si="129"/>
        <v>N/A</v>
      </c>
      <c r="BT84" s="6" t="str">
        <f t="shared" ref="BT84:BT147" si="130">IF(COUNTIF(BL84:BQ84,"&lt;&gt;N/A")=0,"N/A",PRODUCT(BL84:BQ84))</f>
        <v>N/A</v>
      </c>
      <c r="BX84" s="6" t="str">
        <f t="shared" ref="BX84:BX147" si="131">IF(AB84&lt;&gt;"N/A",IF(BL84&lt;&gt;"N/A",AB84*BL84,"N/A"),"N/A")</f>
        <v>N/A</v>
      </c>
      <c r="BY84" s="6" t="str">
        <f t="shared" si="116"/>
        <v>N/A</v>
      </c>
      <c r="BZ84" s="6" t="str">
        <f t="shared" si="117"/>
        <v>N/A</v>
      </c>
      <c r="CA84" s="6" t="str">
        <f t="shared" ref="CA84:CA147" si="132">IF(AE84&lt;&gt;"N/A",IF(BO84&lt;&gt;"N/A",AE84*BO84,"N/A"),"N/A")</f>
        <v>N/A</v>
      </c>
      <c r="CB84" s="6" t="str">
        <f t="shared" ref="CB84:CB147" si="133">IF(AF84&lt;&gt;"N/A",IF(BP84&lt;&gt;"N/A",AF84*BP84,"N/A"),"N/A")</f>
        <v>N/A</v>
      </c>
      <c r="CC84" s="6" t="str">
        <f t="shared" ref="CC84:CE147" si="134">IF(AG84&lt;&gt;"N/A",IF(BQ84&lt;&gt;"N/A",AG84*BQ84,"N/A"),"N/A")</f>
        <v>N/A</v>
      </c>
      <c r="CD84" s="6" t="str">
        <f t="shared" si="134"/>
        <v>N/A</v>
      </c>
      <c r="CE84" s="6" t="str">
        <f t="shared" si="134"/>
        <v>N/A</v>
      </c>
      <c r="CF84" s="6" t="str">
        <f t="shared" ref="CF84:CF147" si="135">IF(COUNTIF(BX84:CC84,"&lt;&gt;N/A")=0,"N/A",PRODUCT(BX84:CC84))</f>
        <v>N/A</v>
      </c>
    </row>
    <row r="85" spans="1:84" x14ac:dyDescent="0.25">
      <c r="A85" s="24" t="s">
        <v>139</v>
      </c>
      <c r="B85" s="7" t="s">
        <v>73</v>
      </c>
      <c r="C85" s="31"/>
      <c r="D85" s="6" t="str">
        <f>IF( SUMPRODUCT( (Data!$A$2:$A$1223=$A85)*(Data!$B$2:$B$1223=$B85)*(Data!$C$2:$C$1223=$B$1)*(Data!$D$2:$D$1223=D$7)*( (Data!$M$2:$M$1223=$B$2)+(Data!$M$2:$M$1223=$B$3)+(Data!$M$2:$M$1223=$B$4) )*(Data!$E$2:$E$1223) )=0,"N/A",SUMPRODUCT( (Data!$A$2:$A$1223=$A85)*(Data!$B$2:$B$1223=$B85)*(Data!$C$2:$C$1223=$B$1)*(Data!$D$2:$D$1223=D$7)*( (Data!$M$2:$M$1223=$B$2)+(Data!$M$2:$M$1223=$B$3)+(Data!$M$2:$M$1223=$B$4) )*(Data!$E$2:$E$1223&gt;=D$8) ) )</f>
        <v>N/A</v>
      </c>
      <c r="E85" s="6" t="str">
        <f>IF( SUMPRODUCT( (Data!$A$2:$A$1223=$A85)*(Data!$B$2:$B$1223=$B85)*(Data!$C$2:$C$1223=$B$1)*(Data!$D$2:$D$1223=E$7)*( (Data!$M$2:$M$1223=$B$2)+(Data!$M$2:$M$1223=$B$3)+(Data!$M$2:$M$1223=$B$4) )*(Data!$E$2:$E$1223) )=0,"N/A",SUMPRODUCT( (Data!$A$2:$A$1223=$A85)*(Data!$B$2:$B$1223=$B85)*(Data!$C$2:$C$1223=$B$1)*(Data!$D$2:$D$1223=E$7)*( (Data!$M$2:$M$1223=$B$2)+(Data!$M$2:$M$1223=$B$3)+(Data!$M$2:$M$1223=$B$4) )*(Data!$E$2:$E$1223&gt;=E$8) ) )</f>
        <v>N/A</v>
      </c>
      <c r="F85" s="6">
        <f>IF( SUMPRODUCT( (Data!$A$2:$A$1223=$A85)*(Data!$B$2:$B$1223=$B85)*(Data!$C$2:$C$1223=$B$1)*(Data!$D$2:$D$1223=F$7)*( (Data!$M$2:$M$1223=$B$2)+(Data!$M$2:$M$1223=$B$3)+(Data!$M$2:$M$1223=$B$4) )*(Data!$E$2:$E$1223) )=0,"N/A",SUMPRODUCT( (Data!$A$2:$A$1223=$A85)*(Data!$B$2:$B$1223=$B85)*(Data!$C$2:$C$1223=$B$1)*(Data!$D$2:$D$1223=F$7)*( (Data!$M$2:$M$1223=$B$2)+(Data!$M$2:$M$1223=$B$3)+(Data!$M$2:$M$1223=$B$4) )*(Data!$E$2:$E$1223&gt;=F$8) ) )</f>
        <v>1</v>
      </c>
      <c r="G85" s="6" t="str">
        <f>IF( SUMPRODUCT( (Data!$A$2:$A$1223=$A85)*(Data!$B$2:$B$1223=$B85)*(Data!$C$2:$C$1223=$B$1)*(Data!$D$2:$D$1223=G$7)*( (Data!$M$2:$M$1223=$B$2)+(Data!$M$2:$M$1223=$B$3)+(Data!$M$2:$M$1223=$B$4) )*(Data!$E$2:$E$1223) )=0,"N/A",SUMPRODUCT( (Data!$A$2:$A$1223=$A85)*(Data!$B$2:$B$1223=$B85)*(Data!$C$2:$C$1223=$B$1)*(Data!$D$2:$D$1223=G$7)*( (Data!$M$2:$M$1223=$B$2)+(Data!$M$2:$M$1223=$B$3)+(Data!$M$2:$M$1223=$B$4) )*(Data!$E$2:$E$1223&gt;=G$8) ) )</f>
        <v>N/A</v>
      </c>
      <c r="H85" s="6" t="str">
        <f>IF( SUMPRODUCT( (Data!$A$2:$A$1223=$A85)*(Data!$B$2:$B$1223=$B85)*(Data!$C$2:$C$1223=$B$1)*(Data!$D$2:$D$1223=H$7)*( (Data!$M$2:$M$1223=$B$2)+(Data!$M$2:$M$1223=$B$3)+(Data!$M$2:$M$1223=$B$4) )*(Data!$E$2:$E$1223) )=0,"N/A",SUMPRODUCT( (Data!$A$2:$A$1223=$A85)*(Data!$B$2:$B$1223=$B85)*(Data!$C$2:$C$1223=$B$1)*(Data!$D$2:$D$1223=H$7)*( (Data!$M$2:$M$1223=$B$2)+(Data!$M$2:$M$1223=$B$3)+(Data!$M$2:$M$1223=$B$4) )*(Data!$E$2:$E$1223&gt;=H$8) ) )</f>
        <v>N/A</v>
      </c>
      <c r="I85" s="6">
        <f>IF( SUMPRODUCT( (Data!$A$2:$A$1223=$A85)*(Data!$B$2:$B$1223=$B85)*(Data!$C$2:$C$1223=$B$1)*(Data!$D$2:$D$1223=I$7)*( (Data!$M$2:$M$1223=$B$2)+(Data!$M$2:$M$1223=$B$3)+(Data!$M$2:$M$1223=$B$4) )*(Data!$E$2:$E$1223) )=0,"N/A",SUMPRODUCT( (Data!$A$2:$A$1223=$A85)*(Data!$B$2:$B$1223=$B85)*(Data!$C$2:$C$1223=$B$1)*(Data!$D$2:$D$1223=I$7)*( (Data!$M$2:$M$1223=$B$2)+(Data!$M$2:$M$1223=$B$3)+(Data!$M$2:$M$1223=$B$4) )*(Data!$E$2:$E$1223&gt;=I$8) ) )</f>
        <v>1</v>
      </c>
      <c r="J85" s="6" t="str">
        <f>IF( SUMPRODUCT( (Data!$A$2:$A$1223=$A85)*(Data!$B$2:$B$1223=$B85)*(Data!$C$2:$C$1223=$B$1)*(Data!$D$2:$D$1223=J$7)*( (Data!$M$2:$M$1223=$B$2)+(Data!$M$2:$M$1223=$B$3)+(Data!$M$2:$M$1223=$B$4) )*(Data!$E$2:$E$1223) )=0,"N/A",SUMPRODUCT( (Data!$A$2:$A$1223=$A85)*(Data!$B$2:$B$1223=$B85)*(Data!$C$2:$C$1223=$B$1)*(Data!$D$2:$D$1223=J$7)*( (Data!$M$2:$M$1223=$B$2)+(Data!$M$2:$M$1223=$B$3)+(Data!$M$2:$M$1223=$B$4) )*(Data!$E$2:$E$1223&gt;=J$8) ) )</f>
        <v>N/A</v>
      </c>
      <c r="K85" s="6">
        <f>IF( SUMPRODUCT( (Data!$A$2:$A$1223=$A85)*(Data!$B$2:$B$1223=$B85)*(Data!$C$2:$C$1223=$B$1)*(Data!$D$2:$D$1223=K$7)*( (Data!$M$2:$M$1223=$B$2)+(Data!$M$2:$M$1223=$B$3)+(Data!$M$2:$M$1223=$B$4) )*(Data!$E$2:$E$1223) )=0,"N/A",SUMPRODUCT( (Data!$A$2:$A$1223=$A85)*(Data!$B$2:$B$1223=$B85)*(Data!$C$2:$C$1223=$B$1)*(Data!$D$2:$D$1223=K$7)*( (Data!$M$2:$M$1223=$B$2)+(Data!$M$2:$M$1223=$B$3)+(Data!$M$2:$M$1223=$B$4) )*(Data!$E$2:$E$1223&gt;=K$8) ) )</f>
        <v>1</v>
      </c>
      <c r="L85" s="6">
        <f t="shared" si="105"/>
        <v>1</v>
      </c>
      <c r="P85" s="6" t="str">
        <f>IF( SUMPRODUCT( (Data!$A$2:$A$1223=$A85)*(Data!$B$2:$B$1223=$B85)*(Data!$C$2:$C$1223=$B$1)*(Data!$D$2:$D$1223=P$7)*( (Data!$M$2:$M$1223=$B$2)+(Data!$M$2:$M$1223=$B$3)+(Data!$M$2:$M$1223=$B$4) )*(Data!$K$2:$K$1223) )=0,"N/A",SUMPRODUCT( (Data!$A$2:$A$1223=$A85)*(Data!$B$2:$B$1223=$B85)*(Data!$C$2:$C$1223=$B$1)*(Data!$D$2:$D$1223=P$7)*( (Data!$M$2:$M$1223=$B$2)+(Data!$M$2:$M$1223=$B$3)+(Data!$M$2:$M$1223=$B$4) )*(Data!$K$2:$K$1223&lt;=P$8) ) )</f>
        <v>N/A</v>
      </c>
      <c r="Q85" s="6" t="str">
        <f>IF( SUMPRODUCT( (Data!$A$2:$A$1223=$A85)*(Data!$B$2:$B$1223=$B85)*(Data!$C$2:$C$1223=$B$1)*(Data!$D$2:$D$1223=Q$7)*( (Data!$M$2:$M$1223=$B$2)+(Data!$M$2:$M$1223=$B$3)+(Data!$M$2:$M$1223=$B$4) )*(Data!$K$2:$K$1223) )=0,"N/A",SUMPRODUCT( (Data!$A$2:$A$1223=$A85)*(Data!$B$2:$B$1223=$B85)*(Data!$C$2:$C$1223=$B$1)*(Data!$D$2:$D$1223=Q$7)*( (Data!$M$2:$M$1223=$B$2)+(Data!$M$2:$M$1223=$B$3)+(Data!$M$2:$M$1223=$B$4) )*(Data!$K$2:$K$1223&lt;=Q$8) ) )</f>
        <v>N/A</v>
      </c>
      <c r="R85" s="6">
        <f>IF( SUMPRODUCT( (Data!$A$2:$A$1223=$A85)*(Data!$B$2:$B$1223=$B85)*(Data!$C$2:$C$1223=$B$1)*(Data!$D$2:$D$1223=R$7)*( (Data!$M$2:$M$1223=$B$2)+(Data!$M$2:$M$1223=$B$3)+(Data!$M$2:$M$1223=$B$4) )*(Data!$K$2:$K$1223) )=0,"N/A",SUMPRODUCT( (Data!$A$2:$A$1223=$A85)*(Data!$B$2:$B$1223=$B85)*(Data!$C$2:$C$1223=$B$1)*(Data!$D$2:$D$1223=R$7)*( (Data!$M$2:$M$1223=$B$2)+(Data!$M$2:$M$1223=$B$3)+(Data!$M$2:$M$1223=$B$4) )*(Data!$K$2:$K$1223&lt;=R$8) ) )</f>
        <v>1</v>
      </c>
      <c r="S85" s="6" t="str">
        <f>IF( SUMPRODUCT( (Data!$A$2:$A$1223=$A85)*(Data!$B$2:$B$1223=$B85)*(Data!$C$2:$C$1223=$B$1)*(Data!$D$2:$D$1223=S$7)*( (Data!$M$2:$M$1223=$B$2)+(Data!$M$2:$M$1223=$B$3)+(Data!$M$2:$M$1223=$B$4) )*(Data!$K$2:$K$1223) )=0,"N/A",SUMPRODUCT( (Data!$A$2:$A$1223=$A85)*(Data!$B$2:$B$1223=$B85)*(Data!$C$2:$C$1223=$B$1)*(Data!$D$2:$D$1223=S$7)*( (Data!$M$2:$M$1223=$B$2)+(Data!$M$2:$M$1223=$B$3)+(Data!$M$2:$M$1223=$B$4) )*(Data!$K$2:$K$1223&lt;=S$8) ) )</f>
        <v>N/A</v>
      </c>
      <c r="T85" s="6" t="str">
        <f>IF( SUMPRODUCT( (Data!$A$2:$A$1223=$A85)*(Data!$B$2:$B$1223=$B85)*(Data!$C$2:$C$1223=$B$1)*(Data!$D$2:$D$1223=T$7)*( (Data!$M$2:$M$1223=$B$2)+(Data!$M$2:$M$1223=$B$3)+(Data!$M$2:$M$1223=$B$4) )*(Data!$K$2:$K$1223) )=0,"N/A",SUMPRODUCT( (Data!$A$2:$A$1223=$A85)*(Data!$B$2:$B$1223=$B85)*(Data!$C$2:$C$1223=$B$1)*(Data!$D$2:$D$1223=T$7)*( (Data!$M$2:$M$1223=$B$2)+(Data!$M$2:$M$1223=$B$3)+(Data!$M$2:$M$1223=$B$4) )*(Data!$K$2:$K$1223&lt;=T$8) ) )</f>
        <v>N/A</v>
      </c>
      <c r="U85" s="6">
        <f>IF( SUMPRODUCT( (Data!$A$2:$A$1223=$A85)*(Data!$B$2:$B$1223=$B85)*(Data!$C$2:$C$1223=$B$1)*(Data!$D$2:$D$1223=U$7)*( (Data!$M$2:$M$1223=$B$2)+(Data!$M$2:$M$1223=$B$3)+(Data!$M$2:$M$1223=$B$4) )*(Data!$K$2:$K$1223) )=0,"N/A",SUMPRODUCT( (Data!$A$2:$A$1223=$A85)*(Data!$B$2:$B$1223=$B85)*(Data!$C$2:$C$1223=$B$1)*(Data!$D$2:$D$1223=U$7)*( (Data!$M$2:$M$1223=$B$2)+(Data!$M$2:$M$1223=$B$3)+(Data!$M$2:$M$1223=$B$4) )*(Data!$K$2:$K$1223&lt;=U$8) ) )</f>
        <v>0</v>
      </c>
      <c r="V85" s="6" t="str">
        <f>IF( SUMPRODUCT( (Data!$A$2:$A$1223=$A85)*(Data!$B$2:$B$1223=$B85)*(Data!$C$2:$C$1223=$B$1)*(Data!$D$2:$D$1223=V$7)*( (Data!$M$2:$M$1223=$B$2)+(Data!$M$2:$M$1223=$B$3)+(Data!$M$2:$M$1223=$B$4) )*(Data!$K$2:$K$1223) )=0,"N/A",SUMPRODUCT( (Data!$A$2:$A$1223=$A85)*(Data!$B$2:$B$1223=$B85)*(Data!$C$2:$C$1223=$B$1)*(Data!$D$2:$D$1223=V$7)*( (Data!$M$2:$M$1223=$B$2)+(Data!$M$2:$M$1223=$B$3)+(Data!$M$2:$M$1223=$B$4) )*(Data!$K$2:$K$1223&lt;=V$8) ) )</f>
        <v>N/A</v>
      </c>
      <c r="W85" s="6">
        <f>IF( SUMPRODUCT( (Data!$A$2:$A$1223=$A85)*(Data!$B$2:$B$1223=$B85)*(Data!$C$2:$C$1223=$B$1)*(Data!$D$2:$D$1223=W$7)*( (Data!$M$2:$M$1223=$B$2)+(Data!$M$2:$M$1223=$B$3)+(Data!$M$2:$M$1223=$B$4) )*(Data!$K$2:$K$1223) )=0,"N/A",SUMPRODUCT( (Data!$A$2:$A$1223=$A85)*(Data!$B$2:$B$1223=$B85)*(Data!$C$2:$C$1223=$B$1)*(Data!$D$2:$D$1223=W$7)*( (Data!$M$2:$M$1223=$B$2)+(Data!$M$2:$M$1223=$B$3)+(Data!$M$2:$M$1223=$B$4) )*(Data!$K$2:$K$1223&lt;=W$8) ) )</f>
        <v>0</v>
      </c>
      <c r="X85" s="6">
        <f t="shared" si="118"/>
        <v>0</v>
      </c>
      <c r="AB85" s="6" t="str">
        <f t="shared" si="119"/>
        <v>N/A</v>
      </c>
      <c r="AC85" s="6" t="str">
        <f t="shared" si="112"/>
        <v>N/A</v>
      </c>
      <c r="AD85" s="6">
        <f t="shared" si="113"/>
        <v>1</v>
      </c>
      <c r="AE85" s="6" t="str">
        <f t="shared" si="120"/>
        <v>N/A</v>
      </c>
      <c r="AF85" s="6" t="str">
        <f t="shared" si="121"/>
        <v>N/A</v>
      </c>
      <c r="AG85" s="6">
        <f t="shared" si="122"/>
        <v>0</v>
      </c>
      <c r="AH85" s="6" t="str">
        <f t="shared" si="122"/>
        <v>N/A</v>
      </c>
      <c r="AI85" s="6">
        <f t="shared" si="122"/>
        <v>0</v>
      </c>
      <c r="AJ85" s="6">
        <f t="shared" si="123"/>
        <v>0</v>
      </c>
      <c r="AN85" s="6" t="str">
        <f>IF( SUMPRODUCT( (Data!$A$2:$A$1223=$A85)*(Data!$B$2:$B$1223=$B85)*(Data!$C$2:$C$1223=$B$1)*(Data!$D$2:$D$1223=AN$7)*( (Data!$M$2:$M$1223=$B$2)+(Data!$M$2:$M$1223=$B$3)+(Data!$M$2:$M$1223=$B$4) )*(Data!$F$2:$F$1223) )=0,"N/A",SUMPRODUCT( (Data!$A$2:$A$1223=$A85)*(Data!$B$2:$B$1223=$B85)*(Data!$C$2:$C$1223=$B$1)*(Data!$D$2:$D$1223=AN$7)*( (Data!$M$2:$M$1223=$B$2)+(Data!$M$2:$M$1223=$B$3)+(Data!$M$2:$M$1223=$B$4) )*(Data!$F$2:$F$1223&gt;=AN$8) ) )</f>
        <v>N/A</v>
      </c>
      <c r="AO85" s="6" t="str">
        <f>IF( SUMPRODUCT( (Data!$A$2:$A$1223=$A85)*(Data!$B$2:$B$1223=$B85)*(Data!$C$2:$C$1223=$B$1)*(Data!$D$2:$D$1223=AO$7)*( (Data!$M$2:$M$1223=$B$2)+(Data!$M$2:$M$1223=$B$3)+(Data!$M$2:$M$1223=$B$4) )*(Data!$F$2:$F$1223) )=0,"N/A",SUMPRODUCT( (Data!$A$2:$A$1223=$A85)*(Data!$B$2:$B$1223=$B85)*(Data!$C$2:$C$1223=$B$1)*(Data!$D$2:$D$1223=AO$7)*( (Data!$M$2:$M$1223=$B$2)+(Data!$M$2:$M$1223=$B$3)+(Data!$M$2:$M$1223=$B$4) )*(Data!$F$2:$F$1223&gt;=AO$8) ) )</f>
        <v>N/A</v>
      </c>
      <c r="AP85" s="6" t="str">
        <f>IF( SUMPRODUCT( (Data!$A$2:$A$1223=$A85)*(Data!$B$2:$B$1223=$B85)*(Data!$C$2:$C$1223=$B$1)*(Data!$D$2:$D$1223=AP$7)*( (Data!$M$2:$M$1223=$B$2)+(Data!$M$2:$M$1223=$B$3)+(Data!$M$2:$M$1223=$B$4) )*(Data!$F$2:$F$1223) )=0,"N/A",SUMPRODUCT( (Data!$A$2:$A$1223=$A85)*(Data!$B$2:$B$1223=$B85)*(Data!$C$2:$C$1223=$B$1)*(Data!$D$2:$D$1223=AP$7)*( (Data!$M$2:$M$1223=$B$2)+(Data!$M$2:$M$1223=$B$3)+(Data!$M$2:$M$1223=$B$4) )*(Data!$F$2:$F$1223&gt;=AP$8) ) )</f>
        <v>N/A</v>
      </c>
      <c r="AQ85" s="6" t="str">
        <f>IF( SUMPRODUCT( (Data!$A$2:$A$1223=$A85)*(Data!$B$2:$B$1223=$B85)*(Data!$C$2:$C$1223=$B$1)*(Data!$D$2:$D$1223=AQ$7)*( (Data!$M$2:$M$1223=$B$2)+(Data!$M$2:$M$1223=$B$3)+(Data!$M$2:$M$1223=$B$4) )*(Data!$F$2:$F$1223) )=0,"N/A",SUMPRODUCT( (Data!$A$2:$A$1223=$A85)*(Data!$B$2:$B$1223=$B85)*(Data!$C$2:$C$1223=$B$1)*(Data!$D$2:$D$1223=AQ$7)*( (Data!$M$2:$M$1223=$B$2)+(Data!$M$2:$M$1223=$B$3)+(Data!$M$2:$M$1223=$B$4) )*(Data!$F$2:$F$1223&gt;=AQ$8) ) )</f>
        <v>N/A</v>
      </c>
      <c r="AR85" s="6" t="str">
        <f>IF( SUMPRODUCT( (Data!$A$2:$A$1223=$A85)*(Data!$B$2:$B$1223=$B85)*(Data!$C$2:$C$1223=$B$1)*(Data!$D$2:$D$1223=AR$7)*( (Data!$M$2:$M$1223=$B$2)+(Data!$M$2:$M$1223=$B$3)+(Data!$M$2:$M$1223=$B$4) )*(Data!$F$2:$F$1223) )=0,"N/A",SUMPRODUCT( (Data!$A$2:$A$1223=$A85)*(Data!$B$2:$B$1223=$B85)*(Data!$C$2:$C$1223=$B$1)*(Data!$D$2:$D$1223=AR$7)*( (Data!$M$2:$M$1223=$B$2)+(Data!$M$2:$M$1223=$B$3)+(Data!$M$2:$M$1223=$B$4) )*(Data!$F$2:$F$1223&gt;=AR$8) ) )</f>
        <v>N/A</v>
      </c>
      <c r="AS85" s="6" t="str">
        <f>IF( SUMPRODUCT( (Data!$A$2:$A$1223=$A85)*(Data!$B$2:$B$1223=$B85)*(Data!$C$2:$C$1223=$B$1)*(Data!$D$2:$D$1223=AS$7)*( (Data!$M$2:$M$1223=$B$2)+(Data!$M$2:$M$1223=$B$3)+(Data!$M$2:$M$1223=$B$4) )*(Data!$F$2:$F$1223) )=0,"N/A",SUMPRODUCT( (Data!$A$2:$A$1223=$A85)*(Data!$B$2:$B$1223=$B85)*(Data!$C$2:$C$1223=$B$1)*(Data!$D$2:$D$1223=AS$7)*( (Data!$M$2:$M$1223=$B$2)+(Data!$M$2:$M$1223=$B$3)+(Data!$M$2:$M$1223=$B$4) )*(Data!$F$2:$F$1223&gt;=AS$8) ) )</f>
        <v>N/A</v>
      </c>
      <c r="AT85" s="6" t="str">
        <f>IF( SUMPRODUCT( (Data!$A$2:$A$1223=$A85)*(Data!$B$2:$B$1223=$B85)*(Data!$C$2:$C$1223=$B$1)*(Data!$D$2:$D$1223=AT$7)*( (Data!$M$2:$M$1223=$B$2)+(Data!$M$2:$M$1223=$B$3)+(Data!$M$2:$M$1223=$B$4) )*(Data!$F$2:$F$1223) )=0,"N/A",SUMPRODUCT( (Data!$A$2:$A$1223=$A85)*(Data!$B$2:$B$1223=$B85)*(Data!$C$2:$C$1223=$B$1)*(Data!$D$2:$D$1223=AT$7)*( (Data!$M$2:$M$1223=$B$2)+(Data!$M$2:$M$1223=$B$3)+(Data!$M$2:$M$1223=$B$4) )*(Data!$F$2:$F$1223&gt;=AT$8) ) )</f>
        <v>N/A</v>
      </c>
      <c r="AU85" s="6" t="str">
        <f>IF( SUMPRODUCT( (Data!$A$2:$A$1223=$A85)*(Data!$B$2:$B$1223=$B85)*(Data!$C$2:$C$1223=$B$1)*(Data!$D$2:$D$1223=AU$7)*( (Data!$M$2:$M$1223=$B$2)+(Data!$M$2:$M$1223=$B$3)+(Data!$M$2:$M$1223=$B$4) )*(Data!$F$2:$F$1223) )=0,"N/A",SUMPRODUCT( (Data!$A$2:$A$1223=$A85)*(Data!$B$2:$B$1223=$B85)*(Data!$C$2:$C$1223=$B$1)*(Data!$D$2:$D$1223=AU$7)*( (Data!$M$2:$M$1223=$B$2)+(Data!$M$2:$M$1223=$B$3)+(Data!$M$2:$M$1223=$B$4) )*(Data!$F$2:$F$1223&gt;=AU$8) ) )</f>
        <v>N/A</v>
      </c>
      <c r="AV85" s="6" t="str">
        <f t="shared" si="124"/>
        <v>N/A</v>
      </c>
      <c r="AZ85" s="6" t="str">
        <f>IF( SUMPRODUCT( (Data!$A$2:$A$1223=$A85)*(Data!$B$2:$B$1223=$B85)*(Data!$C$2:$C$1223=$B$1)*(Data!$D$2:$D$1223=AZ$7)*( (Data!$M$2:$M$1223=$B$2)+(Data!$M$2:$M$1223=$B$3)+(Data!$M$2:$M$1223=$B$4) )*(Data!$L$2:$L$1223) )=0,"N/A",SUMPRODUCT( (Data!$A$2:$A$1223=$A85)*(Data!$B$2:$B$1223=$B85)*(Data!$C$2:$C$1223=$B$1)*(Data!$D$2:$D$1223=AZ$7)*( (Data!$M$2:$M$1223=$B$2)+(Data!$M$2:$M$1223=$B$3)+(Data!$M$2:$M$1223=$B$4) )*(Data!$L$2:$L$1223&lt;=AZ$8) ) )</f>
        <v>N/A</v>
      </c>
      <c r="BA85" s="6" t="str">
        <f>IF( SUMPRODUCT( (Data!$A$2:$A$1223=$A85)*(Data!$B$2:$B$1223=$B85)*(Data!$C$2:$C$1223=$B$1)*(Data!$D$2:$D$1223=BA$7)*( (Data!$M$2:$M$1223=$B$2)+(Data!$M$2:$M$1223=$B$3)+(Data!$M$2:$M$1223=$B$4) )*(Data!$L$2:$L$1223) )=0,"N/A",SUMPRODUCT( (Data!$A$2:$A$1223=$A85)*(Data!$B$2:$B$1223=$B85)*(Data!$C$2:$C$1223=$B$1)*(Data!$D$2:$D$1223=BA$7)*( (Data!$M$2:$M$1223=$B$2)+(Data!$M$2:$M$1223=$B$3)+(Data!$M$2:$M$1223=$B$4) )*(Data!$L$2:$L$1223&lt;=BA$8) ) )</f>
        <v>N/A</v>
      </c>
      <c r="BB85" s="6" t="str">
        <f>IF( SUMPRODUCT( (Data!$A$2:$A$1223=$A85)*(Data!$B$2:$B$1223=$B85)*(Data!$C$2:$C$1223=$B$1)*(Data!$D$2:$D$1223=BB$7)*( (Data!$M$2:$M$1223=$B$2)+(Data!$M$2:$M$1223=$B$3)+(Data!$M$2:$M$1223=$B$4) )*(Data!$L$2:$L$1223) )=0,"N/A",SUMPRODUCT( (Data!$A$2:$A$1223=$A85)*(Data!$B$2:$B$1223=$B85)*(Data!$C$2:$C$1223=$B$1)*(Data!$D$2:$D$1223=BB$7)*( (Data!$M$2:$M$1223=$B$2)+(Data!$M$2:$M$1223=$B$3)+(Data!$M$2:$M$1223=$B$4) )*(Data!$L$2:$L$1223&lt;=BB$8) ) )</f>
        <v>N/A</v>
      </c>
      <c r="BC85" s="6" t="str">
        <f>IF( SUMPRODUCT( (Data!$A$2:$A$1223=$A85)*(Data!$B$2:$B$1223=$B85)*(Data!$C$2:$C$1223=$B$1)*(Data!$D$2:$D$1223=BC$7)*( (Data!$M$2:$M$1223=$B$2)+(Data!$M$2:$M$1223=$B$3)+(Data!$M$2:$M$1223=$B$4) )*(Data!$L$2:$L$1223) )=0,"N/A",SUMPRODUCT( (Data!$A$2:$A$1223=$A85)*(Data!$B$2:$B$1223=$B85)*(Data!$C$2:$C$1223=$B$1)*(Data!$D$2:$D$1223=BC$7)*( (Data!$M$2:$M$1223=$B$2)+(Data!$M$2:$M$1223=$B$3)+(Data!$M$2:$M$1223=$B$4) )*(Data!$L$2:$L$1223&lt;=BC$8) ) )</f>
        <v>N/A</v>
      </c>
      <c r="BD85" s="6" t="str">
        <f>IF( SUMPRODUCT( (Data!$A$2:$A$1223=$A85)*(Data!$B$2:$B$1223=$B85)*(Data!$C$2:$C$1223=$B$1)*(Data!$D$2:$D$1223=BD$7)*( (Data!$M$2:$M$1223=$B$2)+(Data!$M$2:$M$1223=$B$3)+(Data!$M$2:$M$1223=$B$4) )*(Data!$L$2:$L$1223) )=0,"N/A",SUMPRODUCT( (Data!$A$2:$A$1223=$A85)*(Data!$B$2:$B$1223=$B85)*(Data!$C$2:$C$1223=$B$1)*(Data!$D$2:$D$1223=BD$7)*( (Data!$M$2:$M$1223=$B$2)+(Data!$M$2:$M$1223=$B$3)+(Data!$M$2:$M$1223=$B$4) )*(Data!$L$2:$L$1223&lt;=BD$8) ) )</f>
        <v>N/A</v>
      </c>
      <c r="BE85" s="6" t="str">
        <f>IF( SUMPRODUCT( (Data!$A$2:$A$1223=$A85)*(Data!$B$2:$B$1223=$B85)*(Data!$C$2:$C$1223=$B$1)*(Data!$D$2:$D$1223=BE$7)*( (Data!$M$2:$M$1223=$B$2)+(Data!$M$2:$M$1223=$B$3)+(Data!$M$2:$M$1223=$B$4) )*(Data!$L$2:$L$1223) )=0,"N/A",SUMPRODUCT( (Data!$A$2:$A$1223=$A85)*(Data!$B$2:$B$1223=$B85)*(Data!$C$2:$C$1223=$B$1)*(Data!$D$2:$D$1223=BE$7)*( (Data!$M$2:$M$1223=$B$2)+(Data!$M$2:$M$1223=$B$3)+(Data!$M$2:$M$1223=$B$4) )*(Data!$L$2:$L$1223&lt;=BE$8) ) )</f>
        <v>N/A</v>
      </c>
      <c r="BF85" s="6" t="str">
        <f>IF( SUMPRODUCT( (Data!$A$2:$A$1223=$A85)*(Data!$B$2:$B$1223=$B85)*(Data!$C$2:$C$1223=$B$1)*(Data!$D$2:$D$1223=BF$7)*( (Data!$M$2:$M$1223=$B$2)+(Data!$M$2:$M$1223=$B$3)+(Data!$M$2:$M$1223=$B$4) )*(Data!$L$2:$L$1223) )=0,"N/A",SUMPRODUCT( (Data!$A$2:$A$1223=$A85)*(Data!$B$2:$B$1223=$B85)*(Data!$C$2:$C$1223=$B$1)*(Data!$D$2:$D$1223=BF$7)*( (Data!$M$2:$M$1223=$B$2)+(Data!$M$2:$M$1223=$B$3)+(Data!$M$2:$M$1223=$B$4) )*(Data!$L$2:$L$1223&lt;=BF$8) ) )</f>
        <v>N/A</v>
      </c>
      <c r="BG85" s="6" t="str">
        <f>IF( SUMPRODUCT( (Data!$A$2:$A$1223=$A85)*(Data!$B$2:$B$1223=$B85)*(Data!$C$2:$C$1223=$B$1)*(Data!$D$2:$D$1223=BG$7)*( (Data!$M$2:$M$1223=$B$2)+(Data!$M$2:$M$1223=$B$3)+(Data!$M$2:$M$1223=$B$4) )*(Data!$L$2:$L$1223) )=0,"N/A",SUMPRODUCT( (Data!$A$2:$A$1223=$A85)*(Data!$B$2:$B$1223=$B85)*(Data!$C$2:$C$1223=$B$1)*(Data!$D$2:$D$1223=BG$7)*( (Data!$M$2:$M$1223=$B$2)+(Data!$M$2:$M$1223=$B$3)+(Data!$M$2:$M$1223=$B$4) )*(Data!$L$2:$L$1223&lt;=BG$8) ) )</f>
        <v>N/A</v>
      </c>
      <c r="BH85" s="6" t="str">
        <f t="shared" si="125"/>
        <v>N/A</v>
      </c>
      <c r="BL85" s="6" t="str">
        <f t="shared" si="126"/>
        <v>N/A</v>
      </c>
      <c r="BM85" s="6" t="str">
        <f t="shared" si="114"/>
        <v>N/A</v>
      </c>
      <c r="BN85" s="6" t="str">
        <f t="shared" si="115"/>
        <v>N/A</v>
      </c>
      <c r="BO85" s="6" t="str">
        <f t="shared" si="127"/>
        <v>N/A</v>
      </c>
      <c r="BP85" s="6" t="str">
        <f t="shared" si="128"/>
        <v>N/A</v>
      </c>
      <c r="BQ85" s="6" t="str">
        <f t="shared" si="129"/>
        <v>N/A</v>
      </c>
      <c r="BR85" s="6" t="str">
        <f t="shared" si="129"/>
        <v>N/A</v>
      </c>
      <c r="BS85" s="6" t="str">
        <f t="shared" si="129"/>
        <v>N/A</v>
      </c>
      <c r="BT85" s="6" t="str">
        <f t="shared" si="130"/>
        <v>N/A</v>
      </c>
      <c r="BX85" s="6" t="str">
        <f t="shared" si="131"/>
        <v>N/A</v>
      </c>
      <c r="BY85" s="6" t="str">
        <f t="shared" si="116"/>
        <v>N/A</v>
      </c>
      <c r="BZ85" s="6" t="str">
        <f t="shared" si="117"/>
        <v>N/A</v>
      </c>
      <c r="CA85" s="6" t="str">
        <f t="shared" si="132"/>
        <v>N/A</v>
      </c>
      <c r="CB85" s="6" t="str">
        <f t="shared" si="133"/>
        <v>N/A</v>
      </c>
      <c r="CC85" s="6" t="str">
        <f t="shared" si="134"/>
        <v>N/A</v>
      </c>
      <c r="CD85" s="6" t="str">
        <f t="shared" si="134"/>
        <v>N/A</v>
      </c>
      <c r="CE85" s="6" t="str">
        <f t="shared" si="134"/>
        <v>N/A</v>
      </c>
      <c r="CF85" s="6" t="str">
        <f t="shared" si="135"/>
        <v>N/A</v>
      </c>
    </row>
    <row r="86" spans="1:84" x14ac:dyDescent="0.25">
      <c r="A86" s="24" t="s">
        <v>140</v>
      </c>
      <c r="B86" s="7" t="s">
        <v>73</v>
      </c>
      <c r="C86" s="31"/>
      <c r="D86" s="6" t="str">
        <f>IF( SUMPRODUCT( (Data!$A$2:$A$1223=$A86)*(Data!$B$2:$B$1223=$B86)*(Data!$C$2:$C$1223=$B$1)*(Data!$D$2:$D$1223=D$7)*( (Data!$M$2:$M$1223=$B$2)+(Data!$M$2:$M$1223=$B$3)+(Data!$M$2:$M$1223=$B$4) )*(Data!$E$2:$E$1223) )=0,"N/A",SUMPRODUCT( (Data!$A$2:$A$1223=$A86)*(Data!$B$2:$B$1223=$B86)*(Data!$C$2:$C$1223=$B$1)*(Data!$D$2:$D$1223=D$7)*( (Data!$M$2:$M$1223=$B$2)+(Data!$M$2:$M$1223=$B$3)+(Data!$M$2:$M$1223=$B$4) )*(Data!$E$2:$E$1223&gt;=D$8) ) )</f>
        <v>N/A</v>
      </c>
      <c r="E86" s="6" t="str">
        <f>IF( SUMPRODUCT( (Data!$A$2:$A$1223=$A86)*(Data!$B$2:$B$1223=$B86)*(Data!$C$2:$C$1223=$B$1)*(Data!$D$2:$D$1223=E$7)*( (Data!$M$2:$M$1223=$B$2)+(Data!$M$2:$M$1223=$B$3)+(Data!$M$2:$M$1223=$B$4) )*(Data!$E$2:$E$1223) )=0,"N/A",SUMPRODUCT( (Data!$A$2:$A$1223=$A86)*(Data!$B$2:$B$1223=$B86)*(Data!$C$2:$C$1223=$B$1)*(Data!$D$2:$D$1223=E$7)*( (Data!$M$2:$M$1223=$B$2)+(Data!$M$2:$M$1223=$B$3)+(Data!$M$2:$M$1223=$B$4) )*(Data!$E$2:$E$1223&gt;=E$8) ) )</f>
        <v>N/A</v>
      </c>
      <c r="F86" s="6">
        <f>IF( SUMPRODUCT( (Data!$A$2:$A$1223=$A86)*(Data!$B$2:$B$1223=$B86)*(Data!$C$2:$C$1223=$B$1)*(Data!$D$2:$D$1223=F$7)*( (Data!$M$2:$M$1223=$B$2)+(Data!$M$2:$M$1223=$B$3)+(Data!$M$2:$M$1223=$B$4) )*(Data!$E$2:$E$1223) )=0,"N/A",SUMPRODUCT( (Data!$A$2:$A$1223=$A86)*(Data!$B$2:$B$1223=$B86)*(Data!$C$2:$C$1223=$B$1)*(Data!$D$2:$D$1223=F$7)*( (Data!$M$2:$M$1223=$B$2)+(Data!$M$2:$M$1223=$B$3)+(Data!$M$2:$M$1223=$B$4) )*(Data!$E$2:$E$1223&gt;=F$8) ) )</f>
        <v>1</v>
      </c>
      <c r="G86" s="6" t="str">
        <f>IF( SUMPRODUCT( (Data!$A$2:$A$1223=$A86)*(Data!$B$2:$B$1223=$B86)*(Data!$C$2:$C$1223=$B$1)*(Data!$D$2:$D$1223=G$7)*( (Data!$M$2:$M$1223=$B$2)+(Data!$M$2:$M$1223=$B$3)+(Data!$M$2:$M$1223=$B$4) )*(Data!$E$2:$E$1223) )=0,"N/A",SUMPRODUCT( (Data!$A$2:$A$1223=$A86)*(Data!$B$2:$B$1223=$B86)*(Data!$C$2:$C$1223=$B$1)*(Data!$D$2:$D$1223=G$7)*( (Data!$M$2:$M$1223=$B$2)+(Data!$M$2:$M$1223=$B$3)+(Data!$M$2:$M$1223=$B$4) )*(Data!$E$2:$E$1223&gt;=G$8) ) )</f>
        <v>N/A</v>
      </c>
      <c r="H86" s="6" t="str">
        <f>IF( SUMPRODUCT( (Data!$A$2:$A$1223=$A86)*(Data!$B$2:$B$1223=$B86)*(Data!$C$2:$C$1223=$B$1)*(Data!$D$2:$D$1223=H$7)*( (Data!$M$2:$M$1223=$B$2)+(Data!$M$2:$M$1223=$B$3)+(Data!$M$2:$M$1223=$B$4) )*(Data!$E$2:$E$1223) )=0,"N/A",SUMPRODUCT( (Data!$A$2:$A$1223=$A86)*(Data!$B$2:$B$1223=$B86)*(Data!$C$2:$C$1223=$B$1)*(Data!$D$2:$D$1223=H$7)*( (Data!$M$2:$M$1223=$B$2)+(Data!$M$2:$M$1223=$B$3)+(Data!$M$2:$M$1223=$B$4) )*(Data!$E$2:$E$1223&gt;=H$8) ) )</f>
        <v>N/A</v>
      </c>
      <c r="I86" s="6">
        <f>IF( SUMPRODUCT( (Data!$A$2:$A$1223=$A86)*(Data!$B$2:$B$1223=$B86)*(Data!$C$2:$C$1223=$B$1)*(Data!$D$2:$D$1223=I$7)*( (Data!$M$2:$M$1223=$B$2)+(Data!$M$2:$M$1223=$B$3)+(Data!$M$2:$M$1223=$B$4) )*(Data!$E$2:$E$1223) )=0,"N/A",SUMPRODUCT( (Data!$A$2:$A$1223=$A86)*(Data!$B$2:$B$1223=$B86)*(Data!$C$2:$C$1223=$B$1)*(Data!$D$2:$D$1223=I$7)*( (Data!$M$2:$M$1223=$B$2)+(Data!$M$2:$M$1223=$B$3)+(Data!$M$2:$M$1223=$B$4) )*(Data!$E$2:$E$1223&gt;=I$8) ) )</f>
        <v>1</v>
      </c>
      <c r="J86" s="6" t="str">
        <f>IF( SUMPRODUCT( (Data!$A$2:$A$1223=$A86)*(Data!$B$2:$B$1223=$B86)*(Data!$C$2:$C$1223=$B$1)*(Data!$D$2:$D$1223=J$7)*( (Data!$M$2:$M$1223=$B$2)+(Data!$M$2:$M$1223=$B$3)+(Data!$M$2:$M$1223=$B$4) )*(Data!$E$2:$E$1223) )=0,"N/A",SUMPRODUCT( (Data!$A$2:$A$1223=$A86)*(Data!$B$2:$B$1223=$B86)*(Data!$C$2:$C$1223=$B$1)*(Data!$D$2:$D$1223=J$7)*( (Data!$M$2:$M$1223=$B$2)+(Data!$M$2:$M$1223=$B$3)+(Data!$M$2:$M$1223=$B$4) )*(Data!$E$2:$E$1223&gt;=J$8) ) )</f>
        <v>N/A</v>
      </c>
      <c r="K86" s="6">
        <f>IF( SUMPRODUCT( (Data!$A$2:$A$1223=$A86)*(Data!$B$2:$B$1223=$B86)*(Data!$C$2:$C$1223=$B$1)*(Data!$D$2:$D$1223=K$7)*( (Data!$M$2:$M$1223=$B$2)+(Data!$M$2:$M$1223=$B$3)+(Data!$M$2:$M$1223=$B$4) )*(Data!$E$2:$E$1223) )=0,"N/A",SUMPRODUCT( (Data!$A$2:$A$1223=$A86)*(Data!$B$2:$B$1223=$B86)*(Data!$C$2:$C$1223=$B$1)*(Data!$D$2:$D$1223=K$7)*( (Data!$M$2:$M$1223=$B$2)+(Data!$M$2:$M$1223=$B$3)+(Data!$M$2:$M$1223=$B$4) )*(Data!$E$2:$E$1223&gt;=K$8) ) )</f>
        <v>1</v>
      </c>
      <c r="L86" s="6">
        <f t="shared" si="105"/>
        <v>1</v>
      </c>
      <c r="P86" s="6" t="str">
        <f>IF( SUMPRODUCT( (Data!$A$2:$A$1223=$A86)*(Data!$B$2:$B$1223=$B86)*(Data!$C$2:$C$1223=$B$1)*(Data!$D$2:$D$1223=P$7)*( (Data!$M$2:$M$1223=$B$2)+(Data!$M$2:$M$1223=$B$3)+(Data!$M$2:$M$1223=$B$4) )*(Data!$K$2:$K$1223) )=0,"N/A",SUMPRODUCT( (Data!$A$2:$A$1223=$A86)*(Data!$B$2:$B$1223=$B86)*(Data!$C$2:$C$1223=$B$1)*(Data!$D$2:$D$1223=P$7)*( (Data!$M$2:$M$1223=$B$2)+(Data!$M$2:$M$1223=$B$3)+(Data!$M$2:$M$1223=$B$4) )*(Data!$K$2:$K$1223&lt;=P$8) ) )</f>
        <v>N/A</v>
      </c>
      <c r="Q86" s="6" t="str">
        <f>IF( SUMPRODUCT( (Data!$A$2:$A$1223=$A86)*(Data!$B$2:$B$1223=$B86)*(Data!$C$2:$C$1223=$B$1)*(Data!$D$2:$D$1223=Q$7)*( (Data!$M$2:$M$1223=$B$2)+(Data!$M$2:$M$1223=$B$3)+(Data!$M$2:$M$1223=$B$4) )*(Data!$K$2:$K$1223) )=0,"N/A",SUMPRODUCT( (Data!$A$2:$A$1223=$A86)*(Data!$B$2:$B$1223=$B86)*(Data!$C$2:$C$1223=$B$1)*(Data!$D$2:$D$1223=Q$7)*( (Data!$M$2:$M$1223=$B$2)+(Data!$M$2:$M$1223=$B$3)+(Data!$M$2:$M$1223=$B$4) )*(Data!$K$2:$K$1223&lt;=Q$8) ) )</f>
        <v>N/A</v>
      </c>
      <c r="R86" s="6">
        <f>IF( SUMPRODUCT( (Data!$A$2:$A$1223=$A86)*(Data!$B$2:$B$1223=$B86)*(Data!$C$2:$C$1223=$B$1)*(Data!$D$2:$D$1223=R$7)*( (Data!$M$2:$M$1223=$B$2)+(Data!$M$2:$M$1223=$B$3)+(Data!$M$2:$M$1223=$B$4) )*(Data!$K$2:$K$1223) )=0,"N/A",SUMPRODUCT( (Data!$A$2:$A$1223=$A86)*(Data!$B$2:$B$1223=$B86)*(Data!$C$2:$C$1223=$B$1)*(Data!$D$2:$D$1223=R$7)*( (Data!$M$2:$M$1223=$B$2)+(Data!$M$2:$M$1223=$B$3)+(Data!$M$2:$M$1223=$B$4) )*(Data!$K$2:$K$1223&lt;=R$8) ) )</f>
        <v>1</v>
      </c>
      <c r="S86" s="6" t="str">
        <f>IF( SUMPRODUCT( (Data!$A$2:$A$1223=$A86)*(Data!$B$2:$B$1223=$B86)*(Data!$C$2:$C$1223=$B$1)*(Data!$D$2:$D$1223=S$7)*( (Data!$M$2:$M$1223=$B$2)+(Data!$M$2:$M$1223=$B$3)+(Data!$M$2:$M$1223=$B$4) )*(Data!$K$2:$K$1223) )=0,"N/A",SUMPRODUCT( (Data!$A$2:$A$1223=$A86)*(Data!$B$2:$B$1223=$B86)*(Data!$C$2:$C$1223=$B$1)*(Data!$D$2:$D$1223=S$7)*( (Data!$M$2:$M$1223=$B$2)+(Data!$M$2:$M$1223=$B$3)+(Data!$M$2:$M$1223=$B$4) )*(Data!$K$2:$K$1223&lt;=S$8) ) )</f>
        <v>N/A</v>
      </c>
      <c r="T86" s="6" t="str">
        <f>IF( SUMPRODUCT( (Data!$A$2:$A$1223=$A86)*(Data!$B$2:$B$1223=$B86)*(Data!$C$2:$C$1223=$B$1)*(Data!$D$2:$D$1223=T$7)*( (Data!$M$2:$M$1223=$B$2)+(Data!$M$2:$M$1223=$B$3)+(Data!$M$2:$M$1223=$B$4) )*(Data!$K$2:$K$1223) )=0,"N/A",SUMPRODUCT( (Data!$A$2:$A$1223=$A86)*(Data!$B$2:$B$1223=$B86)*(Data!$C$2:$C$1223=$B$1)*(Data!$D$2:$D$1223=T$7)*( (Data!$M$2:$M$1223=$B$2)+(Data!$M$2:$M$1223=$B$3)+(Data!$M$2:$M$1223=$B$4) )*(Data!$K$2:$K$1223&lt;=T$8) ) )</f>
        <v>N/A</v>
      </c>
      <c r="U86" s="6">
        <f>IF( SUMPRODUCT( (Data!$A$2:$A$1223=$A86)*(Data!$B$2:$B$1223=$B86)*(Data!$C$2:$C$1223=$B$1)*(Data!$D$2:$D$1223=U$7)*( (Data!$M$2:$M$1223=$B$2)+(Data!$M$2:$M$1223=$B$3)+(Data!$M$2:$M$1223=$B$4) )*(Data!$K$2:$K$1223) )=0,"N/A",SUMPRODUCT( (Data!$A$2:$A$1223=$A86)*(Data!$B$2:$B$1223=$B86)*(Data!$C$2:$C$1223=$B$1)*(Data!$D$2:$D$1223=U$7)*( (Data!$M$2:$M$1223=$B$2)+(Data!$M$2:$M$1223=$B$3)+(Data!$M$2:$M$1223=$B$4) )*(Data!$K$2:$K$1223&lt;=U$8) ) )</f>
        <v>1</v>
      </c>
      <c r="V86" s="6" t="str">
        <f>IF( SUMPRODUCT( (Data!$A$2:$A$1223=$A86)*(Data!$B$2:$B$1223=$B86)*(Data!$C$2:$C$1223=$B$1)*(Data!$D$2:$D$1223=V$7)*( (Data!$M$2:$M$1223=$B$2)+(Data!$M$2:$M$1223=$B$3)+(Data!$M$2:$M$1223=$B$4) )*(Data!$K$2:$K$1223) )=0,"N/A",SUMPRODUCT( (Data!$A$2:$A$1223=$A86)*(Data!$B$2:$B$1223=$B86)*(Data!$C$2:$C$1223=$B$1)*(Data!$D$2:$D$1223=V$7)*( (Data!$M$2:$M$1223=$B$2)+(Data!$M$2:$M$1223=$B$3)+(Data!$M$2:$M$1223=$B$4) )*(Data!$K$2:$K$1223&lt;=V$8) ) )</f>
        <v>N/A</v>
      </c>
      <c r="W86" s="6">
        <f>IF( SUMPRODUCT( (Data!$A$2:$A$1223=$A86)*(Data!$B$2:$B$1223=$B86)*(Data!$C$2:$C$1223=$B$1)*(Data!$D$2:$D$1223=W$7)*( (Data!$M$2:$M$1223=$B$2)+(Data!$M$2:$M$1223=$B$3)+(Data!$M$2:$M$1223=$B$4) )*(Data!$K$2:$K$1223) )=0,"N/A",SUMPRODUCT( (Data!$A$2:$A$1223=$A86)*(Data!$B$2:$B$1223=$B86)*(Data!$C$2:$C$1223=$B$1)*(Data!$D$2:$D$1223=W$7)*( (Data!$M$2:$M$1223=$B$2)+(Data!$M$2:$M$1223=$B$3)+(Data!$M$2:$M$1223=$B$4) )*(Data!$K$2:$K$1223&lt;=W$8) ) )</f>
        <v>1</v>
      </c>
      <c r="X86" s="6">
        <f t="shared" si="118"/>
        <v>1</v>
      </c>
      <c r="AB86" s="6" t="str">
        <f t="shared" si="119"/>
        <v>N/A</v>
      </c>
      <c r="AC86" s="6" t="str">
        <f t="shared" si="112"/>
        <v>N/A</v>
      </c>
      <c r="AD86" s="6">
        <f t="shared" si="113"/>
        <v>1</v>
      </c>
      <c r="AE86" s="6" t="str">
        <f t="shared" si="120"/>
        <v>N/A</v>
      </c>
      <c r="AF86" s="6" t="str">
        <f t="shared" si="121"/>
        <v>N/A</v>
      </c>
      <c r="AG86" s="6">
        <f t="shared" si="122"/>
        <v>1</v>
      </c>
      <c r="AH86" s="6" t="str">
        <f t="shared" si="122"/>
        <v>N/A</v>
      </c>
      <c r="AI86" s="6">
        <f t="shared" si="122"/>
        <v>1</v>
      </c>
      <c r="AJ86" s="6">
        <f t="shared" si="123"/>
        <v>1</v>
      </c>
      <c r="AN86" s="6" t="str">
        <f>IF( SUMPRODUCT( (Data!$A$2:$A$1223=$A86)*(Data!$B$2:$B$1223=$B86)*(Data!$C$2:$C$1223=$B$1)*(Data!$D$2:$D$1223=AN$7)*( (Data!$M$2:$M$1223=$B$2)+(Data!$M$2:$M$1223=$B$3)+(Data!$M$2:$M$1223=$B$4) )*(Data!$F$2:$F$1223) )=0,"N/A",SUMPRODUCT( (Data!$A$2:$A$1223=$A86)*(Data!$B$2:$B$1223=$B86)*(Data!$C$2:$C$1223=$B$1)*(Data!$D$2:$D$1223=AN$7)*( (Data!$M$2:$M$1223=$B$2)+(Data!$M$2:$M$1223=$B$3)+(Data!$M$2:$M$1223=$B$4) )*(Data!$F$2:$F$1223&gt;=AN$8) ) )</f>
        <v>N/A</v>
      </c>
      <c r="AO86" s="6" t="str">
        <f>IF( SUMPRODUCT( (Data!$A$2:$A$1223=$A86)*(Data!$B$2:$B$1223=$B86)*(Data!$C$2:$C$1223=$B$1)*(Data!$D$2:$D$1223=AO$7)*( (Data!$M$2:$M$1223=$B$2)+(Data!$M$2:$M$1223=$B$3)+(Data!$M$2:$M$1223=$B$4) )*(Data!$F$2:$F$1223) )=0,"N/A",SUMPRODUCT( (Data!$A$2:$A$1223=$A86)*(Data!$B$2:$B$1223=$B86)*(Data!$C$2:$C$1223=$B$1)*(Data!$D$2:$D$1223=AO$7)*( (Data!$M$2:$M$1223=$B$2)+(Data!$M$2:$M$1223=$B$3)+(Data!$M$2:$M$1223=$B$4) )*(Data!$F$2:$F$1223&gt;=AO$8) ) )</f>
        <v>N/A</v>
      </c>
      <c r="AP86" s="6" t="str">
        <f>IF( SUMPRODUCT( (Data!$A$2:$A$1223=$A86)*(Data!$B$2:$B$1223=$B86)*(Data!$C$2:$C$1223=$B$1)*(Data!$D$2:$D$1223=AP$7)*( (Data!$M$2:$M$1223=$B$2)+(Data!$M$2:$M$1223=$B$3)+(Data!$M$2:$M$1223=$B$4) )*(Data!$F$2:$F$1223) )=0,"N/A",SUMPRODUCT( (Data!$A$2:$A$1223=$A86)*(Data!$B$2:$B$1223=$B86)*(Data!$C$2:$C$1223=$B$1)*(Data!$D$2:$D$1223=AP$7)*( (Data!$M$2:$M$1223=$B$2)+(Data!$M$2:$M$1223=$B$3)+(Data!$M$2:$M$1223=$B$4) )*(Data!$F$2:$F$1223&gt;=AP$8) ) )</f>
        <v>N/A</v>
      </c>
      <c r="AQ86" s="6" t="str">
        <f>IF( SUMPRODUCT( (Data!$A$2:$A$1223=$A86)*(Data!$B$2:$B$1223=$B86)*(Data!$C$2:$C$1223=$B$1)*(Data!$D$2:$D$1223=AQ$7)*( (Data!$M$2:$M$1223=$B$2)+(Data!$M$2:$M$1223=$B$3)+(Data!$M$2:$M$1223=$B$4) )*(Data!$F$2:$F$1223) )=0,"N/A",SUMPRODUCT( (Data!$A$2:$A$1223=$A86)*(Data!$B$2:$B$1223=$B86)*(Data!$C$2:$C$1223=$B$1)*(Data!$D$2:$D$1223=AQ$7)*( (Data!$M$2:$M$1223=$B$2)+(Data!$M$2:$M$1223=$B$3)+(Data!$M$2:$M$1223=$B$4) )*(Data!$F$2:$F$1223&gt;=AQ$8) ) )</f>
        <v>N/A</v>
      </c>
      <c r="AR86" s="6" t="str">
        <f>IF( SUMPRODUCT( (Data!$A$2:$A$1223=$A86)*(Data!$B$2:$B$1223=$B86)*(Data!$C$2:$C$1223=$B$1)*(Data!$D$2:$D$1223=AR$7)*( (Data!$M$2:$M$1223=$B$2)+(Data!$M$2:$M$1223=$B$3)+(Data!$M$2:$M$1223=$B$4) )*(Data!$F$2:$F$1223) )=0,"N/A",SUMPRODUCT( (Data!$A$2:$A$1223=$A86)*(Data!$B$2:$B$1223=$B86)*(Data!$C$2:$C$1223=$B$1)*(Data!$D$2:$D$1223=AR$7)*( (Data!$M$2:$M$1223=$B$2)+(Data!$M$2:$M$1223=$B$3)+(Data!$M$2:$M$1223=$B$4) )*(Data!$F$2:$F$1223&gt;=AR$8) ) )</f>
        <v>N/A</v>
      </c>
      <c r="AS86" s="6" t="str">
        <f>IF( SUMPRODUCT( (Data!$A$2:$A$1223=$A86)*(Data!$B$2:$B$1223=$B86)*(Data!$C$2:$C$1223=$B$1)*(Data!$D$2:$D$1223=AS$7)*( (Data!$M$2:$M$1223=$B$2)+(Data!$M$2:$M$1223=$B$3)+(Data!$M$2:$M$1223=$B$4) )*(Data!$F$2:$F$1223) )=0,"N/A",SUMPRODUCT( (Data!$A$2:$A$1223=$A86)*(Data!$B$2:$B$1223=$B86)*(Data!$C$2:$C$1223=$B$1)*(Data!$D$2:$D$1223=AS$7)*( (Data!$M$2:$M$1223=$B$2)+(Data!$M$2:$M$1223=$B$3)+(Data!$M$2:$M$1223=$B$4) )*(Data!$F$2:$F$1223&gt;=AS$8) ) )</f>
        <v>N/A</v>
      </c>
      <c r="AT86" s="6" t="str">
        <f>IF( SUMPRODUCT( (Data!$A$2:$A$1223=$A86)*(Data!$B$2:$B$1223=$B86)*(Data!$C$2:$C$1223=$B$1)*(Data!$D$2:$D$1223=AT$7)*( (Data!$M$2:$M$1223=$B$2)+(Data!$M$2:$M$1223=$B$3)+(Data!$M$2:$M$1223=$B$4) )*(Data!$F$2:$F$1223) )=0,"N/A",SUMPRODUCT( (Data!$A$2:$A$1223=$A86)*(Data!$B$2:$B$1223=$B86)*(Data!$C$2:$C$1223=$B$1)*(Data!$D$2:$D$1223=AT$7)*( (Data!$M$2:$M$1223=$B$2)+(Data!$M$2:$M$1223=$B$3)+(Data!$M$2:$M$1223=$B$4) )*(Data!$F$2:$F$1223&gt;=AT$8) ) )</f>
        <v>N/A</v>
      </c>
      <c r="AU86" s="6" t="str">
        <f>IF( SUMPRODUCT( (Data!$A$2:$A$1223=$A86)*(Data!$B$2:$B$1223=$B86)*(Data!$C$2:$C$1223=$B$1)*(Data!$D$2:$D$1223=AU$7)*( (Data!$M$2:$M$1223=$B$2)+(Data!$M$2:$M$1223=$B$3)+(Data!$M$2:$M$1223=$B$4) )*(Data!$F$2:$F$1223) )=0,"N/A",SUMPRODUCT( (Data!$A$2:$A$1223=$A86)*(Data!$B$2:$B$1223=$B86)*(Data!$C$2:$C$1223=$B$1)*(Data!$D$2:$D$1223=AU$7)*( (Data!$M$2:$M$1223=$B$2)+(Data!$M$2:$M$1223=$B$3)+(Data!$M$2:$M$1223=$B$4) )*(Data!$F$2:$F$1223&gt;=AU$8) ) )</f>
        <v>N/A</v>
      </c>
      <c r="AV86" s="6" t="str">
        <f t="shared" si="124"/>
        <v>N/A</v>
      </c>
      <c r="AZ86" s="6" t="str">
        <f>IF( SUMPRODUCT( (Data!$A$2:$A$1223=$A86)*(Data!$B$2:$B$1223=$B86)*(Data!$C$2:$C$1223=$B$1)*(Data!$D$2:$D$1223=AZ$7)*( (Data!$M$2:$M$1223=$B$2)+(Data!$M$2:$M$1223=$B$3)+(Data!$M$2:$M$1223=$B$4) )*(Data!$L$2:$L$1223) )=0,"N/A",SUMPRODUCT( (Data!$A$2:$A$1223=$A86)*(Data!$B$2:$B$1223=$B86)*(Data!$C$2:$C$1223=$B$1)*(Data!$D$2:$D$1223=AZ$7)*( (Data!$M$2:$M$1223=$B$2)+(Data!$M$2:$M$1223=$B$3)+(Data!$M$2:$M$1223=$B$4) )*(Data!$L$2:$L$1223&lt;=AZ$8) ) )</f>
        <v>N/A</v>
      </c>
      <c r="BA86" s="6" t="str">
        <f>IF( SUMPRODUCT( (Data!$A$2:$A$1223=$A86)*(Data!$B$2:$B$1223=$B86)*(Data!$C$2:$C$1223=$B$1)*(Data!$D$2:$D$1223=BA$7)*( (Data!$M$2:$M$1223=$B$2)+(Data!$M$2:$M$1223=$B$3)+(Data!$M$2:$M$1223=$B$4) )*(Data!$L$2:$L$1223) )=0,"N/A",SUMPRODUCT( (Data!$A$2:$A$1223=$A86)*(Data!$B$2:$B$1223=$B86)*(Data!$C$2:$C$1223=$B$1)*(Data!$D$2:$D$1223=BA$7)*( (Data!$M$2:$M$1223=$B$2)+(Data!$M$2:$M$1223=$B$3)+(Data!$M$2:$M$1223=$B$4) )*(Data!$L$2:$L$1223&lt;=BA$8) ) )</f>
        <v>N/A</v>
      </c>
      <c r="BB86" s="6" t="str">
        <f>IF( SUMPRODUCT( (Data!$A$2:$A$1223=$A86)*(Data!$B$2:$B$1223=$B86)*(Data!$C$2:$C$1223=$B$1)*(Data!$D$2:$D$1223=BB$7)*( (Data!$M$2:$M$1223=$B$2)+(Data!$M$2:$M$1223=$B$3)+(Data!$M$2:$M$1223=$B$4) )*(Data!$L$2:$L$1223) )=0,"N/A",SUMPRODUCT( (Data!$A$2:$A$1223=$A86)*(Data!$B$2:$B$1223=$B86)*(Data!$C$2:$C$1223=$B$1)*(Data!$D$2:$D$1223=BB$7)*( (Data!$M$2:$M$1223=$B$2)+(Data!$M$2:$M$1223=$B$3)+(Data!$M$2:$M$1223=$B$4) )*(Data!$L$2:$L$1223&lt;=BB$8) ) )</f>
        <v>N/A</v>
      </c>
      <c r="BC86" s="6" t="str">
        <f>IF( SUMPRODUCT( (Data!$A$2:$A$1223=$A86)*(Data!$B$2:$B$1223=$B86)*(Data!$C$2:$C$1223=$B$1)*(Data!$D$2:$D$1223=BC$7)*( (Data!$M$2:$M$1223=$B$2)+(Data!$M$2:$M$1223=$B$3)+(Data!$M$2:$M$1223=$B$4) )*(Data!$L$2:$L$1223) )=0,"N/A",SUMPRODUCT( (Data!$A$2:$A$1223=$A86)*(Data!$B$2:$B$1223=$B86)*(Data!$C$2:$C$1223=$B$1)*(Data!$D$2:$D$1223=BC$7)*( (Data!$M$2:$M$1223=$B$2)+(Data!$M$2:$M$1223=$B$3)+(Data!$M$2:$M$1223=$B$4) )*(Data!$L$2:$L$1223&lt;=BC$8) ) )</f>
        <v>N/A</v>
      </c>
      <c r="BD86" s="6" t="str">
        <f>IF( SUMPRODUCT( (Data!$A$2:$A$1223=$A86)*(Data!$B$2:$B$1223=$B86)*(Data!$C$2:$C$1223=$B$1)*(Data!$D$2:$D$1223=BD$7)*( (Data!$M$2:$M$1223=$B$2)+(Data!$M$2:$M$1223=$B$3)+(Data!$M$2:$M$1223=$B$4) )*(Data!$L$2:$L$1223) )=0,"N/A",SUMPRODUCT( (Data!$A$2:$A$1223=$A86)*(Data!$B$2:$B$1223=$B86)*(Data!$C$2:$C$1223=$B$1)*(Data!$D$2:$D$1223=BD$7)*( (Data!$M$2:$M$1223=$B$2)+(Data!$M$2:$M$1223=$B$3)+(Data!$M$2:$M$1223=$B$4) )*(Data!$L$2:$L$1223&lt;=BD$8) ) )</f>
        <v>N/A</v>
      </c>
      <c r="BE86" s="6" t="str">
        <f>IF( SUMPRODUCT( (Data!$A$2:$A$1223=$A86)*(Data!$B$2:$B$1223=$B86)*(Data!$C$2:$C$1223=$B$1)*(Data!$D$2:$D$1223=BE$7)*( (Data!$M$2:$M$1223=$B$2)+(Data!$M$2:$M$1223=$B$3)+(Data!$M$2:$M$1223=$B$4) )*(Data!$L$2:$L$1223) )=0,"N/A",SUMPRODUCT( (Data!$A$2:$A$1223=$A86)*(Data!$B$2:$B$1223=$B86)*(Data!$C$2:$C$1223=$B$1)*(Data!$D$2:$D$1223=BE$7)*( (Data!$M$2:$M$1223=$B$2)+(Data!$M$2:$M$1223=$B$3)+(Data!$M$2:$M$1223=$B$4) )*(Data!$L$2:$L$1223&lt;=BE$8) ) )</f>
        <v>N/A</v>
      </c>
      <c r="BF86" s="6" t="str">
        <f>IF( SUMPRODUCT( (Data!$A$2:$A$1223=$A86)*(Data!$B$2:$B$1223=$B86)*(Data!$C$2:$C$1223=$B$1)*(Data!$D$2:$D$1223=BF$7)*( (Data!$M$2:$M$1223=$B$2)+(Data!$M$2:$M$1223=$B$3)+(Data!$M$2:$M$1223=$B$4) )*(Data!$L$2:$L$1223) )=0,"N/A",SUMPRODUCT( (Data!$A$2:$A$1223=$A86)*(Data!$B$2:$B$1223=$B86)*(Data!$C$2:$C$1223=$B$1)*(Data!$D$2:$D$1223=BF$7)*( (Data!$M$2:$M$1223=$B$2)+(Data!$M$2:$M$1223=$B$3)+(Data!$M$2:$M$1223=$B$4) )*(Data!$L$2:$L$1223&lt;=BF$8) ) )</f>
        <v>N/A</v>
      </c>
      <c r="BG86" s="6" t="str">
        <f>IF( SUMPRODUCT( (Data!$A$2:$A$1223=$A86)*(Data!$B$2:$B$1223=$B86)*(Data!$C$2:$C$1223=$B$1)*(Data!$D$2:$D$1223=BG$7)*( (Data!$M$2:$M$1223=$B$2)+(Data!$M$2:$M$1223=$B$3)+(Data!$M$2:$M$1223=$B$4) )*(Data!$L$2:$L$1223) )=0,"N/A",SUMPRODUCT( (Data!$A$2:$A$1223=$A86)*(Data!$B$2:$B$1223=$B86)*(Data!$C$2:$C$1223=$B$1)*(Data!$D$2:$D$1223=BG$7)*( (Data!$M$2:$M$1223=$B$2)+(Data!$M$2:$M$1223=$B$3)+(Data!$M$2:$M$1223=$B$4) )*(Data!$L$2:$L$1223&lt;=BG$8) ) )</f>
        <v>N/A</v>
      </c>
      <c r="BH86" s="6" t="str">
        <f t="shared" si="125"/>
        <v>N/A</v>
      </c>
      <c r="BL86" s="6" t="str">
        <f t="shared" si="126"/>
        <v>N/A</v>
      </c>
      <c r="BM86" s="6" t="str">
        <f t="shared" si="114"/>
        <v>N/A</v>
      </c>
      <c r="BN86" s="6" t="str">
        <f t="shared" si="115"/>
        <v>N/A</v>
      </c>
      <c r="BO86" s="6" t="str">
        <f t="shared" si="127"/>
        <v>N/A</v>
      </c>
      <c r="BP86" s="6" t="str">
        <f t="shared" si="128"/>
        <v>N/A</v>
      </c>
      <c r="BQ86" s="6" t="str">
        <f t="shared" si="129"/>
        <v>N/A</v>
      </c>
      <c r="BR86" s="6" t="str">
        <f t="shared" si="129"/>
        <v>N/A</v>
      </c>
      <c r="BS86" s="6" t="str">
        <f t="shared" si="129"/>
        <v>N/A</v>
      </c>
      <c r="BT86" s="6" t="str">
        <f t="shared" si="130"/>
        <v>N/A</v>
      </c>
      <c r="BX86" s="6" t="str">
        <f t="shared" si="131"/>
        <v>N/A</v>
      </c>
      <c r="BY86" s="6" t="str">
        <f t="shared" si="116"/>
        <v>N/A</v>
      </c>
      <c r="BZ86" s="6" t="str">
        <f t="shared" si="117"/>
        <v>N/A</v>
      </c>
      <c r="CA86" s="6" t="str">
        <f t="shared" si="132"/>
        <v>N/A</v>
      </c>
      <c r="CB86" s="6" t="str">
        <f t="shared" si="133"/>
        <v>N/A</v>
      </c>
      <c r="CC86" s="6" t="str">
        <f t="shared" si="134"/>
        <v>N/A</v>
      </c>
      <c r="CD86" s="6" t="str">
        <f t="shared" si="134"/>
        <v>N/A</v>
      </c>
      <c r="CE86" s="6" t="str">
        <f t="shared" si="134"/>
        <v>N/A</v>
      </c>
      <c r="CF86" s="6" t="str">
        <f t="shared" si="135"/>
        <v>N/A</v>
      </c>
    </row>
    <row r="87" spans="1:84" x14ac:dyDescent="0.25">
      <c r="A87" s="24" t="s">
        <v>141</v>
      </c>
      <c r="B87" s="7" t="s">
        <v>73</v>
      </c>
      <c r="C87" s="31"/>
      <c r="D87" s="6" t="str">
        <f>IF( SUMPRODUCT( (Data!$A$2:$A$1223=$A87)*(Data!$B$2:$B$1223=$B87)*(Data!$C$2:$C$1223=$B$1)*(Data!$D$2:$D$1223=D$7)*( (Data!$M$2:$M$1223=$B$2)+(Data!$M$2:$M$1223=$B$3)+(Data!$M$2:$M$1223=$B$4) )*(Data!$E$2:$E$1223) )=0,"N/A",SUMPRODUCT( (Data!$A$2:$A$1223=$A87)*(Data!$B$2:$B$1223=$B87)*(Data!$C$2:$C$1223=$B$1)*(Data!$D$2:$D$1223=D$7)*( (Data!$M$2:$M$1223=$B$2)+(Data!$M$2:$M$1223=$B$3)+(Data!$M$2:$M$1223=$B$4) )*(Data!$E$2:$E$1223&gt;=D$8) ) )</f>
        <v>N/A</v>
      </c>
      <c r="E87" s="6" t="str">
        <f>IF( SUMPRODUCT( (Data!$A$2:$A$1223=$A87)*(Data!$B$2:$B$1223=$B87)*(Data!$C$2:$C$1223=$B$1)*(Data!$D$2:$D$1223=E$7)*( (Data!$M$2:$M$1223=$B$2)+(Data!$M$2:$M$1223=$B$3)+(Data!$M$2:$M$1223=$B$4) )*(Data!$E$2:$E$1223) )=0,"N/A",SUMPRODUCT( (Data!$A$2:$A$1223=$A87)*(Data!$B$2:$B$1223=$B87)*(Data!$C$2:$C$1223=$B$1)*(Data!$D$2:$D$1223=E$7)*( (Data!$M$2:$M$1223=$B$2)+(Data!$M$2:$M$1223=$B$3)+(Data!$M$2:$M$1223=$B$4) )*(Data!$E$2:$E$1223&gt;=E$8) ) )</f>
        <v>N/A</v>
      </c>
      <c r="F87" s="6">
        <f>IF( SUMPRODUCT( (Data!$A$2:$A$1223=$A87)*(Data!$B$2:$B$1223=$B87)*(Data!$C$2:$C$1223=$B$1)*(Data!$D$2:$D$1223=F$7)*( (Data!$M$2:$M$1223=$B$2)+(Data!$M$2:$M$1223=$B$3)+(Data!$M$2:$M$1223=$B$4) )*(Data!$E$2:$E$1223) )=0,"N/A",SUMPRODUCT( (Data!$A$2:$A$1223=$A87)*(Data!$B$2:$B$1223=$B87)*(Data!$C$2:$C$1223=$B$1)*(Data!$D$2:$D$1223=F$7)*( (Data!$M$2:$M$1223=$B$2)+(Data!$M$2:$M$1223=$B$3)+(Data!$M$2:$M$1223=$B$4) )*(Data!$E$2:$E$1223&gt;=F$8) ) )</f>
        <v>1</v>
      </c>
      <c r="G87" s="6" t="str">
        <f>IF( SUMPRODUCT( (Data!$A$2:$A$1223=$A87)*(Data!$B$2:$B$1223=$B87)*(Data!$C$2:$C$1223=$B$1)*(Data!$D$2:$D$1223=G$7)*( (Data!$M$2:$M$1223=$B$2)+(Data!$M$2:$M$1223=$B$3)+(Data!$M$2:$M$1223=$B$4) )*(Data!$E$2:$E$1223) )=0,"N/A",SUMPRODUCT( (Data!$A$2:$A$1223=$A87)*(Data!$B$2:$B$1223=$B87)*(Data!$C$2:$C$1223=$B$1)*(Data!$D$2:$D$1223=G$7)*( (Data!$M$2:$M$1223=$B$2)+(Data!$M$2:$M$1223=$B$3)+(Data!$M$2:$M$1223=$B$4) )*(Data!$E$2:$E$1223&gt;=G$8) ) )</f>
        <v>N/A</v>
      </c>
      <c r="H87" s="6" t="str">
        <f>IF( SUMPRODUCT( (Data!$A$2:$A$1223=$A87)*(Data!$B$2:$B$1223=$B87)*(Data!$C$2:$C$1223=$B$1)*(Data!$D$2:$D$1223=H$7)*( (Data!$M$2:$M$1223=$B$2)+(Data!$M$2:$M$1223=$B$3)+(Data!$M$2:$M$1223=$B$4) )*(Data!$E$2:$E$1223) )=0,"N/A",SUMPRODUCT( (Data!$A$2:$A$1223=$A87)*(Data!$B$2:$B$1223=$B87)*(Data!$C$2:$C$1223=$B$1)*(Data!$D$2:$D$1223=H$7)*( (Data!$M$2:$M$1223=$B$2)+(Data!$M$2:$M$1223=$B$3)+(Data!$M$2:$M$1223=$B$4) )*(Data!$E$2:$E$1223&gt;=H$8) ) )</f>
        <v>N/A</v>
      </c>
      <c r="I87" s="6">
        <f>IF( SUMPRODUCT( (Data!$A$2:$A$1223=$A87)*(Data!$B$2:$B$1223=$B87)*(Data!$C$2:$C$1223=$B$1)*(Data!$D$2:$D$1223=I$7)*( (Data!$M$2:$M$1223=$B$2)+(Data!$M$2:$M$1223=$B$3)+(Data!$M$2:$M$1223=$B$4) )*(Data!$E$2:$E$1223) )=0,"N/A",SUMPRODUCT( (Data!$A$2:$A$1223=$A87)*(Data!$B$2:$B$1223=$B87)*(Data!$C$2:$C$1223=$B$1)*(Data!$D$2:$D$1223=I$7)*( (Data!$M$2:$M$1223=$B$2)+(Data!$M$2:$M$1223=$B$3)+(Data!$M$2:$M$1223=$B$4) )*(Data!$E$2:$E$1223&gt;=I$8) ) )</f>
        <v>1</v>
      </c>
      <c r="J87" s="6" t="str">
        <f>IF( SUMPRODUCT( (Data!$A$2:$A$1223=$A87)*(Data!$B$2:$B$1223=$B87)*(Data!$C$2:$C$1223=$B$1)*(Data!$D$2:$D$1223=J$7)*( (Data!$M$2:$M$1223=$B$2)+(Data!$M$2:$M$1223=$B$3)+(Data!$M$2:$M$1223=$B$4) )*(Data!$E$2:$E$1223) )=0,"N/A",SUMPRODUCT( (Data!$A$2:$A$1223=$A87)*(Data!$B$2:$B$1223=$B87)*(Data!$C$2:$C$1223=$B$1)*(Data!$D$2:$D$1223=J$7)*( (Data!$M$2:$M$1223=$B$2)+(Data!$M$2:$M$1223=$B$3)+(Data!$M$2:$M$1223=$B$4) )*(Data!$E$2:$E$1223&gt;=J$8) ) )</f>
        <v>N/A</v>
      </c>
      <c r="K87" s="6">
        <f>IF( SUMPRODUCT( (Data!$A$2:$A$1223=$A87)*(Data!$B$2:$B$1223=$B87)*(Data!$C$2:$C$1223=$B$1)*(Data!$D$2:$D$1223=K$7)*( (Data!$M$2:$M$1223=$B$2)+(Data!$M$2:$M$1223=$B$3)+(Data!$M$2:$M$1223=$B$4) )*(Data!$E$2:$E$1223) )=0,"N/A",SUMPRODUCT( (Data!$A$2:$A$1223=$A87)*(Data!$B$2:$B$1223=$B87)*(Data!$C$2:$C$1223=$B$1)*(Data!$D$2:$D$1223=K$7)*( (Data!$M$2:$M$1223=$B$2)+(Data!$M$2:$M$1223=$B$3)+(Data!$M$2:$M$1223=$B$4) )*(Data!$E$2:$E$1223&gt;=K$8) ) )</f>
        <v>1</v>
      </c>
      <c r="L87" s="6">
        <f t="shared" si="105"/>
        <v>1</v>
      </c>
      <c r="P87" s="6" t="str">
        <f>IF( SUMPRODUCT( (Data!$A$2:$A$1223=$A87)*(Data!$B$2:$B$1223=$B87)*(Data!$C$2:$C$1223=$B$1)*(Data!$D$2:$D$1223=P$7)*( (Data!$M$2:$M$1223=$B$2)+(Data!$M$2:$M$1223=$B$3)+(Data!$M$2:$M$1223=$B$4) )*(Data!$K$2:$K$1223) )=0,"N/A",SUMPRODUCT( (Data!$A$2:$A$1223=$A87)*(Data!$B$2:$B$1223=$B87)*(Data!$C$2:$C$1223=$B$1)*(Data!$D$2:$D$1223=P$7)*( (Data!$M$2:$M$1223=$B$2)+(Data!$M$2:$M$1223=$B$3)+(Data!$M$2:$M$1223=$B$4) )*(Data!$K$2:$K$1223&lt;=P$8) ) )</f>
        <v>N/A</v>
      </c>
      <c r="Q87" s="6" t="str">
        <f>IF( SUMPRODUCT( (Data!$A$2:$A$1223=$A87)*(Data!$B$2:$B$1223=$B87)*(Data!$C$2:$C$1223=$B$1)*(Data!$D$2:$D$1223=Q$7)*( (Data!$M$2:$M$1223=$B$2)+(Data!$M$2:$M$1223=$B$3)+(Data!$M$2:$M$1223=$B$4) )*(Data!$K$2:$K$1223) )=0,"N/A",SUMPRODUCT( (Data!$A$2:$A$1223=$A87)*(Data!$B$2:$B$1223=$B87)*(Data!$C$2:$C$1223=$B$1)*(Data!$D$2:$D$1223=Q$7)*( (Data!$M$2:$M$1223=$B$2)+(Data!$M$2:$M$1223=$B$3)+(Data!$M$2:$M$1223=$B$4) )*(Data!$K$2:$K$1223&lt;=Q$8) ) )</f>
        <v>N/A</v>
      </c>
      <c r="R87" s="6">
        <f>IF( SUMPRODUCT( (Data!$A$2:$A$1223=$A87)*(Data!$B$2:$B$1223=$B87)*(Data!$C$2:$C$1223=$B$1)*(Data!$D$2:$D$1223=R$7)*( (Data!$M$2:$M$1223=$B$2)+(Data!$M$2:$M$1223=$B$3)+(Data!$M$2:$M$1223=$B$4) )*(Data!$K$2:$K$1223) )=0,"N/A",SUMPRODUCT( (Data!$A$2:$A$1223=$A87)*(Data!$B$2:$B$1223=$B87)*(Data!$C$2:$C$1223=$B$1)*(Data!$D$2:$D$1223=R$7)*( (Data!$M$2:$M$1223=$B$2)+(Data!$M$2:$M$1223=$B$3)+(Data!$M$2:$M$1223=$B$4) )*(Data!$K$2:$K$1223&lt;=R$8) ) )</f>
        <v>1</v>
      </c>
      <c r="S87" s="6" t="str">
        <f>IF( SUMPRODUCT( (Data!$A$2:$A$1223=$A87)*(Data!$B$2:$B$1223=$B87)*(Data!$C$2:$C$1223=$B$1)*(Data!$D$2:$D$1223=S$7)*( (Data!$M$2:$M$1223=$B$2)+(Data!$M$2:$M$1223=$B$3)+(Data!$M$2:$M$1223=$B$4) )*(Data!$K$2:$K$1223) )=0,"N/A",SUMPRODUCT( (Data!$A$2:$A$1223=$A87)*(Data!$B$2:$B$1223=$B87)*(Data!$C$2:$C$1223=$B$1)*(Data!$D$2:$D$1223=S$7)*( (Data!$M$2:$M$1223=$B$2)+(Data!$M$2:$M$1223=$B$3)+(Data!$M$2:$M$1223=$B$4) )*(Data!$K$2:$K$1223&lt;=S$8) ) )</f>
        <v>N/A</v>
      </c>
      <c r="T87" s="6" t="str">
        <f>IF( SUMPRODUCT( (Data!$A$2:$A$1223=$A87)*(Data!$B$2:$B$1223=$B87)*(Data!$C$2:$C$1223=$B$1)*(Data!$D$2:$D$1223=T$7)*( (Data!$M$2:$M$1223=$B$2)+(Data!$M$2:$M$1223=$B$3)+(Data!$M$2:$M$1223=$B$4) )*(Data!$K$2:$K$1223) )=0,"N/A",SUMPRODUCT( (Data!$A$2:$A$1223=$A87)*(Data!$B$2:$B$1223=$B87)*(Data!$C$2:$C$1223=$B$1)*(Data!$D$2:$D$1223=T$7)*( (Data!$M$2:$M$1223=$B$2)+(Data!$M$2:$M$1223=$B$3)+(Data!$M$2:$M$1223=$B$4) )*(Data!$K$2:$K$1223&lt;=T$8) ) )</f>
        <v>N/A</v>
      </c>
      <c r="U87" s="6">
        <f>IF( SUMPRODUCT( (Data!$A$2:$A$1223=$A87)*(Data!$B$2:$B$1223=$B87)*(Data!$C$2:$C$1223=$B$1)*(Data!$D$2:$D$1223=U$7)*( (Data!$M$2:$M$1223=$B$2)+(Data!$M$2:$M$1223=$B$3)+(Data!$M$2:$M$1223=$B$4) )*(Data!$K$2:$K$1223) )=0,"N/A",SUMPRODUCT( (Data!$A$2:$A$1223=$A87)*(Data!$B$2:$B$1223=$B87)*(Data!$C$2:$C$1223=$B$1)*(Data!$D$2:$D$1223=U$7)*( (Data!$M$2:$M$1223=$B$2)+(Data!$M$2:$M$1223=$B$3)+(Data!$M$2:$M$1223=$B$4) )*(Data!$K$2:$K$1223&lt;=U$8) ) )</f>
        <v>1</v>
      </c>
      <c r="V87" s="6" t="str">
        <f>IF( SUMPRODUCT( (Data!$A$2:$A$1223=$A87)*(Data!$B$2:$B$1223=$B87)*(Data!$C$2:$C$1223=$B$1)*(Data!$D$2:$D$1223=V$7)*( (Data!$M$2:$M$1223=$B$2)+(Data!$M$2:$M$1223=$B$3)+(Data!$M$2:$M$1223=$B$4) )*(Data!$K$2:$K$1223) )=0,"N/A",SUMPRODUCT( (Data!$A$2:$A$1223=$A87)*(Data!$B$2:$B$1223=$B87)*(Data!$C$2:$C$1223=$B$1)*(Data!$D$2:$D$1223=V$7)*( (Data!$M$2:$M$1223=$B$2)+(Data!$M$2:$M$1223=$B$3)+(Data!$M$2:$M$1223=$B$4) )*(Data!$K$2:$K$1223&lt;=V$8) ) )</f>
        <v>N/A</v>
      </c>
      <c r="W87" s="6">
        <f>IF( SUMPRODUCT( (Data!$A$2:$A$1223=$A87)*(Data!$B$2:$B$1223=$B87)*(Data!$C$2:$C$1223=$B$1)*(Data!$D$2:$D$1223=W$7)*( (Data!$M$2:$M$1223=$B$2)+(Data!$M$2:$M$1223=$B$3)+(Data!$M$2:$M$1223=$B$4) )*(Data!$K$2:$K$1223) )=0,"N/A",SUMPRODUCT( (Data!$A$2:$A$1223=$A87)*(Data!$B$2:$B$1223=$B87)*(Data!$C$2:$C$1223=$B$1)*(Data!$D$2:$D$1223=W$7)*( (Data!$M$2:$M$1223=$B$2)+(Data!$M$2:$M$1223=$B$3)+(Data!$M$2:$M$1223=$B$4) )*(Data!$K$2:$K$1223&lt;=W$8) ) )</f>
        <v>1</v>
      </c>
      <c r="X87" s="6">
        <f t="shared" si="118"/>
        <v>1</v>
      </c>
      <c r="AB87" s="6" t="str">
        <f t="shared" si="119"/>
        <v>N/A</v>
      </c>
      <c r="AC87" s="6" t="str">
        <f t="shared" si="112"/>
        <v>N/A</v>
      </c>
      <c r="AD87" s="6">
        <f t="shared" si="113"/>
        <v>1</v>
      </c>
      <c r="AE87" s="6" t="str">
        <f t="shared" si="120"/>
        <v>N/A</v>
      </c>
      <c r="AF87" s="6" t="str">
        <f t="shared" si="121"/>
        <v>N/A</v>
      </c>
      <c r="AG87" s="6">
        <f t="shared" si="122"/>
        <v>1</v>
      </c>
      <c r="AH87" s="6" t="str">
        <f t="shared" si="122"/>
        <v>N/A</v>
      </c>
      <c r="AI87" s="6">
        <f t="shared" si="122"/>
        <v>1</v>
      </c>
      <c r="AJ87" s="6">
        <f t="shared" si="123"/>
        <v>1</v>
      </c>
      <c r="AN87" s="6" t="str">
        <f>IF( SUMPRODUCT( (Data!$A$2:$A$1223=$A87)*(Data!$B$2:$B$1223=$B87)*(Data!$C$2:$C$1223=$B$1)*(Data!$D$2:$D$1223=AN$7)*( (Data!$M$2:$M$1223=$B$2)+(Data!$M$2:$M$1223=$B$3)+(Data!$M$2:$M$1223=$B$4) )*(Data!$F$2:$F$1223) )=0,"N/A",SUMPRODUCT( (Data!$A$2:$A$1223=$A87)*(Data!$B$2:$B$1223=$B87)*(Data!$C$2:$C$1223=$B$1)*(Data!$D$2:$D$1223=AN$7)*( (Data!$M$2:$M$1223=$B$2)+(Data!$M$2:$M$1223=$B$3)+(Data!$M$2:$M$1223=$B$4) )*(Data!$F$2:$F$1223&gt;=AN$8) ) )</f>
        <v>N/A</v>
      </c>
      <c r="AO87" s="6" t="str">
        <f>IF( SUMPRODUCT( (Data!$A$2:$A$1223=$A87)*(Data!$B$2:$B$1223=$B87)*(Data!$C$2:$C$1223=$B$1)*(Data!$D$2:$D$1223=AO$7)*( (Data!$M$2:$M$1223=$B$2)+(Data!$M$2:$M$1223=$B$3)+(Data!$M$2:$M$1223=$B$4) )*(Data!$F$2:$F$1223) )=0,"N/A",SUMPRODUCT( (Data!$A$2:$A$1223=$A87)*(Data!$B$2:$B$1223=$B87)*(Data!$C$2:$C$1223=$B$1)*(Data!$D$2:$D$1223=AO$7)*( (Data!$M$2:$M$1223=$B$2)+(Data!$M$2:$M$1223=$B$3)+(Data!$M$2:$M$1223=$B$4) )*(Data!$F$2:$F$1223&gt;=AO$8) ) )</f>
        <v>N/A</v>
      </c>
      <c r="AP87" s="6" t="str">
        <f>IF( SUMPRODUCT( (Data!$A$2:$A$1223=$A87)*(Data!$B$2:$B$1223=$B87)*(Data!$C$2:$C$1223=$B$1)*(Data!$D$2:$D$1223=AP$7)*( (Data!$M$2:$M$1223=$B$2)+(Data!$M$2:$M$1223=$B$3)+(Data!$M$2:$M$1223=$B$4) )*(Data!$F$2:$F$1223) )=0,"N/A",SUMPRODUCT( (Data!$A$2:$A$1223=$A87)*(Data!$B$2:$B$1223=$B87)*(Data!$C$2:$C$1223=$B$1)*(Data!$D$2:$D$1223=AP$7)*( (Data!$M$2:$M$1223=$B$2)+(Data!$M$2:$M$1223=$B$3)+(Data!$M$2:$M$1223=$B$4) )*(Data!$F$2:$F$1223&gt;=AP$8) ) )</f>
        <v>N/A</v>
      </c>
      <c r="AQ87" s="6" t="str">
        <f>IF( SUMPRODUCT( (Data!$A$2:$A$1223=$A87)*(Data!$B$2:$B$1223=$B87)*(Data!$C$2:$C$1223=$B$1)*(Data!$D$2:$D$1223=AQ$7)*( (Data!$M$2:$M$1223=$B$2)+(Data!$M$2:$M$1223=$B$3)+(Data!$M$2:$M$1223=$B$4) )*(Data!$F$2:$F$1223) )=0,"N/A",SUMPRODUCT( (Data!$A$2:$A$1223=$A87)*(Data!$B$2:$B$1223=$B87)*(Data!$C$2:$C$1223=$B$1)*(Data!$D$2:$D$1223=AQ$7)*( (Data!$M$2:$M$1223=$B$2)+(Data!$M$2:$M$1223=$B$3)+(Data!$M$2:$M$1223=$B$4) )*(Data!$F$2:$F$1223&gt;=AQ$8) ) )</f>
        <v>N/A</v>
      </c>
      <c r="AR87" s="6" t="str">
        <f>IF( SUMPRODUCT( (Data!$A$2:$A$1223=$A87)*(Data!$B$2:$B$1223=$B87)*(Data!$C$2:$C$1223=$B$1)*(Data!$D$2:$D$1223=AR$7)*( (Data!$M$2:$M$1223=$B$2)+(Data!$M$2:$M$1223=$B$3)+(Data!$M$2:$M$1223=$B$4) )*(Data!$F$2:$F$1223) )=0,"N/A",SUMPRODUCT( (Data!$A$2:$A$1223=$A87)*(Data!$B$2:$B$1223=$B87)*(Data!$C$2:$C$1223=$B$1)*(Data!$D$2:$D$1223=AR$7)*( (Data!$M$2:$M$1223=$B$2)+(Data!$M$2:$M$1223=$B$3)+(Data!$M$2:$M$1223=$B$4) )*(Data!$F$2:$F$1223&gt;=AR$8) ) )</f>
        <v>N/A</v>
      </c>
      <c r="AS87" s="6" t="str">
        <f>IF( SUMPRODUCT( (Data!$A$2:$A$1223=$A87)*(Data!$B$2:$B$1223=$B87)*(Data!$C$2:$C$1223=$B$1)*(Data!$D$2:$D$1223=AS$7)*( (Data!$M$2:$M$1223=$B$2)+(Data!$M$2:$M$1223=$B$3)+(Data!$M$2:$M$1223=$B$4) )*(Data!$F$2:$F$1223) )=0,"N/A",SUMPRODUCT( (Data!$A$2:$A$1223=$A87)*(Data!$B$2:$B$1223=$B87)*(Data!$C$2:$C$1223=$B$1)*(Data!$D$2:$D$1223=AS$7)*( (Data!$M$2:$M$1223=$B$2)+(Data!$M$2:$M$1223=$B$3)+(Data!$M$2:$M$1223=$B$4) )*(Data!$F$2:$F$1223&gt;=AS$8) ) )</f>
        <v>N/A</v>
      </c>
      <c r="AT87" s="6" t="str">
        <f>IF( SUMPRODUCT( (Data!$A$2:$A$1223=$A87)*(Data!$B$2:$B$1223=$B87)*(Data!$C$2:$C$1223=$B$1)*(Data!$D$2:$D$1223=AT$7)*( (Data!$M$2:$M$1223=$B$2)+(Data!$M$2:$M$1223=$B$3)+(Data!$M$2:$M$1223=$B$4) )*(Data!$F$2:$F$1223) )=0,"N/A",SUMPRODUCT( (Data!$A$2:$A$1223=$A87)*(Data!$B$2:$B$1223=$B87)*(Data!$C$2:$C$1223=$B$1)*(Data!$D$2:$D$1223=AT$7)*( (Data!$M$2:$M$1223=$B$2)+(Data!$M$2:$M$1223=$B$3)+(Data!$M$2:$M$1223=$B$4) )*(Data!$F$2:$F$1223&gt;=AT$8) ) )</f>
        <v>N/A</v>
      </c>
      <c r="AU87" s="6" t="str">
        <f>IF( SUMPRODUCT( (Data!$A$2:$A$1223=$A87)*(Data!$B$2:$B$1223=$B87)*(Data!$C$2:$C$1223=$B$1)*(Data!$D$2:$D$1223=AU$7)*( (Data!$M$2:$M$1223=$B$2)+(Data!$M$2:$M$1223=$B$3)+(Data!$M$2:$M$1223=$B$4) )*(Data!$F$2:$F$1223) )=0,"N/A",SUMPRODUCT( (Data!$A$2:$A$1223=$A87)*(Data!$B$2:$B$1223=$B87)*(Data!$C$2:$C$1223=$B$1)*(Data!$D$2:$D$1223=AU$7)*( (Data!$M$2:$M$1223=$B$2)+(Data!$M$2:$M$1223=$B$3)+(Data!$M$2:$M$1223=$B$4) )*(Data!$F$2:$F$1223&gt;=AU$8) ) )</f>
        <v>N/A</v>
      </c>
      <c r="AV87" s="6" t="str">
        <f t="shared" si="124"/>
        <v>N/A</v>
      </c>
      <c r="AZ87" s="6" t="str">
        <f>IF( SUMPRODUCT( (Data!$A$2:$A$1223=$A87)*(Data!$B$2:$B$1223=$B87)*(Data!$C$2:$C$1223=$B$1)*(Data!$D$2:$D$1223=AZ$7)*( (Data!$M$2:$M$1223=$B$2)+(Data!$M$2:$M$1223=$B$3)+(Data!$M$2:$M$1223=$B$4) )*(Data!$L$2:$L$1223) )=0,"N/A",SUMPRODUCT( (Data!$A$2:$A$1223=$A87)*(Data!$B$2:$B$1223=$B87)*(Data!$C$2:$C$1223=$B$1)*(Data!$D$2:$D$1223=AZ$7)*( (Data!$M$2:$M$1223=$B$2)+(Data!$M$2:$M$1223=$B$3)+(Data!$M$2:$M$1223=$B$4) )*(Data!$L$2:$L$1223&lt;=AZ$8) ) )</f>
        <v>N/A</v>
      </c>
      <c r="BA87" s="6" t="str">
        <f>IF( SUMPRODUCT( (Data!$A$2:$A$1223=$A87)*(Data!$B$2:$B$1223=$B87)*(Data!$C$2:$C$1223=$B$1)*(Data!$D$2:$D$1223=BA$7)*( (Data!$M$2:$M$1223=$B$2)+(Data!$M$2:$M$1223=$B$3)+(Data!$M$2:$M$1223=$B$4) )*(Data!$L$2:$L$1223) )=0,"N/A",SUMPRODUCT( (Data!$A$2:$A$1223=$A87)*(Data!$B$2:$B$1223=$B87)*(Data!$C$2:$C$1223=$B$1)*(Data!$D$2:$D$1223=BA$7)*( (Data!$M$2:$M$1223=$B$2)+(Data!$M$2:$M$1223=$B$3)+(Data!$M$2:$M$1223=$B$4) )*(Data!$L$2:$L$1223&lt;=BA$8) ) )</f>
        <v>N/A</v>
      </c>
      <c r="BB87" s="6" t="str">
        <f>IF( SUMPRODUCT( (Data!$A$2:$A$1223=$A87)*(Data!$B$2:$B$1223=$B87)*(Data!$C$2:$C$1223=$B$1)*(Data!$D$2:$D$1223=BB$7)*( (Data!$M$2:$M$1223=$B$2)+(Data!$M$2:$M$1223=$B$3)+(Data!$M$2:$M$1223=$B$4) )*(Data!$L$2:$L$1223) )=0,"N/A",SUMPRODUCT( (Data!$A$2:$A$1223=$A87)*(Data!$B$2:$B$1223=$B87)*(Data!$C$2:$C$1223=$B$1)*(Data!$D$2:$D$1223=BB$7)*( (Data!$M$2:$M$1223=$B$2)+(Data!$M$2:$M$1223=$B$3)+(Data!$M$2:$M$1223=$B$4) )*(Data!$L$2:$L$1223&lt;=BB$8) ) )</f>
        <v>N/A</v>
      </c>
      <c r="BC87" s="6" t="str">
        <f>IF( SUMPRODUCT( (Data!$A$2:$A$1223=$A87)*(Data!$B$2:$B$1223=$B87)*(Data!$C$2:$C$1223=$B$1)*(Data!$D$2:$D$1223=BC$7)*( (Data!$M$2:$M$1223=$B$2)+(Data!$M$2:$M$1223=$B$3)+(Data!$M$2:$M$1223=$B$4) )*(Data!$L$2:$L$1223) )=0,"N/A",SUMPRODUCT( (Data!$A$2:$A$1223=$A87)*(Data!$B$2:$B$1223=$B87)*(Data!$C$2:$C$1223=$B$1)*(Data!$D$2:$D$1223=BC$7)*( (Data!$M$2:$M$1223=$B$2)+(Data!$M$2:$M$1223=$B$3)+(Data!$M$2:$M$1223=$B$4) )*(Data!$L$2:$L$1223&lt;=BC$8) ) )</f>
        <v>N/A</v>
      </c>
      <c r="BD87" s="6" t="str">
        <f>IF( SUMPRODUCT( (Data!$A$2:$A$1223=$A87)*(Data!$B$2:$B$1223=$B87)*(Data!$C$2:$C$1223=$B$1)*(Data!$D$2:$D$1223=BD$7)*( (Data!$M$2:$M$1223=$B$2)+(Data!$M$2:$M$1223=$B$3)+(Data!$M$2:$M$1223=$B$4) )*(Data!$L$2:$L$1223) )=0,"N/A",SUMPRODUCT( (Data!$A$2:$A$1223=$A87)*(Data!$B$2:$B$1223=$B87)*(Data!$C$2:$C$1223=$B$1)*(Data!$D$2:$D$1223=BD$7)*( (Data!$M$2:$M$1223=$B$2)+(Data!$M$2:$M$1223=$B$3)+(Data!$M$2:$M$1223=$B$4) )*(Data!$L$2:$L$1223&lt;=BD$8) ) )</f>
        <v>N/A</v>
      </c>
      <c r="BE87" s="6" t="str">
        <f>IF( SUMPRODUCT( (Data!$A$2:$A$1223=$A87)*(Data!$B$2:$B$1223=$B87)*(Data!$C$2:$C$1223=$B$1)*(Data!$D$2:$D$1223=BE$7)*( (Data!$M$2:$M$1223=$B$2)+(Data!$M$2:$M$1223=$B$3)+(Data!$M$2:$M$1223=$B$4) )*(Data!$L$2:$L$1223) )=0,"N/A",SUMPRODUCT( (Data!$A$2:$A$1223=$A87)*(Data!$B$2:$B$1223=$B87)*(Data!$C$2:$C$1223=$B$1)*(Data!$D$2:$D$1223=BE$7)*( (Data!$M$2:$M$1223=$B$2)+(Data!$M$2:$M$1223=$B$3)+(Data!$M$2:$M$1223=$B$4) )*(Data!$L$2:$L$1223&lt;=BE$8) ) )</f>
        <v>N/A</v>
      </c>
      <c r="BF87" s="6" t="str">
        <f>IF( SUMPRODUCT( (Data!$A$2:$A$1223=$A87)*(Data!$B$2:$B$1223=$B87)*(Data!$C$2:$C$1223=$B$1)*(Data!$D$2:$D$1223=BF$7)*( (Data!$M$2:$M$1223=$B$2)+(Data!$M$2:$M$1223=$B$3)+(Data!$M$2:$M$1223=$B$4) )*(Data!$L$2:$L$1223) )=0,"N/A",SUMPRODUCT( (Data!$A$2:$A$1223=$A87)*(Data!$B$2:$B$1223=$B87)*(Data!$C$2:$C$1223=$B$1)*(Data!$D$2:$D$1223=BF$7)*( (Data!$M$2:$M$1223=$B$2)+(Data!$M$2:$M$1223=$B$3)+(Data!$M$2:$M$1223=$B$4) )*(Data!$L$2:$L$1223&lt;=BF$8) ) )</f>
        <v>N/A</v>
      </c>
      <c r="BG87" s="6" t="str">
        <f>IF( SUMPRODUCT( (Data!$A$2:$A$1223=$A87)*(Data!$B$2:$B$1223=$B87)*(Data!$C$2:$C$1223=$B$1)*(Data!$D$2:$D$1223=BG$7)*( (Data!$M$2:$M$1223=$B$2)+(Data!$M$2:$M$1223=$B$3)+(Data!$M$2:$M$1223=$B$4) )*(Data!$L$2:$L$1223) )=0,"N/A",SUMPRODUCT( (Data!$A$2:$A$1223=$A87)*(Data!$B$2:$B$1223=$B87)*(Data!$C$2:$C$1223=$B$1)*(Data!$D$2:$D$1223=BG$7)*( (Data!$M$2:$M$1223=$B$2)+(Data!$M$2:$M$1223=$B$3)+(Data!$M$2:$M$1223=$B$4) )*(Data!$L$2:$L$1223&lt;=BG$8) ) )</f>
        <v>N/A</v>
      </c>
      <c r="BH87" s="6" t="str">
        <f t="shared" si="125"/>
        <v>N/A</v>
      </c>
      <c r="BL87" s="6" t="str">
        <f t="shared" si="126"/>
        <v>N/A</v>
      </c>
      <c r="BM87" s="6" t="str">
        <f t="shared" si="114"/>
        <v>N/A</v>
      </c>
      <c r="BN87" s="6" t="str">
        <f t="shared" si="115"/>
        <v>N/A</v>
      </c>
      <c r="BO87" s="6" t="str">
        <f t="shared" si="127"/>
        <v>N/A</v>
      </c>
      <c r="BP87" s="6" t="str">
        <f t="shared" si="128"/>
        <v>N/A</v>
      </c>
      <c r="BQ87" s="6" t="str">
        <f t="shared" si="129"/>
        <v>N/A</v>
      </c>
      <c r="BR87" s="6" t="str">
        <f t="shared" si="129"/>
        <v>N/A</v>
      </c>
      <c r="BS87" s="6" t="str">
        <f t="shared" si="129"/>
        <v>N/A</v>
      </c>
      <c r="BT87" s="6" t="str">
        <f t="shared" si="130"/>
        <v>N/A</v>
      </c>
      <c r="BX87" s="6" t="str">
        <f t="shared" si="131"/>
        <v>N/A</v>
      </c>
      <c r="BY87" s="6" t="str">
        <f t="shared" si="116"/>
        <v>N/A</v>
      </c>
      <c r="BZ87" s="6" t="str">
        <f t="shared" si="117"/>
        <v>N/A</v>
      </c>
      <c r="CA87" s="6" t="str">
        <f t="shared" si="132"/>
        <v>N/A</v>
      </c>
      <c r="CB87" s="6" t="str">
        <f t="shared" si="133"/>
        <v>N/A</v>
      </c>
      <c r="CC87" s="6" t="str">
        <f t="shared" si="134"/>
        <v>N/A</v>
      </c>
      <c r="CD87" s="6" t="str">
        <f t="shared" si="134"/>
        <v>N/A</v>
      </c>
      <c r="CE87" s="6" t="str">
        <f t="shared" si="134"/>
        <v>N/A</v>
      </c>
      <c r="CF87" s="6" t="str">
        <f t="shared" si="135"/>
        <v>N/A</v>
      </c>
    </row>
    <row r="88" spans="1:84" x14ac:dyDescent="0.25">
      <c r="A88" s="24" t="s">
        <v>142</v>
      </c>
      <c r="B88" s="7" t="s">
        <v>73</v>
      </c>
      <c r="C88" s="31"/>
      <c r="D88" s="6" t="str">
        <f>IF( SUMPRODUCT( (Data!$A$2:$A$1223=$A88)*(Data!$B$2:$B$1223=$B88)*(Data!$C$2:$C$1223=$B$1)*(Data!$D$2:$D$1223=D$7)*( (Data!$M$2:$M$1223=$B$2)+(Data!$M$2:$M$1223=$B$3)+(Data!$M$2:$M$1223=$B$4) )*(Data!$E$2:$E$1223) )=0,"N/A",SUMPRODUCT( (Data!$A$2:$A$1223=$A88)*(Data!$B$2:$B$1223=$B88)*(Data!$C$2:$C$1223=$B$1)*(Data!$D$2:$D$1223=D$7)*( (Data!$M$2:$M$1223=$B$2)+(Data!$M$2:$M$1223=$B$3)+(Data!$M$2:$M$1223=$B$4) )*(Data!$E$2:$E$1223&gt;=D$8) ) )</f>
        <v>N/A</v>
      </c>
      <c r="E88" s="6" t="str">
        <f>IF( SUMPRODUCT( (Data!$A$2:$A$1223=$A88)*(Data!$B$2:$B$1223=$B88)*(Data!$C$2:$C$1223=$B$1)*(Data!$D$2:$D$1223=E$7)*( (Data!$M$2:$M$1223=$B$2)+(Data!$M$2:$M$1223=$B$3)+(Data!$M$2:$M$1223=$B$4) )*(Data!$E$2:$E$1223) )=0,"N/A",SUMPRODUCT( (Data!$A$2:$A$1223=$A88)*(Data!$B$2:$B$1223=$B88)*(Data!$C$2:$C$1223=$B$1)*(Data!$D$2:$D$1223=E$7)*( (Data!$M$2:$M$1223=$B$2)+(Data!$M$2:$M$1223=$B$3)+(Data!$M$2:$M$1223=$B$4) )*(Data!$E$2:$E$1223&gt;=E$8) ) )</f>
        <v>N/A</v>
      </c>
      <c r="F88" s="6">
        <f>IF( SUMPRODUCT( (Data!$A$2:$A$1223=$A88)*(Data!$B$2:$B$1223=$B88)*(Data!$C$2:$C$1223=$B$1)*(Data!$D$2:$D$1223=F$7)*( (Data!$M$2:$M$1223=$B$2)+(Data!$M$2:$M$1223=$B$3)+(Data!$M$2:$M$1223=$B$4) )*(Data!$E$2:$E$1223) )=0,"N/A",SUMPRODUCT( (Data!$A$2:$A$1223=$A88)*(Data!$B$2:$B$1223=$B88)*(Data!$C$2:$C$1223=$B$1)*(Data!$D$2:$D$1223=F$7)*( (Data!$M$2:$M$1223=$B$2)+(Data!$M$2:$M$1223=$B$3)+(Data!$M$2:$M$1223=$B$4) )*(Data!$E$2:$E$1223&gt;=F$8) ) )</f>
        <v>1</v>
      </c>
      <c r="G88" s="6" t="str">
        <f>IF( SUMPRODUCT( (Data!$A$2:$A$1223=$A88)*(Data!$B$2:$B$1223=$B88)*(Data!$C$2:$C$1223=$B$1)*(Data!$D$2:$D$1223=G$7)*( (Data!$M$2:$M$1223=$B$2)+(Data!$M$2:$M$1223=$B$3)+(Data!$M$2:$M$1223=$B$4) )*(Data!$E$2:$E$1223) )=0,"N/A",SUMPRODUCT( (Data!$A$2:$A$1223=$A88)*(Data!$B$2:$B$1223=$B88)*(Data!$C$2:$C$1223=$B$1)*(Data!$D$2:$D$1223=G$7)*( (Data!$M$2:$M$1223=$B$2)+(Data!$M$2:$M$1223=$B$3)+(Data!$M$2:$M$1223=$B$4) )*(Data!$E$2:$E$1223&gt;=G$8) ) )</f>
        <v>N/A</v>
      </c>
      <c r="H88" s="6" t="str">
        <f>IF( SUMPRODUCT( (Data!$A$2:$A$1223=$A88)*(Data!$B$2:$B$1223=$B88)*(Data!$C$2:$C$1223=$B$1)*(Data!$D$2:$D$1223=H$7)*( (Data!$M$2:$M$1223=$B$2)+(Data!$M$2:$M$1223=$B$3)+(Data!$M$2:$M$1223=$B$4) )*(Data!$E$2:$E$1223) )=0,"N/A",SUMPRODUCT( (Data!$A$2:$A$1223=$A88)*(Data!$B$2:$B$1223=$B88)*(Data!$C$2:$C$1223=$B$1)*(Data!$D$2:$D$1223=H$7)*( (Data!$M$2:$M$1223=$B$2)+(Data!$M$2:$M$1223=$B$3)+(Data!$M$2:$M$1223=$B$4) )*(Data!$E$2:$E$1223&gt;=H$8) ) )</f>
        <v>N/A</v>
      </c>
      <c r="I88" s="6">
        <f>IF( SUMPRODUCT( (Data!$A$2:$A$1223=$A88)*(Data!$B$2:$B$1223=$B88)*(Data!$C$2:$C$1223=$B$1)*(Data!$D$2:$D$1223=I$7)*( (Data!$M$2:$M$1223=$B$2)+(Data!$M$2:$M$1223=$B$3)+(Data!$M$2:$M$1223=$B$4) )*(Data!$E$2:$E$1223) )=0,"N/A",SUMPRODUCT( (Data!$A$2:$A$1223=$A88)*(Data!$B$2:$B$1223=$B88)*(Data!$C$2:$C$1223=$B$1)*(Data!$D$2:$D$1223=I$7)*( (Data!$M$2:$M$1223=$B$2)+(Data!$M$2:$M$1223=$B$3)+(Data!$M$2:$M$1223=$B$4) )*(Data!$E$2:$E$1223&gt;=I$8) ) )</f>
        <v>1</v>
      </c>
      <c r="J88" s="6" t="str">
        <f>IF( SUMPRODUCT( (Data!$A$2:$A$1223=$A88)*(Data!$B$2:$B$1223=$B88)*(Data!$C$2:$C$1223=$B$1)*(Data!$D$2:$D$1223=J$7)*( (Data!$M$2:$M$1223=$B$2)+(Data!$M$2:$M$1223=$B$3)+(Data!$M$2:$M$1223=$B$4) )*(Data!$E$2:$E$1223) )=0,"N/A",SUMPRODUCT( (Data!$A$2:$A$1223=$A88)*(Data!$B$2:$B$1223=$B88)*(Data!$C$2:$C$1223=$B$1)*(Data!$D$2:$D$1223=J$7)*( (Data!$M$2:$M$1223=$B$2)+(Data!$M$2:$M$1223=$B$3)+(Data!$M$2:$M$1223=$B$4) )*(Data!$E$2:$E$1223&gt;=J$8) ) )</f>
        <v>N/A</v>
      </c>
      <c r="K88" s="6">
        <f>IF( SUMPRODUCT( (Data!$A$2:$A$1223=$A88)*(Data!$B$2:$B$1223=$B88)*(Data!$C$2:$C$1223=$B$1)*(Data!$D$2:$D$1223=K$7)*( (Data!$M$2:$M$1223=$B$2)+(Data!$M$2:$M$1223=$B$3)+(Data!$M$2:$M$1223=$B$4) )*(Data!$E$2:$E$1223) )=0,"N/A",SUMPRODUCT( (Data!$A$2:$A$1223=$A88)*(Data!$B$2:$B$1223=$B88)*(Data!$C$2:$C$1223=$B$1)*(Data!$D$2:$D$1223=K$7)*( (Data!$M$2:$M$1223=$B$2)+(Data!$M$2:$M$1223=$B$3)+(Data!$M$2:$M$1223=$B$4) )*(Data!$E$2:$E$1223&gt;=K$8) ) )</f>
        <v>1</v>
      </c>
      <c r="L88" s="6">
        <f t="shared" si="105"/>
        <v>1</v>
      </c>
      <c r="P88" s="6" t="str">
        <f>IF( SUMPRODUCT( (Data!$A$2:$A$1223=$A88)*(Data!$B$2:$B$1223=$B88)*(Data!$C$2:$C$1223=$B$1)*(Data!$D$2:$D$1223=P$7)*( (Data!$M$2:$M$1223=$B$2)+(Data!$M$2:$M$1223=$B$3)+(Data!$M$2:$M$1223=$B$4) )*(Data!$K$2:$K$1223) )=0,"N/A",SUMPRODUCT( (Data!$A$2:$A$1223=$A88)*(Data!$B$2:$B$1223=$B88)*(Data!$C$2:$C$1223=$B$1)*(Data!$D$2:$D$1223=P$7)*( (Data!$M$2:$M$1223=$B$2)+(Data!$M$2:$M$1223=$B$3)+(Data!$M$2:$M$1223=$B$4) )*(Data!$K$2:$K$1223&lt;=P$8) ) )</f>
        <v>N/A</v>
      </c>
      <c r="Q88" s="6" t="str">
        <f>IF( SUMPRODUCT( (Data!$A$2:$A$1223=$A88)*(Data!$B$2:$B$1223=$B88)*(Data!$C$2:$C$1223=$B$1)*(Data!$D$2:$D$1223=Q$7)*( (Data!$M$2:$M$1223=$B$2)+(Data!$M$2:$M$1223=$B$3)+(Data!$M$2:$M$1223=$B$4) )*(Data!$K$2:$K$1223) )=0,"N/A",SUMPRODUCT( (Data!$A$2:$A$1223=$A88)*(Data!$B$2:$B$1223=$B88)*(Data!$C$2:$C$1223=$B$1)*(Data!$D$2:$D$1223=Q$7)*( (Data!$M$2:$M$1223=$B$2)+(Data!$M$2:$M$1223=$B$3)+(Data!$M$2:$M$1223=$B$4) )*(Data!$K$2:$K$1223&lt;=Q$8) ) )</f>
        <v>N/A</v>
      </c>
      <c r="R88" s="6">
        <f>IF( SUMPRODUCT( (Data!$A$2:$A$1223=$A88)*(Data!$B$2:$B$1223=$B88)*(Data!$C$2:$C$1223=$B$1)*(Data!$D$2:$D$1223=R$7)*( (Data!$M$2:$M$1223=$B$2)+(Data!$M$2:$M$1223=$B$3)+(Data!$M$2:$M$1223=$B$4) )*(Data!$K$2:$K$1223) )=0,"N/A",SUMPRODUCT( (Data!$A$2:$A$1223=$A88)*(Data!$B$2:$B$1223=$B88)*(Data!$C$2:$C$1223=$B$1)*(Data!$D$2:$D$1223=R$7)*( (Data!$M$2:$M$1223=$B$2)+(Data!$M$2:$M$1223=$B$3)+(Data!$M$2:$M$1223=$B$4) )*(Data!$K$2:$K$1223&lt;=R$8) ) )</f>
        <v>1</v>
      </c>
      <c r="S88" s="6" t="str">
        <f>IF( SUMPRODUCT( (Data!$A$2:$A$1223=$A88)*(Data!$B$2:$B$1223=$B88)*(Data!$C$2:$C$1223=$B$1)*(Data!$D$2:$D$1223=S$7)*( (Data!$M$2:$M$1223=$B$2)+(Data!$M$2:$M$1223=$B$3)+(Data!$M$2:$M$1223=$B$4) )*(Data!$K$2:$K$1223) )=0,"N/A",SUMPRODUCT( (Data!$A$2:$A$1223=$A88)*(Data!$B$2:$B$1223=$B88)*(Data!$C$2:$C$1223=$B$1)*(Data!$D$2:$D$1223=S$7)*( (Data!$M$2:$M$1223=$B$2)+(Data!$M$2:$M$1223=$B$3)+(Data!$M$2:$M$1223=$B$4) )*(Data!$K$2:$K$1223&lt;=S$8) ) )</f>
        <v>N/A</v>
      </c>
      <c r="T88" s="6" t="str">
        <f>IF( SUMPRODUCT( (Data!$A$2:$A$1223=$A88)*(Data!$B$2:$B$1223=$B88)*(Data!$C$2:$C$1223=$B$1)*(Data!$D$2:$D$1223=T$7)*( (Data!$M$2:$M$1223=$B$2)+(Data!$M$2:$M$1223=$B$3)+(Data!$M$2:$M$1223=$B$4) )*(Data!$K$2:$K$1223) )=0,"N/A",SUMPRODUCT( (Data!$A$2:$A$1223=$A88)*(Data!$B$2:$B$1223=$B88)*(Data!$C$2:$C$1223=$B$1)*(Data!$D$2:$D$1223=T$7)*( (Data!$M$2:$M$1223=$B$2)+(Data!$M$2:$M$1223=$B$3)+(Data!$M$2:$M$1223=$B$4) )*(Data!$K$2:$K$1223&lt;=T$8) ) )</f>
        <v>N/A</v>
      </c>
      <c r="U88" s="6">
        <f>IF( SUMPRODUCT( (Data!$A$2:$A$1223=$A88)*(Data!$B$2:$B$1223=$B88)*(Data!$C$2:$C$1223=$B$1)*(Data!$D$2:$D$1223=U$7)*( (Data!$M$2:$M$1223=$B$2)+(Data!$M$2:$M$1223=$B$3)+(Data!$M$2:$M$1223=$B$4) )*(Data!$K$2:$K$1223) )=0,"N/A",SUMPRODUCT( (Data!$A$2:$A$1223=$A88)*(Data!$B$2:$B$1223=$B88)*(Data!$C$2:$C$1223=$B$1)*(Data!$D$2:$D$1223=U$7)*( (Data!$M$2:$M$1223=$B$2)+(Data!$M$2:$M$1223=$B$3)+(Data!$M$2:$M$1223=$B$4) )*(Data!$K$2:$K$1223&lt;=U$8) ) )</f>
        <v>0</v>
      </c>
      <c r="V88" s="6" t="str">
        <f>IF( SUMPRODUCT( (Data!$A$2:$A$1223=$A88)*(Data!$B$2:$B$1223=$B88)*(Data!$C$2:$C$1223=$B$1)*(Data!$D$2:$D$1223=V$7)*( (Data!$M$2:$M$1223=$B$2)+(Data!$M$2:$M$1223=$B$3)+(Data!$M$2:$M$1223=$B$4) )*(Data!$K$2:$K$1223) )=0,"N/A",SUMPRODUCT( (Data!$A$2:$A$1223=$A88)*(Data!$B$2:$B$1223=$B88)*(Data!$C$2:$C$1223=$B$1)*(Data!$D$2:$D$1223=V$7)*( (Data!$M$2:$M$1223=$B$2)+(Data!$M$2:$M$1223=$B$3)+(Data!$M$2:$M$1223=$B$4) )*(Data!$K$2:$K$1223&lt;=V$8) ) )</f>
        <v>N/A</v>
      </c>
      <c r="W88" s="6">
        <f>IF( SUMPRODUCT( (Data!$A$2:$A$1223=$A88)*(Data!$B$2:$B$1223=$B88)*(Data!$C$2:$C$1223=$B$1)*(Data!$D$2:$D$1223=W$7)*( (Data!$M$2:$M$1223=$B$2)+(Data!$M$2:$M$1223=$B$3)+(Data!$M$2:$M$1223=$B$4) )*(Data!$K$2:$K$1223) )=0,"N/A",SUMPRODUCT( (Data!$A$2:$A$1223=$A88)*(Data!$B$2:$B$1223=$B88)*(Data!$C$2:$C$1223=$B$1)*(Data!$D$2:$D$1223=W$7)*( (Data!$M$2:$M$1223=$B$2)+(Data!$M$2:$M$1223=$B$3)+(Data!$M$2:$M$1223=$B$4) )*(Data!$K$2:$K$1223&lt;=W$8) ) )</f>
        <v>1</v>
      </c>
      <c r="X88" s="6">
        <f t="shared" si="118"/>
        <v>0</v>
      </c>
      <c r="AB88" s="6" t="str">
        <f t="shared" si="119"/>
        <v>N/A</v>
      </c>
      <c r="AC88" s="6" t="str">
        <f t="shared" si="112"/>
        <v>N/A</v>
      </c>
      <c r="AD88" s="6">
        <f t="shared" si="113"/>
        <v>1</v>
      </c>
      <c r="AE88" s="6" t="str">
        <f t="shared" si="120"/>
        <v>N/A</v>
      </c>
      <c r="AF88" s="6" t="str">
        <f t="shared" si="121"/>
        <v>N/A</v>
      </c>
      <c r="AG88" s="6">
        <f t="shared" si="122"/>
        <v>0</v>
      </c>
      <c r="AH88" s="6" t="str">
        <f t="shared" si="122"/>
        <v>N/A</v>
      </c>
      <c r="AI88" s="6">
        <f t="shared" si="122"/>
        <v>1</v>
      </c>
      <c r="AJ88" s="6">
        <f t="shared" si="123"/>
        <v>0</v>
      </c>
      <c r="AN88" s="6" t="str">
        <f>IF( SUMPRODUCT( (Data!$A$2:$A$1223=$A88)*(Data!$B$2:$B$1223=$B88)*(Data!$C$2:$C$1223=$B$1)*(Data!$D$2:$D$1223=AN$7)*( (Data!$M$2:$M$1223=$B$2)+(Data!$M$2:$M$1223=$B$3)+(Data!$M$2:$M$1223=$B$4) )*(Data!$F$2:$F$1223) )=0,"N/A",SUMPRODUCT( (Data!$A$2:$A$1223=$A88)*(Data!$B$2:$B$1223=$B88)*(Data!$C$2:$C$1223=$B$1)*(Data!$D$2:$D$1223=AN$7)*( (Data!$M$2:$M$1223=$B$2)+(Data!$M$2:$M$1223=$B$3)+(Data!$M$2:$M$1223=$B$4) )*(Data!$F$2:$F$1223&gt;=AN$8) ) )</f>
        <v>N/A</v>
      </c>
      <c r="AO88" s="6" t="str">
        <f>IF( SUMPRODUCT( (Data!$A$2:$A$1223=$A88)*(Data!$B$2:$B$1223=$B88)*(Data!$C$2:$C$1223=$B$1)*(Data!$D$2:$D$1223=AO$7)*( (Data!$M$2:$M$1223=$B$2)+(Data!$M$2:$M$1223=$B$3)+(Data!$M$2:$M$1223=$B$4) )*(Data!$F$2:$F$1223) )=0,"N/A",SUMPRODUCT( (Data!$A$2:$A$1223=$A88)*(Data!$B$2:$B$1223=$B88)*(Data!$C$2:$C$1223=$B$1)*(Data!$D$2:$D$1223=AO$7)*( (Data!$M$2:$M$1223=$B$2)+(Data!$M$2:$M$1223=$B$3)+(Data!$M$2:$M$1223=$B$4) )*(Data!$F$2:$F$1223&gt;=AO$8) ) )</f>
        <v>N/A</v>
      </c>
      <c r="AP88" s="6" t="str">
        <f>IF( SUMPRODUCT( (Data!$A$2:$A$1223=$A88)*(Data!$B$2:$B$1223=$B88)*(Data!$C$2:$C$1223=$B$1)*(Data!$D$2:$D$1223=AP$7)*( (Data!$M$2:$M$1223=$B$2)+(Data!$M$2:$M$1223=$B$3)+(Data!$M$2:$M$1223=$B$4) )*(Data!$F$2:$F$1223) )=0,"N/A",SUMPRODUCT( (Data!$A$2:$A$1223=$A88)*(Data!$B$2:$B$1223=$B88)*(Data!$C$2:$C$1223=$B$1)*(Data!$D$2:$D$1223=AP$7)*( (Data!$M$2:$M$1223=$B$2)+(Data!$M$2:$M$1223=$B$3)+(Data!$M$2:$M$1223=$B$4) )*(Data!$F$2:$F$1223&gt;=AP$8) ) )</f>
        <v>N/A</v>
      </c>
      <c r="AQ88" s="6" t="str">
        <f>IF( SUMPRODUCT( (Data!$A$2:$A$1223=$A88)*(Data!$B$2:$B$1223=$B88)*(Data!$C$2:$C$1223=$B$1)*(Data!$D$2:$D$1223=AQ$7)*( (Data!$M$2:$M$1223=$B$2)+(Data!$M$2:$M$1223=$B$3)+(Data!$M$2:$M$1223=$B$4) )*(Data!$F$2:$F$1223) )=0,"N/A",SUMPRODUCT( (Data!$A$2:$A$1223=$A88)*(Data!$B$2:$B$1223=$B88)*(Data!$C$2:$C$1223=$B$1)*(Data!$D$2:$D$1223=AQ$7)*( (Data!$M$2:$M$1223=$B$2)+(Data!$M$2:$M$1223=$B$3)+(Data!$M$2:$M$1223=$B$4) )*(Data!$F$2:$F$1223&gt;=AQ$8) ) )</f>
        <v>N/A</v>
      </c>
      <c r="AR88" s="6" t="str">
        <f>IF( SUMPRODUCT( (Data!$A$2:$A$1223=$A88)*(Data!$B$2:$B$1223=$B88)*(Data!$C$2:$C$1223=$B$1)*(Data!$D$2:$D$1223=AR$7)*( (Data!$M$2:$M$1223=$B$2)+(Data!$M$2:$M$1223=$B$3)+(Data!$M$2:$M$1223=$B$4) )*(Data!$F$2:$F$1223) )=0,"N/A",SUMPRODUCT( (Data!$A$2:$A$1223=$A88)*(Data!$B$2:$B$1223=$B88)*(Data!$C$2:$C$1223=$B$1)*(Data!$D$2:$D$1223=AR$7)*( (Data!$M$2:$M$1223=$B$2)+(Data!$M$2:$M$1223=$B$3)+(Data!$M$2:$M$1223=$B$4) )*(Data!$F$2:$F$1223&gt;=AR$8) ) )</f>
        <v>N/A</v>
      </c>
      <c r="AS88" s="6" t="str">
        <f>IF( SUMPRODUCT( (Data!$A$2:$A$1223=$A88)*(Data!$B$2:$B$1223=$B88)*(Data!$C$2:$C$1223=$B$1)*(Data!$D$2:$D$1223=AS$7)*( (Data!$M$2:$M$1223=$B$2)+(Data!$M$2:$M$1223=$B$3)+(Data!$M$2:$M$1223=$B$4) )*(Data!$F$2:$F$1223) )=0,"N/A",SUMPRODUCT( (Data!$A$2:$A$1223=$A88)*(Data!$B$2:$B$1223=$B88)*(Data!$C$2:$C$1223=$B$1)*(Data!$D$2:$D$1223=AS$7)*( (Data!$M$2:$M$1223=$B$2)+(Data!$M$2:$M$1223=$B$3)+(Data!$M$2:$M$1223=$B$4) )*(Data!$F$2:$F$1223&gt;=AS$8) ) )</f>
        <v>N/A</v>
      </c>
      <c r="AT88" s="6" t="str">
        <f>IF( SUMPRODUCT( (Data!$A$2:$A$1223=$A88)*(Data!$B$2:$B$1223=$B88)*(Data!$C$2:$C$1223=$B$1)*(Data!$D$2:$D$1223=AT$7)*( (Data!$M$2:$M$1223=$B$2)+(Data!$M$2:$M$1223=$B$3)+(Data!$M$2:$M$1223=$B$4) )*(Data!$F$2:$F$1223) )=0,"N/A",SUMPRODUCT( (Data!$A$2:$A$1223=$A88)*(Data!$B$2:$B$1223=$B88)*(Data!$C$2:$C$1223=$B$1)*(Data!$D$2:$D$1223=AT$7)*( (Data!$M$2:$M$1223=$B$2)+(Data!$M$2:$M$1223=$B$3)+(Data!$M$2:$M$1223=$B$4) )*(Data!$F$2:$F$1223&gt;=AT$8) ) )</f>
        <v>N/A</v>
      </c>
      <c r="AU88" s="6" t="str">
        <f>IF( SUMPRODUCT( (Data!$A$2:$A$1223=$A88)*(Data!$B$2:$B$1223=$B88)*(Data!$C$2:$C$1223=$B$1)*(Data!$D$2:$D$1223=AU$7)*( (Data!$M$2:$M$1223=$B$2)+(Data!$M$2:$M$1223=$B$3)+(Data!$M$2:$M$1223=$B$4) )*(Data!$F$2:$F$1223) )=0,"N/A",SUMPRODUCT( (Data!$A$2:$A$1223=$A88)*(Data!$B$2:$B$1223=$B88)*(Data!$C$2:$C$1223=$B$1)*(Data!$D$2:$D$1223=AU$7)*( (Data!$M$2:$M$1223=$B$2)+(Data!$M$2:$M$1223=$B$3)+(Data!$M$2:$M$1223=$B$4) )*(Data!$F$2:$F$1223&gt;=AU$8) ) )</f>
        <v>N/A</v>
      </c>
      <c r="AV88" s="6" t="str">
        <f t="shared" si="124"/>
        <v>N/A</v>
      </c>
      <c r="AZ88" s="6" t="str">
        <f>IF( SUMPRODUCT( (Data!$A$2:$A$1223=$A88)*(Data!$B$2:$B$1223=$B88)*(Data!$C$2:$C$1223=$B$1)*(Data!$D$2:$D$1223=AZ$7)*( (Data!$M$2:$M$1223=$B$2)+(Data!$M$2:$M$1223=$B$3)+(Data!$M$2:$M$1223=$B$4) )*(Data!$L$2:$L$1223) )=0,"N/A",SUMPRODUCT( (Data!$A$2:$A$1223=$A88)*(Data!$B$2:$B$1223=$B88)*(Data!$C$2:$C$1223=$B$1)*(Data!$D$2:$D$1223=AZ$7)*( (Data!$M$2:$M$1223=$B$2)+(Data!$M$2:$M$1223=$B$3)+(Data!$M$2:$M$1223=$B$4) )*(Data!$L$2:$L$1223&lt;=AZ$8) ) )</f>
        <v>N/A</v>
      </c>
      <c r="BA88" s="6" t="str">
        <f>IF( SUMPRODUCT( (Data!$A$2:$A$1223=$A88)*(Data!$B$2:$B$1223=$B88)*(Data!$C$2:$C$1223=$B$1)*(Data!$D$2:$D$1223=BA$7)*( (Data!$M$2:$M$1223=$B$2)+(Data!$M$2:$M$1223=$B$3)+(Data!$M$2:$M$1223=$B$4) )*(Data!$L$2:$L$1223) )=0,"N/A",SUMPRODUCT( (Data!$A$2:$A$1223=$A88)*(Data!$B$2:$B$1223=$B88)*(Data!$C$2:$C$1223=$B$1)*(Data!$D$2:$D$1223=BA$7)*( (Data!$M$2:$M$1223=$B$2)+(Data!$M$2:$M$1223=$B$3)+(Data!$M$2:$M$1223=$B$4) )*(Data!$L$2:$L$1223&lt;=BA$8) ) )</f>
        <v>N/A</v>
      </c>
      <c r="BB88" s="6" t="str">
        <f>IF( SUMPRODUCT( (Data!$A$2:$A$1223=$A88)*(Data!$B$2:$B$1223=$B88)*(Data!$C$2:$C$1223=$B$1)*(Data!$D$2:$D$1223=BB$7)*( (Data!$M$2:$M$1223=$B$2)+(Data!$M$2:$M$1223=$B$3)+(Data!$M$2:$M$1223=$B$4) )*(Data!$L$2:$L$1223) )=0,"N/A",SUMPRODUCT( (Data!$A$2:$A$1223=$A88)*(Data!$B$2:$B$1223=$B88)*(Data!$C$2:$C$1223=$B$1)*(Data!$D$2:$D$1223=BB$7)*( (Data!$M$2:$M$1223=$B$2)+(Data!$M$2:$M$1223=$B$3)+(Data!$M$2:$M$1223=$B$4) )*(Data!$L$2:$L$1223&lt;=BB$8) ) )</f>
        <v>N/A</v>
      </c>
      <c r="BC88" s="6" t="str">
        <f>IF( SUMPRODUCT( (Data!$A$2:$A$1223=$A88)*(Data!$B$2:$B$1223=$B88)*(Data!$C$2:$C$1223=$B$1)*(Data!$D$2:$D$1223=BC$7)*( (Data!$M$2:$M$1223=$B$2)+(Data!$M$2:$M$1223=$B$3)+(Data!$M$2:$M$1223=$B$4) )*(Data!$L$2:$L$1223) )=0,"N/A",SUMPRODUCT( (Data!$A$2:$A$1223=$A88)*(Data!$B$2:$B$1223=$B88)*(Data!$C$2:$C$1223=$B$1)*(Data!$D$2:$D$1223=BC$7)*( (Data!$M$2:$M$1223=$B$2)+(Data!$M$2:$M$1223=$B$3)+(Data!$M$2:$M$1223=$B$4) )*(Data!$L$2:$L$1223&lt;=BC$8) ) )</f>
        <v>N/A</v>
      </c>
      <c r="BD88" s="6" t="str">
        <f>IF( SUMPRODUCT( (Data!$A$2:$A$1223=$A88)*(Data!$B$2:$B$1223=$B88)*(Data!$C$2:$C$1223=$B$1)*(Data!$D$2:$D$1223=BD$7)*( (Data!$M$2:$M$1223=$B$2)+(Data!$M$2:$M$1223=$B$3)+(Data!$M$2:$M$1223=$B$4) )*(Data!$L$2:$L$1223) )=0,"N/A",SUMPRODUCT( (Data!$A$2:$A$1223=$A88)*(Data!$B$2:$B$1223=$B88)*(Data!$C$2:$C$1223=$B$1)*(Data!$D$2:$D$1223=BD$7)*( (Data!$M$2:$M$1223=$B$2)+(Data!$M$2:$M$1223=$B$3)+(Data!$M$2:$M$1223=$B$4) )*(Data!$L$2:$L$1223&lt;=BD$8) ) )</f>
        <v>N/A</v>
      </c>
      <c r="BE88" s="6" t="str">
        <f>IF( SUMPRODUCT( (Data!$A$2:$A$1223=$A88)*(Data!$B$2:$B$1223=$B88)*(Data!$C$2:$C$1223=$B$1)*(Data!$D$2:$D$1223=BE$7)*( (Data!$M$2:$M$1223=$B$2)+(Data!$M$2:$M$1223=$B$3)+(Data!$M$2:$M$1223=$B$4) )*(Data!$L$2:$L$1223) )=0,"N/A",SUMPRODUCT( (Data!$A$2:$A$1223=$A88)*(Data!$B$2:$B$1223=$B88)*(Data!$C$2:$C$1223=$B$1)*(Data!$D$2:$D$1223=BE$7)*( (Data!$M$2:$M$1223=$B$2)+(Data!$M$2:$M$1223=$B$3)+(Data!$M$2:$M$1223=$B$4) )*(Data!$L$2:$L$1223&lt;=BE$8) ) )</f>
        <v>N/A</v>
      </c>
      <c r="BF88" s="6" t="str">
        <f>IF( SUMPRODUCT( (Data!$A$2:$A$1223=$A88)*(Data!$B$2:$B$1223=$B88)*(Data!$C$2:$C$1223=$B$1)*(Data!$D$2:$D$1223=BF$7)*( (Data!$M$2:$M$1223=$B$2)+(Data!$M$2:$M$1223=$B$3)+(Data!$M$2:$M$1223=$B$4) )*(Data!$L$2:$L$1223) )=0,"N/A",SUMPRODUCT( (Data!$A$2:$A$1223=$A88)*(Data!$B$2:$B$1223=$B88)*(Data!$C$2:$C$1223=$B$1)*(Data!$D$2:$D$1223=BF$7)*( (Data!$M$2:$M$1223=$B$2)+(Data!$M$2:$M$1223=$B$3)+(Data!$M$2:$M$1223=$B$4) )*(Data!$L$2:$L$1223&lt;=BF$8) ) )</f>
        <v>N/A</v>
      </c>
      <c r="BG88" s="6" t="str">
        <f>IF( SUMPRODUCT( (Data!$A$2:$A$1223=$A88)*(Data!$B$2:$B$1223=$B88)*(Data!$C$2:$C$1223=$B$1)*(Data!$D$2:$D$1223=BG$7)*( (Data!$M$2:$M$1223=$B$2)+(Data!$M$2:$M$1223=$B$3)+(Data!$M$2:$M$1223=$B$4) )*(Data!$L$2:$L$1223) )=0,"N/A",SUMPRODUCT( (Data!$A$2:$A$1223=$A88)*(Data!$B$2:$B$1223=$B88)*(Data!$C$2:$C$1223=$B$1)*(Data!$D$2:$D$1223=BG$7)*( (Data!$M$2:$M$1223=$B$2)+(Data!$M$2:$M$1223=$B$3)+(Data!$M$2:$M$1223=$B$4) )*(Data!$L$2:$L$1223&lt;=BG$8) ) )</f>
        <v>N/A</v>
      </c>
      <c r="BH88" s="6" t="str">
        <f t="shared" si="125"/>
        <v>N/A</v>
      </c>
      <c r="BL88" s="6" t="str">
        <f t="shared" si="126"/>
        <v>N/A</v>
      </c>
      <c r="BM88" s="6" t="str">
        <f t="shared" si="114"/>
        <v>N/A</v>
      </c>
      <c r="BN88" s="6" t="str">
        <f t="shared" si="115"/>
        <v>N/A</v>
      </c>
      <c r="BO88" s="6" t="str">
        <f t="shared" si="127"/>
        <v>N/A</v>
      </c>
      <c r="BP88" s="6" t="str">
        <f t="shared" si="128"/>
        <v>N/A</v>
      </c>
      <c r="BQ88" s="6" t="str">
        <f t="shared" si="129"/>
        <v>N/A</v>
      </c>
      <c r="BR88" s="6" t="str">
        <f t="shared" si="129"/>
        <v>N/A</v>
      </c>
      <c r="BS88" s="6" t="str">
        <f t="shared" si="129"/>
        <v>N/A</v>
      </c>
      <c r="BT88" s="6" t="str">
        <f t="shared" si="130"/>
        <v>N/A</v>
      </c>
      <c r="BX88" s="6" t="str">
        <f t="shared" si="131"/>
        <v>N/A</v>
      </c>
      <c r="BY88" s="6" t="str">
        <f t="shared" si="116"/>
        <v>N/A</v>
      </c>
      <c r="BZ88" s="6" t="str">
        <f t="shared" si="117"/>
        <v>N/A</v>
      </c>
      <c r="CA88" s="6" t="str">
        <f t="shared" si="132"/>
        <v>N/A</v>
      </c>
      <c r="CB88" s="6" t="str">
        <f t="shared" si="133"/>
        <v>N/A</v>
      </c>
      <c r="CC88" s="6" t="str">
        <f t="shared" si="134"/>
        <v>N/A</v>
      </c>
      <c r="CD88" s="6" t="str">
        <f t="shared" si="134"/>
        <v>N/A</v>
      </c>
      <c r="CE88" s="6" t="str">
        <f t="shared" si="134"/>
        <v>N/A</v>
      </c>
      <c r="CF88" s="6" t="str">
        <f t="shared" si="135"/>
        <v>N/A</v>
      </c>
    </row>
    <row r="89" spans="1:84" x14ac:dyDescent="0.25">
      <c r="A89" s="24" t="s">
        <v>143</v>
      </c>
      <c r="B89" s="7" t="s">
        <v>73</v>
      </c>
      <c r="C89" s="31"/>
      <c r="D89" s="6" t="str">
        <f>IF( SUMPRODUCT( (Data!$A$2:$A$1223=$A89)*(Data!$B$2:$B$1223=$B89)*(Data!$C$2:$C$1223=$B$1)*(Data!$D$2:$D$1223=D$7)*( (Data!$M$2:$M$1223=$B$2)+(Data!$M$2:$M$1223=$B$3)+(Data!$M$2:$M$1223=$B$4) )*(Data!$E$2:$E$1223) )=0,"N/A",SUMPRODUCT( (Data!$A$2:$A$1223=$A89)*(Data!$B$2:$B$1223=$B89)*(Data!$C$2:$C$1223=$B$1)*(Data!$D$2:$D$1223=D$7)*( (Data!$M$2:$M$1223=$B$2)+(Data!$M$2:$M$1223=$B$3)+(Data!$M$2:$M$1223=$B$4) )*(Data!$E$2:$E$1223&gt;=D$8) ) )</f>
        <v>N/A</v>
      </c>
      <c r="E89" s="6" t="str">
        <f>IF( SUMPRODUCT( (Data!$A$2:$A$1223=$A89)*(Data!$B$2:$B$1223=$B89)*(Data!$C$2:$C$1223=$B$1)*(Data!$D$2:$D$1223=E$7)*( (Data!$M$2:$M$1223=$B$2)+(Data!$M$2:$M$1223=$B$3)+(Data!$M$2:$M$1223=$B$4) )*(Data!$E$2:$E$1223) )=0,"N/A",SUMPRODUCT( (Data!$A$2:$A$1223=$A89)*(Data!$B$2:$B$1223=$B89)*(Data!$C$2:$C$1223=$B$1)*(Data!$D$2:$D$1223=E$7)*( (Data!$M$2:$M$1223=$B$2)+(Data!$M$2:$M$1223=$B$3)+(Data!$M$2:$M$1223=$B$4) )*(Data!$E$2:$E$1223&gt;=E$8) ) )</f>
        <v>N/A</v>
      </c>
      <c r="F89" s="6">
        <f>IF( SUMPRODUCT( (Data!$A$2:$A$1223=$A89)*(Data!$B$2:$B$1223=$B89)*(Data!$C$2:$C$1223=$B$1)*(Data!$D$2:$D$1223=F$7)*( (Data!$M$2:$M$1223=$B$2)+(Data!$M$2:$M$1223=$B$3)+(Data!$M$2:$M$1223=$B$4) )*(Data!$E$2:$E$1223) )=0,"N/A",SUMPRODUCT( (Data!$A$2:$A$1223=$A89)*(Data!$B$2:$B$1223=$B89)*(Data!$C$2:$C$1223=$B$1)*(Data!$D$2:$D$1223=F$7)*( (Data!$M$2:$M$1223=$B$2)+(Data!$M$2:$M$1223=$B$3)+(Data!$M$2:$M$1223=$B$4) )*(Data!$E$2:$E$1223&gt;=F$8) ) )</f>
        <v>1</v>
      </c>
      <c r="G89" s="6" t="str">
        <f>IF( SUMPRODUCT( (Data!$A$2:$A$1223=$A89)*(Data!$B$2:$B$1223=$B89)*(Data!$C$2:$C$1223=$B$1)*(Data!$D$2:$D$1223=G$7)*( (Data!$M$2:$M$1223=$B$2)+(Data!$M$2:$M$1223=$B$3)+(Data!$M$2:$M$1223=$B$4) )*(Data!$E$2:$E$1223) )=0,"N/A",SUMPRODUCT( (Data!$A$2:$A$1223=$A89)*(Data!$B$2:$B$1223=$B89)*(Data!$C$2:$C$1223=$B$1)*(Data!$D$2:$D$1223=G$7)*( (Data!$M$2:$M$1223=$B$2)+(Data!$M$2:$M$1223=$B$3)+(Data!$M$2:$M$1223=$B$4) )*(Data!$E$2:$E$1223&gt;=G$8) ) )</f>
        <v>N/A</v>
      </c>
      <c r="H89" s="6" t="str">
        <f>IF( SUMPRODUCT( (Data!$A$2:$A$1223=$A89)*(Data!$B$2:$B$1223=$B89)*(Data!$C$2:$C$1223=$B$1)*(Data!$D$2:$D$1223=H$7)*( (Data!$M$2:$M$1223=$B$2)+(Data!$M$2:$M$1223=$B$3)+(Data!$M$2:$M$1223=$B$4) )*(Data!$E$2:$E$1223) )=0,"N/A",SUMPRODUCT( (Data!$A$2:$A$1223=$A89)*(Data!$B$2:$B$1223=$B89)*(Data!$C$2:$C$1223=$B$1)*(Data!$D$2:$D$1223=H$7)*( (Data!$M$2:$M$1223=$B$2)+(Data!$M$2:$M$1223=$B$3)+(Data!$M$2:$M$1223=$B$4) )*(Data!$E$2:$E$1223&gt;=H$8) ) )</f>
        <v>N/A</v>
      </c>
      <c r="I89" s="6">
        <f>IF( SUMPRODUCT( (Data!$A$2:$A$1223=$A89)*(Data!$B$2:$B$1223=$B89)*(Data!$C$2:$C$1223=$B$1)*(Data!$D$2:$D$1223=I$7)*( (Data!$M$2:$M$1223=$B$2)+(Data!$M$2:$M$1223=$B$3)+(Data!$M$2:$M$1223=$B$4) )*(Data!$E$2:$E$1223) )=0,"N/A",SUMPRODUCT( (Data!$A$2:$A$1223=$A89)*(Data!$B$2:$B$1223=$B89)*(Data!$C$2:$C$1223=$B$1)*(Data!$D$2:$D$1223=I$7)*( (Data!$M$2:$M$1223=$B$2)+(Data!$M$2:$M$1223=$B$3)+(Data!$M$2:$M$1223=$B$4) )*(Data!$E$2:$E$1223&gt;=I$8) ) )</f>
        <v>1</v>
      </c>
      <c r="J89" s="6" t="str">
        <f>IF( SUMPRODUCT( (Data!$A$2:$A$1223=$A89)*(Data!$B$2:$B$1223=$B89)*(Data!$C$2:$C$1223=$B$1)*(Data!$D$2:$D$1223=J$7)*( (Data!$M$2:$M$1223=$B$2)+(Data!$M$2:$M$1223=$B$3)+(Data!$M$2:$M$1223=$B$4) )*(Data!$E$2:$E$1223) )=0,"N/A",SUMPRODUCT( (Data!$A$2:$A$1223=$A89)*(Data!$B$2:$B$1223=$B89)*(Data!$C$2:$C$1223=$B$1)*(Data!$D$2:$D$1223=J$7)*( (Data!$M$2:$M$1223=$B$2)+(Data!$M$2:$M$1223=$B$3)+(Data!$M$2:$M$1223=$B$4) )*(Data!$E$2:$E$1223&gt;=J$8) ) )</f>
        <v>N/A</v>
      </c>
      <c r="K89" s="6">
        <f>IF( SUMPRODUCT( (Data!$A$2:$A$1223=$A89)*(Data!$B$2:$B$1223=$B89)*(Data!$C$2:$C$1223=$B$1)*(Data!$D$2:$D$1223=K$7)*( (Data!$M$2:$M$1223=$B$2)+(Data!$M$2:$M$1223=$B$3)+(Data!$M$2:$M$1223=$B$4) )*(Data!$E$2:$E$1223) )=0,"N/A",SUMPRODUCT( (Data!$A$2:$A$1223=$A89)*(Data!$B$2:$B$1223=$B89)*(Data!$C$2:$C$1223=$B$1)*(Data!$D$2:$D$1223=K$7)*( (Data!$M$2:$M$1223=$B$2)+(Data!$M$2:$M$1223=$B$3)+(Data!$M$2:$M$1223=$B$4) )*(Data!$E$2:$E$1223&gt;=K$8) ) )</f>
        <v>1</v>
      </c>
      <c r="L89" s="6">
        <f t="shared" ref="L89:L152" si="136">IF(COUNTIF(D89:I89,"&lt;&gt;N/A")=0,"N/A",PRODUCT(D89:I89))</f>
        <v>1</v>
      </c>
      <c r="P89" s="6" t="str">
        <f>IF( SUMPRODUCT( (Data!$A$2:$A$1223=$A89)*(Data!$B$2:$B$1223=$B89)*(Data!$C$2:$C$1223=$B$1)*(Data!$D$2:$D$1223=P$7)*( (Data!$M$2:$M$1223=$B$2)+(Data!$M$2:$M$1223=$B$3)+(Data!$M$2:$M$1223=$B$4) )*(Data!$K$2:$K$1223) )=0,"N/A",SUMPRODUCT( (Data!$A$2:$A$1223=$A89)*(Data!$B$2:$B$1223=$B89)*(Data!$C$2:$C$1223=$B$1)*(Data!$D$2:$D$1223=P$7)*( (Data!$M$2:$M$1223=$B$2)+(Data!$M$2:$M$1223=$B$3)+(Data!$M$2:$M$1223=$B$4) )*(Data!$K$2:$K$1223&lt;=P$8) ) )</f>
        <v>N/A</v>
      </c>
      <c r="Q89" s="6" t="str">
        <f>IF( SUMPRODUCT( (Data!$A$2:$A$1223=$A89)*(Data!$B$2:$B$1223=$B89)*(Data!$C$2:$C$1223=$B$1)*(Data!$D$2:$D$1223=Q$7)*( (Data!$M$2:$M$1223=$B$2)+(Data!$M$2:$M$1223=$B$3)+(Data!$M$2:$M$1223=$B$4) )*(Data!$K$2:$K$1223) )=0,"N/A",SUMPRODUCT( (Data!$A$2:$A$1223=$A89)*(Data!$B$2:$B$1223=$B89)*(Data!$C$2:$C$1223=$B$1)*(Data!$D$2:$D$1223=Q$7)*( (Data!$M$2:$M$1223=$B$2)+(Data!$M$2:$M$1223=$B$3)+(Data!$M$2:$M$1223=$B$4) )*(Data!$K$2:$K$1223&lt;=Q$8) ) )</f>
        <v>N/A</v>
      </c>
      <c r="R89" s="6">
        <f>IF( SUMPRODUCT( (Data!$A$2:$A$1223=$A89)*(Data!$B$2:$B$1223=$B89)*(Data!$C$2:$C$1223=$B$1)*(Data!$D$2:$D$1223=R$7)*( (Data!$M$2:$M$1223=$B$2)+(Data!$M$2:$M$1223=$B$3)+(Data!$M$2:$M$1223=$B$4) )*(Data!$K$2:$K$1223) )=0,"N/A",SUMPRODUCT( (Data!$A$2:$A$1223=$A89)*(Data!$B$2:$B$1223=$B89)*(Data!$C$2:$C$1223=$B$1)*(Data!$D$2:$D$1223=R$7)*( (Data!$M$2:$M$1223=$B$2)+(Data!$M$2:$M$1223=$B$3)+(Data!$M$2:$M$1223=$B$4) )*(Data!$K$2:$K$1223&lt;=R$8) ) )</f>
        <v>1</v>
      </c>
      <c r="S89" s="6" t="str">
        <f>IF( SUMPRODUCT( (Data!$A$2:$A$1223=$A89)*(Data!$B$2:$B$1223=$B89)*(Data!$C$2:$C$1223=$B$1)*(Data!$D$2:$D$1223=S$7)*( (Data!$M$2:$M$1223=$B$2)+(Data!$M$2:$M$1223=$B$3)+(Data!$M$2:$M$1223=$B$4) )*(Data!$K$2:$K$1223) )=0,"N/A",SUMPRODUCT( (Data!$A$2:$A$1223=$A89)*(Data!$B$2:$B$1223=$B89)*(Data!$C$2:$C$1223=$B$1)*(Data!$D$2:$D$1223=S$7)*( (Data!$M$2:$M$1223=$B$2)+(Data!$M$2:$M$1223=$B$3)+(Data!$M$2:$M$1223=$B$4) )*(Data!$K$2:$K$1223&lt;=S$8) ) )</f>
        <v>N/A</v>
      </c>
      <c r="T89" s="6" t="str">
        <f>IF( SUMPRODUCT( (Data!$A$2:$A$1223=$A89)*(Data!$B$2:$B$1223=$B89)*(Data!$C$2:$C$1223=$B$1)*(Data!$D$2:$D$1223=T$7)*( (Data!$M$2:$M$1223=$B$2)+(Data!$M$2:$M$1223=$B$3)+(Data!$M$2:$M$1223=$B$4) )*(Data!$K$2:$K$1223) )=0,"N/A",SUMPRODUCT( (Data!$A$2:$A$1223=$A89)*(Data!$B$2:$B$1223=$B89)*(Data!$C$2:$C$1223=$B$1)*(Data!$D$2:$D$1223=T$7)*( (Data!$M$2:$M$1223=$B$2)+(Data!$M$2:$M$1223=$B$3)+(Data!$M$2:$M$1223=$B$4) )*(Data!$K$2:$K$1223&lt;=T$8) ) )</f>
        <v>N/A</v>
      </c>
      <c r="U89" s="6">
        <f>IF( SUMPRODUCT( (Data!$A$2:$A$1223=$A89)*(Data!$B$2:$B$1223=$B89)*(Data!$C$2:$C$1223=$B$1)*(Data!$D$2:$D$1223=U$7)*( (Data!$M$2:$M$1223=$B$2)+(Data!$M$2:$M$1223=$B$3)+(Data!$M$2:$M$1223=$B$4) )*(Data!$K$2:$K$1223) )=0,"N/A",SUMPRODUCT( (Data!$A$2:$A$1223=$A89)*(Data!$B$2:$B$1223=$B89)*(Data!$C$2:$C$1223=$B$1)*(Data!$D$2:$D$1223=U$7)*( (Data!$M$2:$M$1223=$B$2)+(Data!$M$2:$M$1223=$B$3)+(Data!$M$2:$M$1223=$B$4) )*(Data!$K$2:$K$1223&lt;=U$8) ) )</f>
        <v>1</v>
      </c>
      <c r="V89" s="6" t="str">
        <f>IF( SUMPRODUCT( (Data!$A$2:$A$1223=$A89)*(Data!$B$2:$B$1223=$B89)*(Data!$C$2:$C$1223=$B$1)*(Data!$D$2:$D$1223=V$7)*( (Data!$M$2:$M$1223=$B$2)+(Data!$M$2:$M$1223=$B$3)+(Data!$M$2:$M$1223=$B$4) )*(Data!$K$2:$K$1223) )=0,"N/A",SUMPRODUCT( (Data!$A$2:$A$1223=$A89)*(Data!$B$2:$B$1223=$B89)*(Data!$C$2:$C$1223=$B$1)*(Data!$D$2:$D$1223=V$7)*( (Data!$M$2:$M$1223=$B$2)+(Data!$M$2:$M$1223=$B$3)+(Data!$M$2:$M$1223=$B$4) )*(Data!$K$2:$K$1223&lt;=V$8) ) )</f>
        <v>N/A</v>
      </c>
      <c r="W89" s="6">
        <f>IF( SUMPRODUCT( (Data!$A$2:$A$1223=$A89)*(Data!$B$2:$B$1223=$B89)*(Data!$C$2:$C$1223=$B$1)*(Data!$D$2:$D$1223=W$7)*( (Data!$M$2:$M$1223=$B$2)+(Data!$M$2:$M$1223=$B$3)+(Data!$M$2:$M$1223=$B$4) )*(Data!$K$2:$K$1223) )=0,"N/A",SUMPRODUCT( (Data!$A$2:$A$1223=$A89)*(Data!$B$2:$B$1223=$B89)*(Data!$C$2:$C$1223=$B$1)*(Data!$D$2:$D$1223=W$7)*( (Data!$M$2:$M$1223=$B$2)+(Data!$M$2:$M$1223=$B$3)+(Data!$M$2:$M$1223=$B$4) )*(Data!$K$2:$K$1223&lt;=W$8) ) )</f>
        <v>1</v>
      </c>
      <c r="X89" s="6">
        <f t="shared" si="118"/>
        <v>1</v>
      </c>
      <c r="AB89" s="6" t="str">
        <f t="shared" si="119"/>
        <v>N/A</v>
      </c>
      <c r="AC89" s="6" t="str">
        <f t="shared" si="112"/>
        <v>N/A</v>
      </c>
      <c r="AD89" s="6">
        <f t="shared" si="113"/>
        <v>1</v>
      </c>
      <c r="AE89" s="6" t="str">
        <f t="shared" si="120"/>
        <v>N/A</v>
      </c>
      <c r="AF89" s="6" t="str">
        <f t="shared" si="121"/>
        <v>N/A</v>
      </c>
      <c r="AG89" s="6">
        <f t="shared" si="122"/>
        <v>1</v>
      </c>
      <c r="AH89" s="6" t="str">
        <f t="shared" si="122"/>
        <v>N/A</v>
      </c>
      <c r="AI89" s="6">
        <f t="shared" si="122"/>
        <v>1</v>
      </c>
      <c r="AJ89" s="6">
        <f t="shared" si="123"/>
        <v>1</v>
      </c>
      <c r="AN89" s="6" t="str">
        <f>IF( SUMPRODUCT( (Data!$A$2:$A$1223=$A89)*(Data!$B$2:$B$1223=$B89)*(Data!$C$2:$C$1223=$B$1)*(Data!$D$2:$D$1223=AN$7)*( (Data!$M$2:$M$1223=$B$2)+(Data!$M$2:$M$1223=$B$3)+(Data!$M$2:$M$1223=$B$4) )*(Data!$F$2:$F$1223) )=0,"N/A",SUMPRODUCT( (Data!$A$2:$A$1223=$A89)*(Data!$B$2:$B$1223=$B89)*(Data!$C$2:$C$1223=$B$1)*(Data!$D$2:$D$1223=AN$7)*( (Data!$M$2:$M$1223=$B$2)+(Data!$M$2:$M$1223=$B$3)+(Data!$M$2:$M$1223=$B$4) )*(Data!$F$2:$F$1223&gt;=AN$8) ) )</f>
        <v>N/A</v>
      </c>
      <c r="AO89" s="6" t="str">
        <f>IF( SUMPRODUCT( (Data!$A$2:$A$1223=$A89)*(Data!$B$2:$B$1223=$B89)*(Data!$C$2:$C$1223=$B$1)*(Data!$D$2:$D$1223=AO$7)*( (Data!$M$2:$M$1223=$B$2)+(Data!$M$2:$M$1223=$B$3)+(Data!$M$2:$M$1223=$B$4) )*(Data!$F$2:$F$1223) )=0,"N/A",SUMPRODUCT( (Data!$A$2:$A$1223=$A89)*(Data!$B$2:$B$1223=$B89)*(Data!$C$2:$C$1223=$B$1)*(Data!$D$2:$D$1223=AO$7)*( (Data!$M$2:$M$1223=$B$2)+(Data!$M$2:$M$1223=$B$3)+(Data!$M$2:$M$1223=$B$4) )*(Data!$F$2:$F$1223&gt;=AO$8) ) )</f>
        <v>N/A</v>
      </c>
      <c r="AP89" s="6" t="str">
        <f>IF( SUMPRODUCT( (Data!$A$2:$A$1223=$A89)*(Data!$B$2:$B$1223=$B89)*(Data!$C$2:$C$1223=$B$1)*(Data!$D$2:$D$1223=AP$7)*( (Data!$M$2:$M$1223=$B$2)+(Data!$M$2:$M$1223=$B$3)+(Data!$M$2:$M$1223=$B$4) )*(Data!$F$2:$F$1223) )=0,"N/A",SUMPRODUCT( (Data!$A$2:$A$1223=$A89)*(Data!$B$2:$B$1223=$B89)*(Data!$C$2:$C$1223=$B$1)*(Data!$D$2:$D$1223=AP$7)*( (Data!$M$2:$M$1223=$B$2)+(Data!$M$2:$M$1223=$B$3)+(Data!$M$2:$M$1223=$B$4) )*(Data!$F$2:$F$1223&gt;=AP$8) ) )</f>
        <v>N/A</v>
      </c>
      <c r="AQ89" s="6" t="str">
        <f>IF( SUMPRODUCT( (Data!$A$2:$A$1223=$A89)*(Data!$B$2:$B$1223=$B89)*(Data!$C$2:$C$1223=$B$1)*(Data!$D$2:$D$1223=AQ$7)*( (Data!$M$2:$M$1223=$B$2)+(Data!$M$2:$M$1223=$B$3)+(Data!$M$2:$M$1223=$B$4) )*(Data!$F$2:$F$1223) )=0,"N/A",SUMPRODUCT( (Data!$A$2:$A$1223=$A89)*(Data!$B$2:$B$1223=$B89)*(Data!$C$2:$C$1223=$B$1)*(Data!$D$2:$D$1223=AQ$7)*( (Data!$M$2:$M$1223=$B$2)+(Data!$M$2:$M$1223=$B$3)+(Data!$M$2:$M$1223=$B$4) )*(Data!$F$2:$F$1223&gt;=AQ$8) ) )</f>
        <v>N/A</v>
      </c>
      <c r="AR89" s="6" t="str">
        <f>IF( SUMPRODUCT( (Data!$A$2:$A$1223=$A89)*(Data!$B$2:$B$1223=$B89)*(Data!$C$2:$C$1223=$B$1)*(Data!$D$2:$D$1223=AR$7)*( (Data!$M$2:$M$1223=$B$2)+(Data!$M$2:$M$1223=$B$3)+(Data!$M$2:$M$1223=$B$4) )*(Data!$F$2:$F$1223) )=0,"N/A",SUMPRODUCT( (Data!$A$2:$A$1223=$A89)*(Data!$B$2:$B$1223=$B89)*(Data!$C$2:$C$1223=$B$1)*(Data!$D$2:$D$1223=AR$7)*( (Data!$M$2:$M$1223=$B$2)+(Data!$M$2:$M$1223=$B$3)+(Data!$M$2:$M$1223=$B$4) )*(Data!$F$2:$F$1223&gt;=AR$8) ) )</f>
        <v>N/A</v>
      </c>
      <c r="AS89" s="6" t="str">
        <f>IF( SUMPRODUCT( (Data!$A$2:$A$1223=$A89)*(Data!$B$2:$B$1223=$B89)*(Data!$C$2:$C$1223=$B$1)*(Data!$D$2:$D$1223=AS$7)*( (Data!$M$2:$M$1223=$B$2)+(Data!$M$2:$M$1223=$B$3)+(Data!$M$2:$M$1223=$B$4) )*(Data!$F$2:$F$1223) )=0,"N/A",SUMPRODUCT( (Data!$A$2:$A$1223=$A89)*(Data!$B$2:$B$1223=$B89)*(Data!$C$2:$C$1223=$B$1)*(Data!$D$2:$D$1223=AS$7)*( (Data!$M$2:$M$1223=$B$2)+(Data!$M$2:$M$1223=$B$3)+(Data!$M$2:$M$1223=$B$4) )*(Data!$F$2:$F$1223&gt;=AS$8) ) )</f>
        <v>N/A</v>
      </c>
      <c r="AT89" s="6" t="str">
        <f>IF( SUMPRODUCT( (Data!$A$2:$A$1223=$A89)*(Data!$B$2:$B$1223=$B89)*(Data!$C$2:$C$1223=$B$1)*(Data!$D$2:$D$1223=AT$7)*( (Data!$M$2:$M$1223=$B$2)+(Data!$M$2:$M$1223=$B$3)+(Data!$M$2:$M$1223=$B$4) )*(Data!$F$2:$F$1223) )=0,"N/A",SUMPRODUCT( (Data!$A$2:$A$1223=$A89)*(Data!$B$2:$B$1223=$B89)*(Data!$C$2:$C$1223=$B$1)*(Data!$D$2:$D$1223=AT$7)*( (Data!$M$2:$M$1223=$B$2)+(Data!$M$2:$M$1223=$B$3)+(Data!$M$2:$M$1223=$B$4) )*(Data!$F$2:$F$1223&gt;=AT$8) ) )</f>
        <v>N/A</v>
      </c>
      <c r="AU89" s="6" t="str">
        <f>IF( SUMPRODUCT( (Data!$A$2:$A$1223=$A89)*(Data!$B$2:$B$1223=$B89)*(Data!$C$2:$C$1223=$B$1)*(Data!$D$2:$D$1223=AU$7)*( (Data!$M$2:$M$1223=$B$2)+(Data!$M$2:$M$1223=$B$3)+(Data!$M$2:$M$1223=$B$4) )*(Data!$F$2:$F$1223) )=0,"N/A",SUMPRODUCT( (Data!$A$2:$A$1223=$A89)*(Data!$B$2:$B$1223=$B89)*(Data!$C$2:$C$1223=$B$1)*(Data!$D$2:$D$1223=AU$7)*( (Data!$M$2:$M$1223=$B$2)+(Data!$M$2:$M$1223=$B$3)+(Data!$M$2:$M$1223=$B$4) )*(Data!$F$2:$F$1223&gt;=AU$8) ) )</f>
        <v>N/A</v>
      </c>
      <c r="AV89" s="6" t="str">
        <f t="shared" si="124"/>
        <v>N/A</v>
      </c>
      <c r="AZ89" s="6" t="str">
        <f>IF( SUMPRODUCT( (Data!$A$2:$A$1223=$A89)*(Data!$B$2:$B$1223=$B89)*(Data!$C$2:$C$1223=$B$1)*(Data!$D$2:$D$1223=AZ$7)*( (Data!$M$2:$M$1223=$B$2)+(Data!$M$2:$M$1223=$B$3)+(Data!$M$2:$M$1223=$B$4) )*(Data!$L$2:$L$1223) )=0,"N/A",SUMPRODUCT( (Data!$A$2:$A$1223=$A89)*(Data!$B$2:$B$1223=$B89)*(Data!$C$2:$C$1223=$B$1)*(Data!$D$2:$D$1223=AZ$7)*( (Data!$M$2:$M$1223=$B$2)+(Data!$M$2:$M$1223=$B$3)+(Data!$M$2:$M$1223=$B$4) )*(Data!$L$2:$L$1223&lt;=AZ$8) ) )</f>
        <v>N/A</v>
      </c>
      <c r="BA89" s="6" t="str">
        <f>IF( SUMPRODUCT( (Data!$A$2:$A$1223=$A89)*(Data!$B$2:$B$1223=$B89)*(Data!$C$2:$C$1223=$B$1)*(Data!$D$2:$D$1223=BA$7)*( (Data!$M$2:$M$1223=$B$2)+(Data!$M$2:$M$1223=$B$3)+(Data!$M$2:$M$1223=$B$4) )*(Data!$L$2:$L$1223) )=0,"N/A",SUMPRODUCT( (Data!$A$2:$A$1223=$A89)*(Data!$B$2:$B$1223=$B89)*(Data!$C$2:$C$1223=$B$1)*(Data!$D$2:$D$1223=BA$7)*( (Data!$M$2:$M$1223=$B$2)+(Data!$M$2:$M$1223=$B$3)+(Data!$M$2:$M$1223=$B$4) )*(Data!$L$2:$L$1223&lt;=BA$8) ) )</f>
        <v>N/A</v>
      </c>
      <c r="BB89" s="6" t="str">
        <f>IF( SUMPRODUCT( (Data!$A$2:$A$1223=$A89)*(Data!$B$2:$B$1223=$B89)*(Data!$C$2:$C$1223=$B$1)*(Data!$D$2:$D$1223=BB$7)*( (Data!$M$2:$M$1223=$B$2)+(Data!$M$2:$M$1223=$B$3)+(Data!$M$2:$M$1223=$B$4) )*(Data!$L$2:$L$1223) )=0,"N/A",SUMPRODUCT( (Data!$A$2:$A$1223=$A89)*(Data!$B$2:$B$1223=$B89)*(Data!$C$2:$C$1223=$B$1)*(Data!$D$2:$D$1223=BB$7)*( (Data!$M$2:$M$1223=$B$2)+(Data!$M$2:$M$1223=$B$3)+(Data!$M$2:$M$1223=$B$4) )*(Data!$L$2:$L$1223&lt;=BB$8) ) )</f>
        <v>N/A</v>
      </c>
      <c r="BC89" s="6" t="str">
        <f>IF( SUMPRODUCT( (Data!$A$2:$A$1223=$A89)*(Data!$B$2:$B$1223=$B89)*(Data!$C$2:$C$1223=$B$1)*(Data!$D$2:$D$1223=BC$7)*( (Data!$M$2:$M$1223=$B$2)+(Data!$M$2:$M$1223=$B$3)+(Data!$M$2:$M$1223=$B$4) )*(Data!$L$2:$L$1223) )=0,"N/A",SUMPRODUCT( (Data!$A$2:$A$1223=$A89)*(Data!$B$2:$B$1223=$B89)*(Data!$C$2:$C$1223=$B$1)*(Data!$D$2:$D$1223=BC$7)*( (Data!$M$2:$M$1223=$B$2)+(Data!$M$2:$M$1223=$B$3)+(Data!$M$2:$M$1223=$B$4) )*(Data!$L$2:$L$1223&lt;=BC$8) ) )</f>
        <v>N/A</v>
      </c>
      <c r="BD89" s="6" t="str">
        <f>IF( SUMPRODUCT( (Data!$A$2:$A$1223=$A89)*(Data!$B$2:$B$1223=$B89)*(Data!$C$2:$C$1223=$B$1)*(Data!$D$2:$D$1223=BD$7)*( (Data!$M$2:$M$1223=$B$2)+(Data!$M$2:$M$1223=$B$3)+(Data!$M$2:$M$1223=$B$4) )*(Data!$L$2:$L$1223) )=0,"N/A",SUMPRODUCT( (Data!$A$2:$A$1223=$A89)*(Data!$B$2:$B$1223=$B89)*(Data!$C$2:$C$1223=$B$1)*(Data!$D$2:$D$1223=BD$7)*( (Data!$M$2:$M$1223=$B$2)+(Data!$M$2:$M$1223=$B$3)+(Data!$M$2:$M$1223=$B$4) )*(Data!$L$2:$L$1223&lt;=BD$8) ) )</f>
        <v>N/A</v>
      </c>
      <c r="BE89" s="6" t="str">
        <f>IF( SUMPRODUCT( (Data!$A$2:$A$1223=$A89)*(Data!$B$2:$B$1223=$B89)*(Data!$C$2:$C$1223=$B$1)*(Data!$D$2:$D$1223=BE$7)*( (Data!$M$2:$M$1223=$B$2)+(Data!$M$2:$M$1223=$B$3)+(Data!$M$2:$M$1223=$B$4) )*(Data!$L$2:$L$1223) )=0,"N/A",SUMPRODUCT( (Data!$A$2:$A$1223=$A89)*(Data!$B$2:$B$1223=$B89)*(Data!$C$2:$C$1223=$B$1)*(Data!$D$2:$D$1223=BE$7)*( (Data!$M$2:$M$1223=$B$2)+(Data!$M$2:$M$1223=$B$3)+(Data!$M$2:$M$1223=$B$4) )*(Data!$L$2:$L$1223&lt;=BE$8) ) )</f>
        <v>N/A</v>
      </c>
      <c r="BF89" s="6" t="str">
        <f>IF( SUMPRODUCT( (Data!$A$2:$A$1223=$A89)*(Data!$B$2:$B$1223=$B89)*(Data!$C$2:$C$1223=$B$1)*(Data!$D$2:$D$1223=BF$7)*( (Data!$M$2:$M$1223=$B$2)+(Data!$M$2:$M$1223=$B$3)+(Data!$M$2:$M$1223=$B$4) )*(Data!$L$2:$L$1223) )=0,"N/A",SUMPRODUCT( (Data!$A$2:$A$1223=$A89)*(Data!$B$2:$B$1223=$B89)*(Data!$C$2:$C$1223=$B$1)*(Data!$D$2:$D$1223=BF$7)*( (Data!$M$2:$M$1223=$B$2)+(Data!$M$2:$M$1223=$B$3)+(Data!$M$2:$M$1223=$B$4) )*(Data!$L$2:$L$1223&lt;=BF$8) ) )</f>
        <v>N/A</v>
      </c>
      <c r="BG89" s="6" t="str">
        <f>IF( SUMPRODUCT( (Data!$A$2:$A$1223=$A89)*(Data!$B$2:$B$1223=$B89)*(Data!$C$2:$C$1223=$B$1)*(Data!$D$2:$D$1223=BG$7)*( (Data!$M$2:$M$1223=$B$2)+(Data!$M$2:$M$1223=$B$3)+(Data!$M$2:$M$1223=$B$4) )*(Data!$L$2:$L$1223) )=0,"N/A",SUMPRODUCT( (Data!$A$2:$A$1223=$A89)*(Data!$B$2:$B$1223=$B89)*(Data!$C$2:$C$1223=$B$1)*(Data!$D$2:$D$1223=BG$7)*( (Data!$M$2:$M$1223=$B$2)+(Data!$M$2:$M$1223=$B$3)+(Data!$M$2:$M$1223=$B$4) )*(Data!$L$2:$L$1223&lt;=BG$8) ) )</f>
        <v>N/A</v>
      </c>
      <c r="BH89" s="6" t="str">
        <f t="shared" si="125"/>
        <v>N/A</v>
      </c>
      <c r="BL89" s="6" t="str">
        <f t="shared" si="126"/>
        <v>N/A</v>
      </c>
      <c r="BM89" s="6" t="str">
        <f t="shared" si="114"/>
        <v>N/A</v>
      </c>
      <c r="BN89" s="6" t="str">
        <f t="shared" si="115"/>
        <v>N/A</v>
      </c>
      <c r="BO89" s="6" t="str">
        <f t="shared" si="127"/>
        <v>N/A</v>
      </c>
      <c r="BP89" s="6" t="str">
        <f t="shared" si="128"/>
        <v>N/A</v>
      </c>
      <c r="BQ89" s="6" t="str">
        <f t="shared" si="129"/>
        <v>N/A</v>
      </c>
      <c r="BR89" s="6" t="str">
        <f t="shared" si="129"/>
        <v>N/A</v>
      </c>
      <c r="BS89" s="6" t="str">
        <f t="shared" si="129"/>
        <v>N/A</v>
      </c>
      <c r="BT89" s="6" t="str">
        <f t="shared" si="130"/>
        <v>N/A</v>
      </c>
      <c r="BX89" s="6" t="str">
        <f t="shared" si="131"/>
        <v>N/A</v>
      </c>
      <c r="BY89" s="6" t="str">
        <f t="shared" si="116"/>
        <v>N/A</v>
      </c>
      <c r="BZ89" s="6" t="str">
        <f t="shared" si="117"/>
        <v>N/A</v>
      </c>
      <c r="CA89" s="6" t="str">
        <f t="shared" si="132"/>
        <v>N/A</v>
      </c>
      <c r="CB89" s="6" t="str">
        <f t="shared" si="133"/>
        <v>N/A</v>
      </c>
      <c r="CC89" s="6" t="str">
        <f t="shared" si="134"/>
        <v>N/A</v>
      </c>
      <c r="CD89" s="6" t="str">
        <f t="shared" si="134"/>
        <v>N/A</v>
      </c>
      <c r="CE89" s="6" t="str">
        <f t="shared" si="134"/>
        <v>N/A</v>
      </c>
      <c r="CF89" s="6" t="str">
        <f t="shared" si="135"/>
        <v>N/A</v>
      </c>
    </row>
    <row r="90" spans="1:84" x14ac:dyDescent="0.25">
      <c r="A90" s="24" t="s">
        <v>144</v>
      </c>
      <c r="B90" s="7" t="s">
        <v>73</v>
      </c>
      <c r="C90" s="31"/>
      <c r="D90" s="6" t="str">
        <f>IF( SUMPRODUCT( (Data!$A$2:$A$1223=$A90)*(Data!$B$2:$B$1223=$B90)*(Data!$C$2:$C$1223=$B$1)*(Data!$D$2:$D$1223=D$7)*( (Data!$M$2:$M$1223=$B$2)+(Data!$M$2:$M$1223=$B$3)+(Data!$M$2:$M$1223=$B$4) )*(Data!$E$2:$E$1223) )=0,"N/A",SUMPRODUCT( (Data!$A$2:$A$1223=$A90)*(Data!$B$2:$B$1223=$B90)*(Data!$C$2:$C$1223=$B$1)*(Data!$D$2:$D$1223=D$7)*( (Data!$M$2:$M$1223=$B$2)+(Data!$M$2:$M$1223=$B$3)+(Data!$M$2:$M$1223=$B$4) )*(Data!$E$2:$E$1223&gt;=D$8) ) )</f>
        <v>N/A</v>
      </c>
      <c r="E90" s="6" t="str">
        <f>IF( SUMPRODUCT( (Data!$A$2:$A$1223=$A90)*(Data!$B$2:$B$1223=$B90)*(Data!$C$2:$C$1223=$B$1)*(Data!$D$2:$D$1223=E$7)*( (Data!$M$2:$M$1223=$B$2)+(Data!$M$2:$M$1223=$B$3)+(Data!$M$2:$M$1223=$B$4) )*(Data!$E$2:$E$1223) )=0,"N/A",SUMPRODUCT( (Data!$A$2:$A$1223=$A90)*(Data!$B$2:$B$1223=$B90)*(Data!$C$2:$C$1223=$B$1)*(Data!$D$2:$D$1223=E$7)*( (Data!$M$2:$M$1223=$B$2)+(Data!$M$2:$M$1223=$B$3)+(Data!$M$2:$M$1223=$B$4) )*(Data!$E$2:$E$1223&gt;=E$8) ) )</f>
        <v>N/A</v>
      </c>
      <c r="F90" s="6">
        <f>IF( SUMPRODUCT( (Data!$A$2:$A$1223=$A90)*(Data!$B$2:$B$1223=$B90)*(Data!$C$2:$C$1223=$B$1)*(Data!$D$2:$D$1223=F$7)*( (Data!$M$2:$M$1223=$B$2)+(Data!$M$2:$M$1223=$B$3)+(Data!$M$2:$M$1223=$B$4) )*(Data!$E$2:$E$1223) )=0,"N/A",SUMPRODUCT( (Data!$A$2:$A$1223=$A90)*(Data!$B$2:$B$1223=$B90)*(Data!$C$2:$C$1223=$B$1)*(Data!$D$2:$D$1223=F$7)*( (Data!$M$2:$M$1223=$B$2)+(Data!$M$2:$M$1223=$B$3)+(Data!$M$2:$M$1223=$B$4) )*(Data!$E$2:$E$1223&gt;=F$8) ) )</f>
        <v>1</v>
      </c>
      <c r="G90" s="6" t="str">
        <f>IF( SUMPRODUCT( (Data!$A$2:$A$1223=$A90)*(Data!$B$2:$B$1223=$B90)*(Data!$C$2:$C$1223=$B$1)*(Data!$D$2:$D$1223=G$7)*( (Data!$M$2:$M$1223=$B$2)+(Data!$M$2:$M$1223=$B$3)+(Data!$M$2:$M$1223=$B$4) )*(Data!$E$2:$E$1223) )=0,"N/A",SUMPRODUCT( (Data!$A$2:$A$1223=$A90)*(Data!$B$2:$B$1223=$B90)*(Data!$C$2:$C$1223=$B$1)*(Data!$D$2:$D$1223=G$7)*( (Data!$M$2:$M$1223=$B$2)+(Data!$M$2:$M$1223=$B$3)+(Data!$M$2:$M$1223=$B$4) )*(Data!$E$2:$E$1223&gt;=G$8) ) )</f>
        <v>N/A</v>
      </c>
      <c r="H90" s="6" t="str">
        <f>IF( SUMPRODUCT( (Data!$A$2:$A$1223=$A90)*(Data!$B$2:$B$1223=$B90)*(Data!$C$2:$C$1223=$B$1)*(Data!$D$2:$D$1223=H$7)*( (Data!$M$2:$M$1223=$B$2)+(Data!$M$2:$M$1223=$B$3)+(Data!$M$2:$M$1223=$B$4) )*(Data!$E$2:$E$1223) )=0,"N/A",SUMPRODUCT( (Data!$A$2:$A$1223=$A90)*(Data!$B$2:$B$1223=$B90)*(Data!$C$2:$C$1223=$B$1)*(Data!$D$2:$D$1223=H$7)*( (Data!$M$2:$M$1223=$B$2)+(Data!$M$2:$M$1223=$B$3)+(Data!$M$2:$M$1223=$B$4) )*(Data!$E$2:$E$1223&gt;=H$8) ) )</f>
        <v>N/A</v>
      </c>
      <c r="I90" s="6">
        <f>IF( SUMPRODUCT( (Data!$A$2:$A$1223=$A90)*(Data!$B$2:$B$1223=$B90)*(Data!$C$2:$C$1223=$B$1)*(Data!$D$2:$D$1223=I$7)*( (Data!$M$2:$M$1223=$B$2)+(Data!$M$2:$M$1223=$B$3)+(Data!$M$2:$M$1223=$B$4) )*(Data!$E$2:$E$1223) )=0,"N/A",SUMPRODUCT( (Data!$A$2:$A$1223=$A90)*(Data!$B$2:$B$1223=$B90)*(Data!$C$2:$C$1223=$B$1)*(Data!$D$2:$D$1223=I$7)*( (Data!$M$2:$M$1223=$B$2)+(Data!$M$2:$M$1223=$B$3)+(Data!$M$2:$M$1223=$B$4) )*(Data!$E$2:$E$1223&gt;=I$8) ) )</f>
        <v>1</v>
      </c>
      <c r="J90" s="6" t="str">
        <f>IF( SUMPRODUCT( (Data!$A$2:$A$1223=$A90)*(Data!$B$2:$B$1223=$B90)*(Data!$C$2:$C$1223=$B$1)*(Data!$D$2:$D$1223=J$7)*( (Data!$M$2:$M$1223=$B$2)+(Data!$M$2:$M$1223=$B$3)+(Data!$M$2:$M$1223=$B$4) )*(Data!$E$2:$E$1223) )=0,"N/A",SUMPRODUCT( (Data!$A$2:$A$1223=$A90)*(Data!$B$2:$B$1223=$B90)*(Data!$C$2:$C$1223=$B$1)*(Data!$D$2:$D$1223=J$7)*( (Data!$M$2:$M$1223=$B$2)+(Data!$M$2:$M$1223=$B$3)+(Data!$M$2:$M$1223=$B$4) )*(Data!$E$2:$E$1223&gt;=J$8) ) )</f>
        <v>N/A</v>
      </c>
      <c r="K90" s="6">
        <f>IF( SUMPRODUCT( (Data!$A$2:$A$1223=$A90)*(Data!$B$2:$B$1223=$B90)*(Data!$C$2:$C$1223=$B$1)*(Data!$D$2:$D$1223=K$7)*( (Data!$M$2:$M$1223=$B$2)+(Data!$M$2:$M$1223=$B$3)+(Data!$M$2:$M$1223=$B$4) )*(Data!$E$2:$E$1223) )=0,"N/A",SUMPRODUCT( (Data!$A$2:$A$1223=$A90)*(Data!$B$2:$B$1223=$B90)*(Data!$C$2:$C$1223=$B$1)*(Data!$D$2:$D$1223=K$7)*( (Data!$M$2:$M$1223=$B$2)+(Data!$M$2:$M$1223=$B$3)+(Data!$M$2:$M$1223=$B$4) )*(Data!$E$2:$E$1223&gt;=K$8) ) )</f>
        <v>1</v>
      </c>
      <c r="L90" s="6">
        <f t="shared" si="136"/>
        <v>1</v>
      </c>
      <c r="P90" s="6" t="str">
        <f>IF( SUMPRODUCT( (Data!$A$2:$A$1223=$A90)*(Data!$B$2:$B$1223=$B90)*(Data!$C$2:$C$1223=$B$1)*(Data!$D$2:$D$1223=P$7)*( (Data!$M$2:$M$1223=$B$2)+(Data!$M$2:$M$1223=$B$3)+(Data!$M$2:$M$1223=$B$4) )*(Data!$K$2:$K$1223) )=0,"N/A",SUMPRODUCT( (Data!$A$2:$A$1223=$A90)*(Data!$B$2:$B$1223=$B90)*(Data!$C$2:$C$1223=$B$1)*(Data!$D$2:$D$1223=P$7)*( (Data!$M$2:$M$1223=$B$2)+(Data!$M$2:$M$1223=$B$3)+(Data!$M$2:$M$1223=$B$4) )*(Data!$K$2:$K$1223&lt;=P$8) ) )</f>
        <v>N/A</v>
      </c>
      <c r="Q90" s="6" t="str">
        <f>IF( SUMPRODUCT( (Data!$A$2:$A$1223=$A90)*(Data!$B$2:$B$1223=$B90)*(Data!$C$2:$C$1223=$B$1)*(Data!$D$2:$D$1223=Q$7)*( (Data!$M$2:$M$1223=$B$2)+(Data!$M$2:$M$1223=$B$3)+(Data!$M$2:$M$1223=$B$4) )*(Data!$K$2:$K$1223) )=0,"N/A",SUMPRODUCT( (Data!$A$2:$A$1223=$A90)*(Data!$B$2:$B$1223=$B90)*(Data!$C$2:$C$1223=$B$1)*(Data!$D$2:$D$1223=Q$7)*( (Data!$M$2:$M$1223=$B$2)+(Data!$M$2:$M$1223=$B$3)+(Data!$M$2:$M$1223=$B$4) )*(Data!$K$2:$K$1223&lt;=Q$8) ) )</f>
        <v>N/A</v>
      </c>
      <c r="R90" s="6">
        <f>IF( SUMPRODUCT( (Data!$A$2:$A$1223=$A90)*(Data!$B$2:$B$1223=$B90)*(Data!$C$2:$C$1223=$B$1)*(Data!$D$2:$D$1223=R$7)*( (Data!$M$2:$M$1223=$B$2)+(Data!$M$2:$M$1223=$B$3)+(Data!$M$2:$M$1223=$B$4) )*(Data!$K$2:$K$1223) )=0,"N/A",SUMPRODUCT( (Data!$A$2:$A$1223=$A90)*(Data!$B$2:$B$1223=$B90)*(Data!$C$2:$C$1223=$B$1)*(Data!$D$2:$D$1223=R$7)*( (Data!$M$2:$M$1223=$B$2)+(Data!$M$2:$M$1223=$B$3)+(Data!$M$2:$M$1223=$B$4) )*(Data!$K$2:$K$1223&lt;=R$8) ) )</f>
        <v>1</v>
      </c>
      <c r="S90" s="6" t="str">
        <f>IF( SUMPRODUCT( (Data!$A$2:$A$1223=$A90)*(Data!$B$2:$B$1223=$B90)*(Data!$C$2:$C$1223=$B$1)*(Data!$D$2:$D$1223=S$7)*( (Data!$M$2:$M$1223=$B$2)+(Data!$M$2:$M$1223=$B$3)+(Data!$M$2:$M$1223=$B$4) )*(Data!$K$2:$K$1223) )=0,"N/A",SUMPRODUCT( (Data!$A$2:$A$1223=$A90)*(Data!$B$2:$B$1223=$B90)*(Data!$C$2:$C$1223=$B$1)*(Data!$D$2:$D$1223=S$7)*( (Data!$M$2:$M$1223=$B$2)+(Data!$M$2:$M$1223=$B$3)+(Data!$M$2:$M$1223=$B$4) )*(Data!$K$2:$K$1223&lt;=S$8) ) )</f>
        <v>N/A</v>
      </c>
      <c r="T90" s="6" t="str">
        <f>IF( SUMPRODUCT( (Data!$A$2:$A$1223=$A90)*(Data!$B$2:$B$1223=$B90)*(Data!$C$2:$C$1223=$B$1)*(Data!$D$2:$D$1223=T$7)*( (Data!$M$2:$M$1223=$B$2)+(Data!$M$2:$M$1223=$B$3)+(Data!$M$2:$M$1223=$B$4) )*(Data!$K$2:$K$1223) )=0,"N/A",SUMPRODUCT( (Data!$A$2:$A$1223=$A90)*(Data!$B$2:$B$1223=$B90)*(Data!$C$2:$C$1223=$B$1)*(Data!$D$2:$D$1223=T$7)*( (Data!$M$2:$M$1223=$B$2)+(Data!$M$2:$M$1223=$B$3)+(Data!$M$2:$M$1223=$B$4) )*(Data!$K$2:$K$1223&lt;=T$8) ) )</f>
        <v>N/A</v>
      </c>
      <c r="U90" s="6">
        <f>IF( SUMPRODUCT( (Data!$A$2:$A$1223=$A90)*(Data!$B$2:$B$1223=$B90)*(Data!$C$2:$C$1223=$B$1)*(Data!$D$2:$D$1223=U$7)*( (Data!$M$2:$M$1223=$B$2)+(Data!$M$2:$M$1223=$B$3)+(Data!$M$2:$M$1223=$B$4) )*(Data!$K$2:$K$1223) )=0,"N/A",SUMPRODUCT( (Data!$A$2:$A$1223=$A90)*(Data!$B$2:$B$1223=$B90)*(Data!$C$2:$C$1223=$B$1)*(Data!$D$2:$D$1223=U$7)*( (Data!$M$2:$M$1223=$B$2)+(Data!$M$2:$M$1223=$B$3)+(Data!$M$2:$M$1223=$B$4) )*(Data!$K$2:$K$1223&lt;=U$8) ) )</f>
        <v>1</v>
      </c>
      <c r="V90" s="6" t="str">
        <f>IF( SUMPRODUCT( (Data!$A$2:$A$1223=$A90)*(Data!$B$2:$B$1223=$B90)*(Data!$C$2:$C$1223=$B$1)*(Data!$D$2:$D$1223=V$7)*( (Data!$M$2:$M$1223=$B$2)+(Data!$M$2:$M$1223=$B$3)+(Data!$M$2:$M$1223=$B$4) )*(Data!$K$2:$K$1223) )=0,"N/A",SUMPRODUCT( (Data!$A$2:$A$1223=$A90)*(Data!$B$2:$B$1223=$B90)*(Data!$C$2:$C$1223=$B$1)*(Data!$D$2:$D$1223=V$7)*( (Data!$M$2:$M$1223=$B$2)+(Data!$M$2:$M$1223=$B$3)+(Data!$M$2:$M$1223=$B$4) )*(Data!$K$2:$K$1223&lt;=V$8) ) )</f>
        <v>N/A</v>
      </c>
      <c r="W90" s="6">
        <f>IF( SUMPRODUCT( (Data!$A$2:$A$1223=$A90)*(Data!$B$2:$B$1223=$B90)*(Data!$C$2:$C$1223=$B$1)*(Data!$D$2:$D$1223=W$7)*( (Data!$M$2:$M$1223=$B$2)+(Data!$M$2:$M$1223=$B$3)+(Data!$M$2:$M$1223=$B$4) )*(Data!$K$2:$K$1223) )=0,"N/A",SUMPRODUCT( (Data!$A$2:$A$1223=$A90)*(Data!$B$2:$B$1223=$B90)*(Data!$C$2:$C$1223=$B$1)*(Data!$D$2:$D$1223=W$7)*( (Data!$M$2:$M$1223=$B$2)+(Data!$M$2:$M$1223=$B$3)+(Data!$M$2:$M$1223=$B$4) )*(Data!$K$2:$K$1223&lt;=W$8) ) )</f>
        <v>1</v>
      </c>
      <c r="X90" s="6">
        <f t="shared" si="118"/>
        <v>1</v>
      </c>
      <c r="AB90" s="6" t="str">
        <f t="shared" si="119"/>
        <v>N/A</v>
      </c>
      <c r="AC90" s="6" t="str">
        <f t="shared" si="112"/>
        <v>N/A</v>
      </c>
      <c r="AD90" s="6">
        <f t="shared" si="113"/>
        <v>1</v>
      </c>
      <c r="AE90" s="6" t="str">
        <f t="shared" si="120"/>
        <v>N/A</v>
      </c>
      <c r="AF90" s="6" t="str">
        <f t="shared" si="121"/>
        <v>N/A</v>
      </c>
      <c r="AG90" s="6">
        <f t="shared" si="122"/>
        <v>1</v>
      </c>
      <c r="AH90" s="6" t="str">
        <f t="shared" si="122"/>
        <v>N/A</v>
      </c>
      <c r="AI90" s="6">
        <f t="shared" si="122"/>
        <v>1</v>
      </c>
      <c r="AJ90" s="6">
        <f t="shared" si="123"/>
        <v>1</v>
      </c>
      <c r="AN90" s="6" t="str">
        <f>IF( SUMPRODUCT( (Data!$A$2:$A$1223=$A90)*(Data!$B$2:$B$1223=$B90)*(Data!$C$2:$C$1223=$B$1)*(Data!$D$2:$D$1223=AN$7)*( (Data!$M$2:$M$1223=$B$2)+(Data!$M$2:$M$1223=$B$3)+(Data!$M$2:$M$1223=$B$4) )*(Data!$F$2:$F$1223) )=0,"N/A",SUMPRODUCT( (Data!$A$2:$A$1223=$A90)*(Data!$B$2:$B$1223=$B90)*(Data!$C$2:$C$1223=$B$1)*(Data!$D$2:$D$1223=AN$7)*( (Data!$M$2:$M$1223=$B$2)+(Data!$M$2:$M$1223=$B$3)+(Data!$M$2:$M$1223=$B$4) )*(Data!$F$2:$F$1223&gt;=AN$8) ) )</f>
        <v>N/A</v>
      </c>
      <c r="AO90" s="6" t="str">
        <f>IF( SUMPRODUCT( (Data!$A$2:$A$1223=$A90)*(Data!$B$2:$B$1223=$B90)*(Data!$C$2:$C$1223=$B$1)*(Data!$D$2:$D$1223=AO$7)*( (Data!$M$2:$M$1223=$B$2)+(Data!$M$2:$M$1223=$B$3)+(Data!$M$2:$M$1223=$B$4) )*(Data!$F$2:$F$1223) )=0,"N/A",SUMPRODUCT( (Data!$A$2:$A$1223=$A90)*(Data!$B$2:$B$1223=$B90)*(Data!$C$2:$C$1223=$B$1)*(Data!$D$2:$D$1223=AO$7)*( (Data!$M$2:$M$1223=$B$2)+(Data!$M$2:$M$1223=$B$3)+(Data!$M$2:$M$1223=$B$4) )*(Data!$F$2:$F$1223&gt;=AO$8) ) )</f>
        <v>N/A</v>
      </c>
      <c r="AP90" s="6" t="str">
        <f>IF( SUMPRODUCT( (Data!$A$2:$A$1223=$A90)*(Data!$B$2:$B$1223=$B90)*(Data!$C$2:$C$1223=$B$1)*(Data!$D$2:$D$1223=AP$7)*( (Data!$M$2:$M$1223=$B$2)+(Data!$M$2:$M$1223=$B$3)+(Data!$M$2:$M$1223=$B$4) )*(Data!$F$2:$F$1223) )=0,"N/A",SUMPRODUCT( (Data!$A$2:$A$1223=$A90)*(Data!$B$2:$B$1223=$B90)*(Data!$C$2:$C$1223=$B$1)*(Data!$D$2:$D$1223=AP$7)*( (Data!$M$2:$M$1223=$B$2)+(Data!$M$2:$M$1223=$B$3)+(Data!$M$2:$M$1223=$B$4) )*(Data!$F$2:$F$1223&gt;=AP$8) ) )</f>
        <v>N/A</v>
      </c>
      <c r="AQ90" s="6" t="str">
        <f>IF( SUMPRODUCT( (Data!$A$2:$A$1223=$A90)*(Data!$B$2:$B$1223=$B90)*(Data!$C$2:$C$1223=$B$1)*(Data!$D$2:$D$1223=AQ$7)*( (Data!$M$2:$M$1223=$B$2)+(Data!$M$2:$M$1223=$B$3)+(Data!$M$2:$M$1223=$B$4) )*(Data!$F$2:$F$1223) )=0,"N/A",SUMPRODUCT( (Data!$A$2:$A$1223=$A90)*(Data!$B$2:$B$1223=$B90)*(Data!$C$2:$C$1223=$B$1)*(Data!$D$2:$D$1223=AQ$7)*( (Data!$M$2:$M$1223=$B$2)+(Data!$M$2:$M$1223=$B$3)+(Data!$M$2:$M$1223=$B$4) )*(Data!$F$2:$F$1223&gt;=AQ$8) ) )</f>
        <v>N/A</v>
      </c>
      <c r="AR90" s="6" t="str">
        <f>IF( SUMPRODUCT( (Data!$A$2:$A$1223=$A90)*(Data!$B$2:$B$1223=$B90)*(Data!$C$2:$C$1223=$B$1)*(Data!$D$2:$D$1223=AR$7)*( (Data!$M$2:$M$1223=$B$2)+(Data!$M$2:$M$1223=$B$3)+(Data!$M$2:$M$1223=$B$4) )*(Data!$F$2:$F$1223) )=0,"N/A",SUMPRODUCT( (Data!$A$2:$A$1223=$A90)*(Data!$B$2:$B$1223=$B90)*(Data!$C$2:$C$1223=$B$1)*(Data!$D$2:$D$1223=AR$7)*( (Data!$M$2:$M$1223=$B$2)+(Data!$M$2:$M$1223=$B$3)+(Data!$M$2:$M$1223=$B$4) )*(Data!$F$2:$F$1223&gt;=AR$8) ) )</f>
        <v>N/A</v>
      </c>
      <c r="AS90" s="6" t="str">
        <f>IF( SUMPRODUCT( (Data!$A$2:$A$1223=$A90)*(Data!$B$2:$B$1223=$B90)*(Data!$C$2:$C$1223=$B$1)*(Data!$D$2:$D$1223=AS$7)*( (Data!$M$2:$M$1223=$B$2)+(Data!$M$2:$M$1223=$B$3)+(Data!$M$2:$M$1223=$B$4) )*(Data!$F$2:$F$1223) )=0,"N/A",SUMPRODUCT( (Data!$A$2:$A$1223=$A90)*(Data!$B$2:$B$1223=$B90)*(Data!$C$2:$C$1223=$B$1)*(Data!$D$2:$D$1223=AS$7)*( (Data!$M$2:$M$1223=$B$2)+(Data!$M$2:$M$1223=$B$3)+(Data!$M$2:$M$1223=$B$4) )*(Data!$F$2:$F$1223&gt;=AS$8) ) )</f>
        <v>N/A</v>
      </c>
      <c r="AT90" s="6" t="str">
        <f>IF( SUMPRODUCT( (Data!$A$2:$A$1223=$A90)*(Data!$B$2:$B$1223=$B90)*(Data!$C$2:$C$1223=$B$1)*(Data!$D$2:$D$1223=AT$7)*( (Data!$M$2:$M$1223=$B$2)+(Data!$M$2:$M$1223=$B$3)+(Data!$M$2:$M$1223=$B$4) )*(Data!$F$2:$F$1223) )=0,"N/A",SUMPRODUCT( (Data!$A$2:$A$1223=$A90)*(Data!$B$2:$B$1223=$B90)*(Data!$C$2:$C$1223=$B$1)*(Data!$D$2:$D$1223=AT$7)*( (Data!$M$2:$M$1223=$B$2)+(Data!$M$2:$M$1223=$B$3)+(Data!$M$2:$M$1223=$B$4) )*(Data!$F$2:$F$1223&gt;=AT$8) ) )</f>
        <v>N/A</v>
      </c>
      <c r="AU90" s="6" t="str">
        <f>IF( SUMPRODUCT( (Data!$A$2:$A$1223=$A90)*(Data!$B$2:$B$1223=$B90)*(Data!$C$2:$C$1223=$B$1)*(Data!$D$2:$D$1223=AU$7)*( (Data!$M$2:$M$1223=$B$2)+(Data!$M$2:$M$1223=$B$3)+(Data!$M$2:$M$1223=$B$4) )*(Data!$F$2:$F$1223) )=0,"N/A",SUMPRODUCT( (Data!$A$2:$A$1223=$A90)*(Data!$B$2:$B$1223=$B90)*(Data!$C$2:$C$1223=$B$1)*(Data!$D$2:$D$1223=AU$7)*( (Data!$M$2:$M$1223=$B$2)+(Data!$M$2:$M$1223=$B$3)+(Data!$M$2:$M$1223=$B$4) )*(Data!$F$2:$F$1223&gt;=AU$8) ) )</f>
        <v>N/A</v>
      </c>
      <c r="AV90" s="6" t="str">
        <f t="shared" si="124"/>
        <v>N/A</v>
      </c>
      <c r="AZ90" s="6" t="str">
        <f>IF( SUMPRODUCT( (Data!$A$2:$A$1223=$A90)*(Data!$B$2:$B$1223=$B90)*(Data!$C$2:$C$1223=$B$1)*(Data!$D$2:$D$1223=AZ$7)*( (Data!$M$2:$M$1223=$B$2)+(Data!$M$2:$M$1223=$B$3)+(Data!$M$2:$M$1223=$B$4) )*(Data!$L$2:$L$1223) )=0,"N/A",SUMPRODUCT( (Data!$A$2:$A$1223=$A90)*(Data!$B$2:$B$1223=$B90)*(Data!$C$2:$C$1223=$B$1)*(Data!$D$2:$D$1223=AZ$7)*( (Data!$M$2:$M$1223=$B$2)+(Data!$M$2:$M$1223=$B$3)+(Data!$M$2:$M$1223=$B$4) )*(Data!$L$2:$L$1223&lt;=AZ$8) ) )</f>
        <v>N/A</v>
      </c>
      <c r="BA90" s="6" t="str">
        <f>IF( SUMPRODUCT( (Data!$A$2:$A$1223=$A90)*(Data!$B$2:$B$1223=$B90)*(Data!$C$2:$C$1223=$B$1)*(Data!$D$2:$D$1223=BA$7)*( (Data!$M$2:$M$1223=$B$2)+(Data!$M$2:$M$1223=$B$3)+(Data!$M$2:$M$1223=$B$4) )*(Data!$L$2:$L$1223) )=0,"N/A",SUMPRODUCT( (Data!$A$2:$A$1223=$A90)*(Data!$B$2:$B$1223=$B90)*(Data!$C$2:$C$1223=$B$1)*(Data!$D$2:$D$1223=BA$7)*( (Data!$M$2:$M$1223=$B$2)+(Data!$M$2:$M$1223=$B$3)+(Data!$M$2:$M$1223=$B$4) )*(Data!$L$2:$L$1223&lt;=BA$8) ) )</f>
        <v>N/A</v>
      </c>
      <c r="BB90" s="6" t="str">
        <f>IF( SUMPRODUCT( (Data!$A$2:$A$1223=$A90)*(Data!$B$2:$B$1223=$B90)*(Data!$C$2:$C$1223=$B$1)*(Data!$D$2:$D$1223=BB$7)*( (Data!$M$2:$M$1223=$B$2)+(Data!$M$2:$M$1223=$B$3)+(Data!$M$2:$M$1223=$B$4) )*(Data!$L$2:$L$1223) )=0,"N/A",SUMPRODUCT( (Data!$A$2:$A$1223=$A90)*(Data!$B$2:$B$1223=$B90)*(Data!$C$2:$C$1223=$B$1)*(Data!$D$2:$D$1223=BB$7)*( (Data!$M$2:$M$1223=$B$2)+(Data!$M$2:$M$1223=$B$3)+(Data!$M$2:$M$1223=$B$4) )*(Data!$L$2:$L$1223&lt;=BB$8) ) )</f>
        <v>N/A</v>
      </c>
      <c r="BC90" s="6" t="str">
        <f>IF( SUMPRODUCT( (Data!$A$2:$A$1223=$A90)*(Data!$B$2:$B$1223=$B90)*(Data!$C$2:$C$1223=$B$1)*(Data!$D$2:$D$1223=BC$7)*( (Data!$M$2:$M$1223=$B$2)+(Data!$M$2:$M$1223=$B$3)+(Data!$M$2:$M$1223=$B$4) )*(Data!$L$2:$L$1223) )=0,"N/A",SUMPRODUCT( (Data!$A$2:$A$1223=$A90)*(Data!$B$2:$B$1223=$B90)*(Data!$C$2:$C$1223=$B$1)*(Data!$D$2:$D$1223=BC$7)*( (Data!$M$2:$M$1223=$B$2)+(Data!$M$2:$M$1223=$B$3)+(Data!$M$2:$M$1223=$B$4) )*(Data!$L$2:$L$1223&lt;=BC$8) ) )</f>
        <v>N/A</v>
      </c>
      <c r="BD90" s="6" t="str">
        <f>IF( SUMPRODUCT( (Data!$A$2:$A$1223=$A90)*(Data!$B$2:$B$1223=$B90)*(Data!$C$2:$C$1223=$B$1)*(Data!$D$2:$D$1223=BD$7)*( (Data!$M$2:$M$1223=$B$2)+(Data!$M$2:$M$1223=$B$3)+(Data!$M$2:$M$1223=$B$4) )*(Data!$L$2:$L$1223) )=0,"N/A",SUMPRODUCT( (Data!$A$2:$A$1223=$A90)*(Data!$B$2:$B$1223=$B90)*(Data!$C$2:$C$1223=$B$1)*(Data!$D$2:$D$1223=BD$7)*( (Data!$M$2:$M$1223=$B$2)+(Data!$M$2:$M$1223=$B$3)+(Data!$M$2:$M$1223=$B$4) )*(Data!$L$2:$L$1223&lt;=BD$8) ) )</f>
        <v>N/A</v>
      </c>
      <c r="BE90" s="6" t="str">
        <f>IF( SUMPRODUCT( (Data!$A$2:$A$1223=$A90)*(Data!$B$2:$B$1223=$B90)*(Data!$C$2:$C$1223=$B$1)*(Data!$D$2:$D$1223=BE$7)*( (Data!$M$2:$M$1223=$B$2)+(Data!$M$2:$M$1223=$B$3)+(Data!$M$2:$M$1223=$B$4) )*(Data!$L$2:$L$1223) )=0,"N/A",SUMPRODUCT( (Data!$A$2:$A$1223=$A90)*(Data!$B$2:$B$1223=$B90)*(Data!$C$2:$C$1223=$B$1)*(Data!$D$2:$D$1223=BE$7)*( (Data!$M$2:$M$1223=$B$2)+(Data!$M$2:$M$1223=$B$3)+(Data!$M$2:$M$1223=$B$4) )*(Data!$L$2:$L$1223&lt;=BE$8) ) )</f>
        <v>N/A</v>
      </c>
      <c r="BF90" s="6" t="str">
        <f>IF( SUMPRODUCT( (Data!$A$2:$A$1223=$A90)*(Data!$B$2:$B$1223=$B90)*(Data!$C$2:$C$1223=$B$1)*(Data!$D$2:$D$1223=BF$7)*( (Data!$M$2:$M$1223=$B$2)+(Data!$M$2:$M$1223=$B$3)+(Data!$M$2:$M$1223=$B$4) )*(Data!$L$2:$L$1223) )=0,"N/A",SUMPRODUCT( (Data!$A$2:$A$1223=$A90)*(Data!$B$2:$B$1223=$B90)*(Data!$C$2:$C$1223=$B$1)*(Data!$D$2:$D$1223=BF$7)*( (Data!$M$2:$M$1223=$B$2)+(Data!$M$2:$M$1223=$B$3)+(Data!$M$2:$M$1223=$B$4) )*(Data!$L$2:$L$1223&lt;=BF$8) ) )</f>
        <v>N/A</v>
      </c>
      <c r="BG90" s="6" t="str">
        <f>IF( SUMPRODUCT( (Data!$A$2:$A$1223=$A90)*(Data!$B$2:$B$1223=$B90)*(Data!$C$2:$C$1223=$B$1)*(Data!$D$2:$D$1223=BG$7)*( (Data!$M$2:$M$1223=$B$2)+(Data!$M$2:$M$1223=$B$3)+(Data!$M$2:$M$1223=$B$4) )*(Data!$L$2:$L$1223) )=0,"N/A",SUMPRODUCT( (Data!$A$2:$A$1223=$A90)*(Data!$B$2:$B$1223=$B90)*(Data!$C$2:$C$1223=$B$1)*(Data!$D$2:$D$1223=BG$7)*( (Data!$M$2:$M$1223=$B$2)+(Data!$M$2:$M$1223=$B$3)+(Data!$M$2:$M$1223=$B$4) )*(Data!$L$2:$L$1223&lt;=BG$8) ) )</f>
        <v>N/A</v>
      </c>
      <c r="BH90" s="6" t="str">
        <f t="shared" si="125"/>
        <v>N/A</v>
      </c>
      <c r="BL90" s="6" t="str">
        <f t="shared" si="126"/>
        <v>N/A</v>
      </c>
      <c r="BM90" s="6" t="str">
        <f t="shared" si="114"/>
        <v>N/A</v>
      </c>
      <c r="BN90" s="6" t="str">
        <f t="shared" si="115"/>
        <v>N/A</v>
      </c>
      <c r="BO90" s="6" t="str">
        <f t="shared" si="127"/>
        <v>N/A</v>
      </c>
      <c r="BP90" s="6" t="str">
        <f t="shared" si="128"/>
        <v>N/A</v>
      </c>
      <c r="BQ90" s="6" t="str">
        <f t="shared" si="129"/>
        <v>N/A</v>
      </c>
      <c r="BR90" s="6" t="str">
        <f t="shared" si="129"/>
        <v>N/A</v>
      </c>
      <c r="BS90" s="6" t="str">
        <f t="shared" si="129"/>
        <v>N/A</v>
      </c>
      <c r="BT90" s="6" t="str">
        <f t="shared" si="130"/>
        <v>N/A</v>
      </c>
      <c r="BX90" s="6" t="str">
        <f t="shared" si="131"/>
        <v>N/A</v>
      </c>
      <c r="BY90" s="6" t="str">
        <f t="shared" si="116"/>
        <v>N/A</v>
      </c>
      <c r="BZ90" s="6" t="str">
        <f t="shared" si="117"/>
        <v>N/A</v>
      </c>
      <c r="CA90" s="6" t="str">
        <f t="shared" si="132"/>
        <v>N/A</v>
      </c>
      <c r="CB90" s="6" t="str">
        <f t="shared" si="133"/>
        <v>N/A</v>
      </c>
      <c r="CC90" s="6" t="str">
        <f t="shared" si="134"/>
        <v>N/A</v>
      </c>
      <c r="CD90" s="6" t="str">
        <f t="shared" si="134"/>
        <v>N/A</v>
      </c>
      <c r="CE90" s="6" t="str">
        <f t="shared" si="134"/>
        <v>N/A</v>
      </c>
      <c r="CF90" s="6" t="str">
        <f t="shared" si="135"/>
        <v>N/A</v>
      </c>
    </row>
    <row r="91" spans="1:84" x14ac:dyDescent="0.25">
      <c r="A91" s="24" t="s">
        <v>145</v>
      </c>
      <c r="B91" s="7" t="s">
        <v>73</v>
      </c>
      <c r="C91" s="31"/>
      <c r="D91" s="6" t="str">
        <f>IF( SUMPRODUCT( (Data!$A$2:$A$1223=$A91)*(Data!$B$2:$B$1223=$B91)*(Data!$C$2:$C$1223=$B$1)*(Data!$D$2:$D$1223=D$7)*( (Data!$M$2:$M$1223=$B$2)+(Data!$M$2:$M$1223=$B$3)+(Data!$M$2:$M$1223=$B$4) )*(Data!$E$2:$E$1223) )=0,"N/A",SUMPRODUCT( (Data!$A$2:$A$1223=$A91)*(Data!$B$2:$B$1223=$B91)*(Data!$C$2:$C$1223=$B$1)*(Data!$D$2:$D$1223=D$7)*( (Data!$M$2:$M$1223=$B$2)+(Data!$M$2:$M$1223=$B$3)+(Data!$M$2:$M$1223=$B$4) )*(Data!$E$2:$E$1223&gt;=D$8) ) )</f>
        <v>N/A</v>
      </c>
      <c r="E91" s="6" t="str">
        <f>IF( SUMPRODUCT( (Data!$A$2:$A$1223=$A91)*(Data!$B$2:$B$1223=$B91)*(Data!$C$2:$C$1223=$B$1)*(Data!$D$2:$D$1223=E$7)*( (Data!$M$2:$M$1223=$B$2)+(Data!$M$2:$M$1223=$B$3)+(Data!$M$2:$M$1223=$B$4) )*(Data!$E$2:$E$1223) )=0,"N/A",SUMPRODUCT( (Data!$A$2:$A$1223=$A91)*(Data!$B$2:$B$1223=$B91)*(Data!$C$2:$C$1223=$B$1)*(Data!$D$2:$D$1223=E$7)*( (Data!$M$2:$M$1223=$B$2)+(Data!$M$2:$M$1223=$B$3)+(Data!$M$2:$M$1223=$B$4) )*(Data!$E$2:$E$1223&gt;=E$8) ) )</f>
        <v>N/A</v>
      </c>
      <c r="F91" s="6">
        <f>IF( SUMPRODUCT( (Data!$A$2:$A$1223=$A91)*(Data!$B$2:$B$1223=$B91)*(Data!$C$2:$C$1223=$B$1)*(Data!$D$2:$D$1223=F$7)*( (Data!$M$2:$M$1223=$B$2)+(Data!$M$2:$M$1223=$B$3)+(Data!$M$2:$M$1223=$B$4) )*(Data!$E$2:$E$1223) )=0,"N/A",SUMPRODUCT( (Data!$A$2:$A$1223=$A91)*(Data!$B$2:$B$1223=$B91)*(Data!$C$2:$C$1223=$B$1)*(Data!$D$2:$D$1223=F$7)*( (Data!$M$2:$M$1223=$B$2)+(Data!$M$2:$M$1223=$B$3)+(Data!$M$2:$M$1223=$B$4) )*(Data!$E$2:$E$1223&gt;=F$8) ) )</f>
        <v>1</v>
      </c>
      <c r="G91" s="6" t="str">
        <f>IF( SUMPRODUCT( (Data!$A$2:$A$1223=$A91)*(Data!$B$2:$B$1223=$B91)*(Data!$C$2:$C$1223=$B$1)*(Data!$D$2:$D$1223=G$7)*( (Data!$M$2:$M$1223=$B$2)+(Data!$M$2:$M$1223=$B$3)+(Data!$M$2:$M$1223=$B$4) )*(Data!$E$2:$E$1223) )=0,"N/A",SUMPRODUCT( (Data!$A$2:$A$1223=$A91)*(Data!$B$2:$B$1223=$B91)*(Data!$C$2:$C$1223=$B$1)*(Data!$D$2:$D$1223=G$7)*( (Data!$M$2:$M$1223=$B$2)+(Data!$M$2:$M$1223=$B$3)+(Data!$M$2:$M$1223=$B$4) )*(Data!$E$2:$E$1223&gt;=G$8) ) )</f>
        <v>N/A</v>
      </c>
      <c r="H91" s="6" t="str">
        <f>IF( SUMPRODUCT( (Data!$A$2:$A$1223=$A91)*(Data!$B$2:$B$1223=$B91)*(Data!$C$2:$C$1223=$B$1)*(Data!$D$2:$D$1223=H$7)*( (Data!$M$2:$M$1223=$B$2)+(Data!$M$2:$M$1223=$B$3)+(Data!$M$2:$M$1223=$B$4) )*(Data!$E$2:$E$1223) )=0,"N/A",SUMPRODUCT( (Data!$A$2:$A$1223=$A91)*(Data!$B$2:$B$1223=$B91)*(Data!$C$2:$C$1223=$B$1)*(Data!$D$2:$D$1223=H$7)*( (Data!$M$2:$M$1223=$B$2)+(Data!$M$2:$M$1223=$B$3)+(Data!$M$2:$M$1223=$B$4) )*(Data!$E$2:$E$1223&gt;=H$8) ) )</f>
        <v>N/A</v>
      </c>
      <c r="I91" s="6">
        <f>IF( SUMPRODUCT( (Data!$A$2:$A$1223=$A91)*(Data!$B$2:$B$1223=$B91)*(Data!$C$2:$C$1223=$B$1)*(Data!$D$2:$D$1223=I$7)*( (Data!$M$2:$M$1223=$B$2)+(Data!$M$2:$M$1223=$B$3)+(Data!$M$2:$M$1223=$B$4) )*(Data!$E$2:$E$1223) )=0,"N/A",SUMPRODUCT( (Data!$A$2:$A$1223=$A91)*(Data!$B$2:$B$1223=$B91)*(Data!$C$2:$C$1223=$B$1)*(Data!$D$2:$D$1223=I$7)*( (Data!$M$2:$M$1223=$B$2)+(Data!$M$2:$M$1223=$B$3)+(Data!$M$2:$M$1223=$B$4) )*(Data!$E$2:$E$1223&gt;=I$8) ) )</f>
        <v>1</v>
      </c>
      <c r="J91" s="6" t="str">
        <f>IF( SUMPRODUCT( (Data!$A$2:$A$1223=$A91)*(Data!$B$2:$B$1223=$B91)*(Data!$C$2:$C$1223=$B$1)*(Data!$D$2:$D$1223=J$7)*( (Data!$M$2:$M$1223=$B$2)+(Data!$M$2:$M$1223=$B$3)+(Data!$M$2:$M$1223=$B$4) )*(Data!$E$2:$E$1223) )=0,"N/A",SUMPRODUCT( (Data!$A$2:$A$1223=$A91)*(Data!$B$2:$B$1223=$B91)*(Data!$C$2:$C$1223=$B$1)*(Data!$D$2:$D$1223=J$7)*( (Data!$M$2:$M$1223=$B$2)+(Data!$M$2:$M$1223=$B$3)+(Data!$M$2:$M$1223=$B$4) )*(Data!$E$2:$E$1223&gt;=J$8) ) )</f>
        <v>N/A</v>
      </c>
      <c r="K91" s="6">
        <f>IF( SUMPRODUCT( (Data!$A$2:$A$1223=$A91)*(Data!$B$2:$B$1223=$B91)*(Data!$C$2:$C$1223=$B$1)*(Data!$D$2:$D$1223=K$7)*( (Data!$M$2:$M$1223=$B$2)+(Data!$M$2:$M$1223=$B$3)+(Data!$M$2:$M$1223=$B$4) )*(Data!$E$2:$E$1223) )=0,"N/A",SUMPRODUCT( (Data!$A$2:$A$1223=$A91)*(Data!$B$2:$B$1223=$B91)*(Data!$C$2:$C$1223=$B$1)*(Data!$D$2:$D$1223=K$7)*( (Data!$M$2:$M$1223=$B$2)+(Data!$M$2:$M$1223=$B$3)+(Data!$M$2:$M$1223=$B$4) )*(Data!$E$2:$E$1223&gt;=K$8) ) )</f>
        <v>1</v>
      </c>
      <c r="L91" s="6">
        <f t="shared" si="136"/>
        <v>1</v>
      </c>
      <c r="P91" s="6" t="str">
        <f>IF( SUMPRODUCT( (Data!$A$2:$A$1223=$A91)*(Data!$B$2:$B$1223=$B91)*(Data!$C$2:$C$1223=$B$1)*(Data!$D$2:$D$1223=P$7)*( (Data!$M$2:$M$1223=$B$2)+(Data!$M$2:$M$1223=$B$3)+(Data!$M$2:$M$1223=$B$4) )*(Data!$K$2:$K$1223) )=0,"N/A",SUMPRODUCT( (Data!$A$2:$A$1223=$A91)*(Data!$B$2:$B$1223=$B91)*(Data!$C$2:$C$1223=$B$1)*(Data!$D$2:$D$1223=P$7)*( (Data!$M$2:$M$1223=$B$2)+(Data!$M$2:$M$1223=$B$3)+(Data!$M$2:$M$1223=$B$4) )*(Data!$K$2:$K$1223&lt;=P$8) ) )</f>
        <v>N/A</v>
      </c>
      <c r="Q91" s="6" t="str">
        <f>IF( SUMPRODUCT( (Data!$A$2:$A$1223=$A91)*(Data!$B$2:$B$1223=$B91)*(Data!$C$2:$C$1223=$B$1)*(Data!$D$2:$D$1223=Q$7)*( (Data!$M$2:$M$1223=$B$2)+(Data!$M$2:$M$1223=$B$3)+(Data!$M$2:$M$1223=$B$4) )*(Data!$K$2:$K$1223) )=0,"N/A",SUMPRODUCT( (Data!$A$2:$A$1223=$A91)*(Data!$B$2:$B$1223=$B91)*(Data!$C$2:$C$1223=$B$1)*(Data!$D$2:$D$1223=Q$7)*( (Data!$M$2:$M$1223=$B$2)+(Data!$M$2:$M$1223=$B$3)+(Data!$M$2:$M$1223=$B$4) )*(Data!$K$2:$K$1223&lt;=Q$8) ) )</f>
        <v>N/A</v>
      </c>
      <c r="R91" s="6">
        <f>IF( SUMPRODUCT( (Data!$A$2:$A$1223=$A91)*(Data!$B$2:$B$1223=$B91)*(Data!$C$2:$C$1223=$B$1)*(Data!$D$2:$D$1223=R$7)*( (Data!$M$2:$M$1223=$B$2)+(Data!$M$2:$M$1223=$B$3)+(Data!$M$2:$M$1223=$B$4) )*(Data!$K$2:$K$1223) )=0,"N/A",SUMPRODUCT( (Data!$A$2:$A$1223=$A91)*(Data!$B$2:$B$1223=$B91)*(Data!$C$2:$C$1223=$B$1)*(Data!$D$2:$D$1223=R$7)*( (Data!$M$2:$M$1223=$B$2)+(Data!$M$2:$M$1223=$B$3)+(Data!$M$2:$M$1223=$B$4) )*(Data!$K$2:$K$1223&lt;=R$8) ) )</f>
        <v>1</v>
      </c>
      <c r="S91" s="6" t="str">
        <f>IF( SUMPRODUCT( (Data!$A$2:$A$1223=$A91)*(Data!$B$2:$B$1223=$B91)*(Data!$C$2:$C$1223=$B$1)*(Data!$D$2:$D$1223=S$7)*( (Data!$M$2:$M$1223=$B$2)+(Data!$M$2:$M$1223=$B$3)+(Data!$M$2:$M$1223=$B$4) )*(Data!$K$2:$K$1223) )=0,"N/A",SUMPRODUCT( (Data!$A$2:$A$1223=$A91)*(Data!$B$2:$B$1223=$B91)*(Data!$C$2:$C$1223=$B$1)*(Data!$D$2:$D$1223=S$7)*( (Data!$M$2:$M$1223=$B$2)+(Data!$M$2:$M$1223=$B$3)+(Data!$M$2:$M$1223=$B$4) )*(Data!$K$2:$K$1223&lt;=S$8) ) )</f>
        <v>N/A</v>
      </c>
      <c r="T91" s="6" t="str">
        <f>IF( SUMPRODUCT( (Data!$A$2:$A$1223=$A91)*(Data!$B$2:$B$1223=$B91)*(Data!$C$2:$C$1223=$B$1)*(Data!$D$2:$D$1223=T$7)*( (Data!$M$2:$M$1223=$B$2)+(Data!$M$2:$M$1223=$B$3)+(Data!$M$2:$M$1223=$B$4) )*(Data!$K$2:$K$1223) )=0,"N/A",SUMPRODUCT( (Data!$A$2:$A$1223=$A91)*(Data!$B$2:$B$1223=$B91)*(Data!$C$2:$C$1223=$B$1)*(Data!$D$2:$D$1223=T$7)*( (Data!$M$2:$M$1223=$B$2)+(Data!$M$2:$M$1223=$B$3)+(Data!$M$2:$M$1223=$B$4) )*(Data!$K$2:$K$1223&lt;=T$8) ) )</f>
        <v>N/A</v>
      </c>
      <c r="U91" s="6">
        <f>IF( SUMPRODUCT( (Data!$A$2:$A$1223=$A91)*(Data!$B$2:$B$1223=$B91)*(Data!$C$2:$C$1223=$B$1)*(Data!$D$2:$D$1223=U$7)*( (Data!$M$2:$M$1223=$B$2)+(Data!$M$2:$M$1223=$B$3)+(Data!$M$2:$M$1223=$B$4) )*(Data!$K$2:$K$1223) )=0,"N/A",SUMPRODUCT( (Data!$A$2:$A$1223=$A91)*(Data!$B$2:$B$1223=$B91)*(Data!$C$2:$C$1223=$B$1)*(Data!$D$2:$D$1223=U$7)*( (Data!$M$2:$M$1223=$B$2)+(Data!$M$2:$M$1223=$B$3)+(Data!$M$2:$M$1223=$B$4) )*(Data!$K$2:$K$1223&lt;=U$8) ) )</f>
        <v>0</v>
      </c>
      <c r="V91" s="6" t="str">
        <f>IF( SUMPRODUCT( (Data!$A$2:$A$1223=$A91)*(Data!$B$2:$B$1223=$B91)*(Data!$C$2:$C$1223=$B$1)*(Data!$D$2:$D$1223=V$7)*( (Data!$M$2:$M$1223=$B$2)+(Data!$M$2:$M$1223=$B$3)+(Data!$M$2:$M$1223=$B$4) )*(Data!$K$2:$K$1223) )=0,"N/A",SUMPRODUCT( (Data!$A$2:$A$1223=$A91)*(Data!$B$2:$B$1223=$B91)*(Data!$C$2:$C$1223=$B$1)*(Data!$D$2:$D$1223=V$7)*( (Data!$M$2:$M$1223=$B$2)+(Data!$M$2:$M$1223=$B$3)+(Data!$M$2:$M$1223=$B$4) )*(Data!$K$2:$K$1223&lt;=V$8) ) )</f>
        <v>N/A</v>
      </c>
      <c r="W91" s="6">
        <f>IF( SUMPRODUCT( (Data!$A$2:$A$1223=$A91)*(Data!$B$2:$B$1223=$B91)*(Data!$C$2:$C$1223=$B$1)*(Data!$D$2:$D$1223=W$7)*( (Data!$M$2:$M$1223=$B$2)+(Data!$M$2:$M$1223=$B$3)+(Data!$M$2:$M$1223=$B$4) )*(Data!$K$2:$K$1223) )=0,"N/A",SUMPRODUCT( (Data!$A$2:$A$1223=$A91)*(Data!$B$2:$B$1223=$B91)*(Data!$C$2:$C$1223=$B$1)*(Data!$D$2:$D$1223=W$7)*( (Data!$M$2:$M$1223=$B$2)+(Data!$M$2:$M$1223=$B$3)+(Data!$M$2:$M$1223=$B$4) )*(Data!$K$2:$K$1223&lt;=W$8) ) )</f>
        <v>1</v>
      </c>
      <c r="X91" s="6">
        <f t="shared" si="118"/>
        <v>0</v>
      </c>
      <c r="AB91" s="6" t="str">
        <f t="shared" si="119"/>
        <v>N/A</v>
      </c>
      <c r="AC91" s="6" t="str">
        <f t="shared" si="112"/>
        <v>N/A</v>
      </c>
      <c r="AD91" s="6">
        <f t="shared" si="113"/>
        <v>1</v>
      </c>
      <c r="AE91" s="6" t="str">
        <f t="shared" si="120"/>
        <v>N/A</v>
      </c>
      <c r="AF91" s="6" t="str">
        <f t="shared" si="121"/>
        <v>N/A</v>
      </c>
      <c r="AG91" s="6">
        <f t="shared" si="122"/>
        <v>0</v>
      </c>
      <c r="AH91" s="6" t="str">
        <f t="shared" si="122"/>
        <v>N/A</v>
      </c>
      <c r="AI91" s="6">
        <f t="shared" si="122"/>
        <v>1</v>
      </c>
      <c r="AJ91" s="6">
        <f t="shared" si="123"/>
        <v>0</v>
      </c>
      <c r="AN91" s="6" t="str">
        <f>IF( SUMPRODUCT( (Data!$A$2:$A$1223=$A91)*(Data!$B$2:$B$1223=$B91)*(Data!$C$2:$C$1223=$B$1)*(Data!$D$2:$D$1223=AN$7)*( (Data!$M$2:$M$1223=$B$2)+(Data!$M$2:$M$1223=$B$3)+(Data!$M$2:$M$1223=$B$4) )*(Data!$F$2:$F$1223) )=0,"N/A",SUMPRODUCT( (Data!$A$2:$A$1223=$A91)*(Data!$B$2:$B$1223=$B91)*(Data!$C$2:$C$1223=$B$1)*(Data!$D$2:$D$1223=AN$7)*( (Data!$M$2:$M$1223=$B$2)+(Data!$M$2:$M$1223=$B$3)+(Data!$M$2:$M$1223=$B$4) )*(Data!$F$2:$F$1223&gt;=AN$8) ) )</f>
        <v>N/A</v>
      </c>
      <c r="AO91" s="6" t="str">
        <f>IF( SUMPRODUCT( (Data!$A$2:$A$1223=$A91)*(Data!$B$2:$B$1223=$B91)*(Data!$C$2:$C$1223=$B$1)*(Data!$D$2:$D$1223=AO$7)*( (Data!$M$2:$M$1223=$B$2)+(Data!$M$2:$M$1223=$B$3)+(Data!$M$2:$M$1223=$B$4) )*(Data!$F$2:$F$1223) )=0,"N/A",SUMPRODUCT( (Data!$A$2:$A$1223=$A91)*(Data!$B$2:$B$1223=$B91)*(Data!$C$2:$C$1223=$B$1)*(Data!$D$2:$D$1223=AO$7)*( (Data!$M$2:$M$1223=$B$2)+(Data!$M$2:$M$1223=$B$3)+(Data!$M$2:$M$1223=$B$4) )*(Data!$F$2:$F$1223&gt;=AO$8) ) )</f>
        <v>N/A</v>
      </c>
      <c r="AP91" s="6" t="str">
        <f>IF( SUMPRODUCT( (Data!$A$2:$A$1223=$A91)*(Data!$B$2:$B$1223=$B91)*(Data!$C$2:$C$1223=$B$1)*(Data!$D$2:$D$1223=AP$7)*( (Data!$M$2:$M$1223=$B$2)+(Data!$M$2:$M$1223=$B$3)+(Data!$M$2:$M$1223=$B$4) )*(Data!$F$2:$F$1223) )=0,"N/A",SUMPRODUCT( (Data!$A$2:$A$1223=$A91)*(Data!$B$2:$B$1223=$B91)*(Data!$C$2:$C$1223=$B$1)*(Data!$D$2:$D$1223=AP$7)*( (Data!$M$2:$M$1223=$B$2)+(Data!$M$2:$M$1223=$B$3)+(Data!$M$2:$M$1223=$B$4) )*(Data!$F$2:$F$1223&gt;=AP$8) ) )</f>
        <v>N/A</v>
      </c>
      <c r="AQ91" s="6" t="str">
        <f>IF( SUMPRODUCT( (Data!$A$2:$A$1223=$A91)*(Data!$B$2:$B$1223=$B91)*(Data!$C$2:$C$1223=$B$1)*(Data!$D$2:$D$1223=AQ$7)*( (Data!$M$2:$M$1223=$B$2)+(Data!$M$2:$M$1223=$B$3)+(Data!$M$2:$M$1223=$B$4) )*(Data!$F$2:$F$1223) )=0,"N/A",SUMPRODUCT( (Data!$A$2:$A$1223=$A91)*(Data!$B$2:$B$1223=$B91)*(Data!$C$2:$C$1223=$B$1)*(Data!$D$2:$D$1223=AQ$7)*( (Data!$M$2:$M$1223=$B$2)+(Data!$M$2:$M$1223=$B$3)+(Data!$M$2:$M$1223=$B$4) )*(Data!$F$2:$F$1223&gt;=AQ$8) ) )</f>
        <v>N/A</v>
      </c>
      <c r="AR91" s="6" t="str">
        <f>IF( SUMPRODUCT( (Data!$A$2:$A$1223=$A91)*(Data!$B$2:$B$1223=$B91)*(Data!$C$2:$C$1223=$B$1)*(Data!$D$2:$D$1223=AR$7)*( (Data!$M$2:$M$1223=$B$2)+(Data!$M$2:$M$1223=$B$3)+(Data!$M$2:$M$1223=$B$4) )*(Data!$F$2:$F$1223) )=0,"N/A",SUMPRODUCT( (Data!$A$2:$A$1223=$A91)*(Data!$B$2:$B$1223=$B91)*(Data!$C$2:$C$1223=$B$1)*(Data!$D$2:$D$1223=AR$7)*( (Data!$M$2:$M$1223=$B$2)+(Data!$M$2:$M$1223=$B$3)+(Data!$M$2:$M$1223=$B$4) )*(Data!$F$2:$F$1223&gt;=AR$8) ) )</f>
        <v>N/A</v>
      </c>
      <c r="AS91" s="6" t="str">
        <f>IF( SUMPRODUCT( (Data!$A$2:$A$1223=$A91)*(Data!$B$2:$B$1223=$B91)*(Data!$C$2:$C$1223=$B$1)*(Data!$D$2:$D$1223=AS$7)*( (Data!$M$2:$M$1223=$B$2)+(Data!$M$2:$M$1223=$B$3)+(Data!$M$2:$M$1223=$B$4) )*(Data!$F$2:$F$1223) )=0,"N/A",SUMPRODUCT( (Data!$A$2:$A$1223=$A91)*(Data!$B$2:$B$1223=$B91)*(Data!$C$2:$C$1223=$B$1)*(Data!$D$2:$D$1223=AS$7)*( (Data!$M$2:$M$1223=$B$2)+(Data!$M$2:$M$1223=$B$3)+(Data!$M$2:$M$1223=$B$4) )*(Data!$F$2:$F$1223&gt;=AS$8) ) )</f>
        <v>N/A</v>
      </c>
      <c r="AT91" s="6" t="str">
        <f>IF( SUMPRODUCT( (Data!$A$2:$A$1223=$A91)*(Data!$B$2:$B$1223=$B91)*(Data!$C$2:$C$1223=$B$1)*(Data!$D$2:$D$1223=AT$7)*( (Data!$M$2:$M$1223=$B$2)+(Data!$M$2:$M$1223=$B$3)+(Data!$M$2:$M$1223=$B$4) )*(Data!$F$2:$F$1223) )=0,"N/A",SUMPRODUCT( (Data!$A$2:$A$1223=$A91)*(Data!$B$2:$B$1223=$B91)*(Data!$C$2:$C$1223=$B$1)*(Data!$D$2:$D$1223=AT$7)*( (Data!$M$2:$M$1223=$B$2)+(Data!$M$2:$M$1223=$B$3)+(Data!$M$2:$M$1223=$B$4) )*(Data!$F$2:$F$1223&gt;=AT$8) ) )</f>
        <v>N/A</v>
      </c>
      <c r="AU91" s="6" t="str">
        <f>IF( SUMPRODUCT( (Data!$A$2:$A$1223=$A91)*(Data!$B$2:$B$1223=$B91)*(Data!$C$2:$C$1223=$B$1)*(Data!$D$2:$D$1223=AU$7)*( (Data!$M$2:$M$1223=$B$2)+(Data!$M$2:$M$1223=$B$3)+(Data!$M$2:$M$1223=$B$4) )*(Data!$F$2:$F$1223) )=0,"N/A",SUMPRODUCT( (Data!$A$2:$A$1223=$A91)*(Data!$B$2:$B$1223=$B91)*(Data!$C$2:$C$1223=$B$1)*(Data!$D$2:$D$1223=AU$7)*( (Data!$M$2:$M$1223=$B$2)+(Data!$M$2:$M$1223=$B$3)+(Data!$M$2:$M$1223=$B$4) )*(Data!$F$2:$F$1223&gt;=AU$8) ) )</f>
        <v>N/A</v>
      </c>
      <c r="AV91" s="6" t="str">
        <f t="shared" si="124"/>
        <v>N/A</v>
      </c>
      <c r="AZ91" s="6" t="str">
        <f>IF( SUMPRODUCT( (Data!$A$2:$A$1223=$A91)*(Data!$B$2:$B$1223=$B91)*(Data!$C$2:$C$1223=$B$1)*(Data!$D$2:$D$1223=AZ$7)*( (Data!$M$2:$M$1223=$B$2)+(Data!$M$2:$M$1223=$B$3)+(Data!$M$2:$M$1223=$B$4) )*(Data!$L$2:$L$1223) )=0,"N/A",SUMPRODUCT( (Data!$A$2:$A$1223=$A91)*(Data!$B$2:$B$1223=$B91)*(Data!$C$2:$C$1223=$B$1)*(Data!$D$2:$D$1223=AZ$7)*( (Data!$M$2:$M$1223=$B$2)+(Data!$M$2:$M$1223=$B$3)+(Data!$M$2:$M$1223=$B$4) )*(Data!$L$2:$L$1223&lt;=AZ$8) ) )</f>
        <v>N/A</v>
      </c>
      <c r="BA91" s="6" t="str">
        <f>IF( SUMPRODUCT( (Data!$A$2:$A$1223=$A91)*(Data!$B$2:$B$1223=$B91)*(Data!$C$2:$C$1223=$B$1)*(Data!$D$2:$D$1223=BA$7)*( (Data!$M$2:$M$1223=$B$2)+(Data!$M$2:$M$1223=$B$3)+(Data!$M$2:$M$1223=$B$4) )*(Data!$L$2:$L$1223) )=0,"N/A",SUMPRODUCT( (Data!$A$2:$A$1223=$A91)*(Data!$B$2:$B$1223=$B91)*(Data!$C$2:$C$1223=$B$1)*(Data!$D$2:$D$1223=BA$7)*( (Data!$M$2:$M$1223=$B$2)+(Data!$M$2:$M$1223=$B$3)+(Data!$M$2:$M$1223=$B$4) )*(Data!$L$2:$L$1223&lt;=BA$8) ) )</f>
        <v>N/A</v>
      </c>
      <c r="BB91" s="6" t="str">
        <f>IF( SUMPRODUCT( (Data!$A$2:$A$1223=$A91)*(Data!$B$2:$B$1223=$B91)*(Data!$C$2:$C$1223=$B$1)*(Data!$D$2:$D$1223=BB$7)*( (Data!$M$2:$M$1223=$B$2)+(Data!$M$2:$M$1223=$B$3)+(Data!$M$2:$M$1223=$B$4) )*(Data!$L$2:$L$1223) )=0,"N/A",SUMPRODUCT( (Data!$A$2:$A$1223=$A91)*(Data!$B$2:$B$1223=$B91)*(Data!$C$2:$C$1223=$B$1)*(Data!$D$2:$D$1223=BB$7)*( (Data!$M$2:$M$1223=$B$2)+(Data!$M$2:$M$1223=$B$3)+(Data!$M$2:$M$1223=$B$4) )*(Data!$L$2:$L$1223&lt;=BB$8) ) )</f>
        <v>N/A</v>
      </c>
      <c r="BC91" s="6" t="str">
        <f>IF( SUMPRODUCT( (Data!$A$2:$A$1223=$A91)*(Data!$B$2:$B$1223=$B91)*(Data!$C$2:$C$1223=$B$1)*(Data!$D$2:$D$1223=BC$7)*( (Data!$M$2:$M$1223=$B$2)+(Data!$M$2:$M$1223=$B$3)+(Data!$M$2:$M$1223=$B$4) )*(Data!$L$2:$L$1223) )=0,"N/A",SUMPRODUCT( (Data!$A$2:$A$1223=$A91)*(Data!$B$2:$B$1223=$B91)*(Data!$C$2:$C$1223=$B$1)*(Data!$D$2:$D$1223=BC$7)*( (Data!$M$2:$M$1223=$B$2)+(Data!$M$2:$M$1223=$B$3)+(Data!$M$2:$M$1223=$B$4) )*(Data!$L$2:$L$1223&lt;=BC$8) ) )</f>
        <v>N/A</v>
      </c>
      <c r="BD91" s="6" t="str">
        <f>IF( SUMPRODUCT( (Data!$A$2:$A$1223=$A91)*(Data!$B$2:$B$1223=$B91)*(Data!$C$2:$C$1223=$B$1)*(Data!$D$2:$D$1223=BD$7)*( (Data!$M$2:$M$1223=$B$2)+(Data!$M$2:$M$1223=$B$3)+(Data!$M$2:$M$1223=$B$4) )*(Data!$L$2:$L$1223) )=0,"N/A",SUMPRODUCT( (Data!$A$2:$A$1223=$A91)*(Data!$B$2:$B$1223=$B91)*(Data!$C$2:$C$1223=$B$1)*(Data!$D$2:$D$1223=BD$7)*( (Data!$M$2:$M$1223=$B$2)+(Data!$M$2:$M$1223=$B$3)+(Data!$M$2:$M$1223=$B$4) )*(Data!$L$2:$L$1223&lt;=BD$8) ) )</f>
        <v>N/A</v>
      </c>
      <c r="BE91" s="6" t="str">
        <f>IF( SUMPRODUCT( (Data!$A$2:$A$1223=$A91)*(Data!$B$2:$B$1223=$B91)*(Data!$C$2:$C$1223=$B$1)*(Data!$D$2:$D$1223=BE$7)*( (Data!$M$2:$M$1223=$B$2)+(Data!$M$2:$M$1223=$B$3)+(Data!$M$2:$M$1223=$B$4) )*(Data!$L$2:$L$1223) )=0,"N/A",SUMPRODUCT( (Data!$A$2:$A$1223=$A91)*(Data!$B$2:$B$1223=$B91)*(Data!$C$2:$C$1223=$B$1)*(Data!$D$2:$D$1223=BE$7)*( (Data!$M$2:$M$1223=$B$2)+(Data!$M$2:$M$1223=$B$3)+(Data!$M$2:$M$1223=$B$4) )*(Data!$L$2:$L$1223&lt;=BE$8) ) )</f>
        <v>N/A</v>
      </c>
      <c r="BF91" s="6" t="str">
        <f>IF( SUMPRODUCT( (Data!$A$2:$A$1223=$A91)*(Data!$B$2:$B$1223=$B91)*(Data!$C$2:$C$1223=$B$1)*(Data!$D$2:$D$1223=BF$7)*( (Data!$M$2:$M$1223=$B$2)+(Data!$M$2:$M$1223=$B$3)+(Data!$M$2:$M$1223=$B$4) )*(Data!$L$2:$L$1223) )=0,"N/A",SUMPRODUCT( (Data!$A$2:$A$1223=$A91)*(Data!$B$2:$B$1223=$B91)*(Data!$C$2:$C$1223=$B$1)*(Data!$D$2:$D$1223=BF$7)*( (Data!$M$2:$M$1223=$B$2)+(Data!$M$2:$M$1223=$B$3)+(Data!$M$2:$M$1223=$B$4) )*(Data!$L$2:$L$1223&lt;=BF$8) ) )</f>
        <v>N/A</v>
      </c>
      <c r="BG91" s="6" t="str">
        <f>IF( SUMPRODUCT( (Data!$A$2:$A$1223=$A91)*(Data!$B$2:$B$1223=$B91)*(Data!$C$2:$C$1223=$B$1)*(Data!$D$2:$D$1223=BG$7)*( (Data!$M$2:$M$1223=$B$2)+(Data!$M$2:$M$1223=$B$3)+(Data!$M$2:$M$1223=$B$4) )*(Data!$L$2:$L$1223) )=0,"N/A",SUMPRODUCT( (Data!$A$2:$A$1223=$A91)*(Data!$B$2:$B$1223=$B91)*(Data!$C$2:$C$1223=$B$1)*(Data!$D$2:$D$1223=BG$7)*( (Data!$M$2:$M$1223=$B$2)+(Data!$M$2:$M$1223=$B$3)+(Data!$M$2:$M$1223=$B$4) )*(Data!$L$2:$L$1223&lt;=BG$8) ) )</f>
        <v>N/A</v>
      </c>
      <c r="BH91" s="6" t="str">
        <f t="shared" si="125"/>
        <v>N/A</v>
      </c>
      <c r="BL91" s="6" t="str">
        <f t="shared" si="126"/>
        <v>N/A</v>
      </c>
      <c r="BM91" s="6" t="str">
        <f t="shared" si="114"/>
        <v>N/A</v>
      </c>
      <c r="BN91" s="6" t="str">
        <f t="shared" si="115"/>
        <v>N/A</v>
      </c>
      <c r="BO91" s="6" t="str">
        <f t="shared" si="127"/>
        <v>N/A</v>
      </c>
      <c r="BP91" s="6" t="str">
        <f t="shared" si="128"/>
        <v>N/A</v>
      </c>
      <c r="BQ91" s="6" t="str">
        <f t="shared" si="129"/>
        <v>N/A</v>
      </c>
      <c r="BR91" s="6" t="str">
        <f t="shared" si="129"/>
        <v>N/A</v>
      </c>
      <c r="BS91" s="6" t="str">
        <f t="shared" si="129"/>
        <v>N/A</v>
      </c>
      <c r="BT91" s="6" t="str">
        <f t="shared" si="130"/>
        <v>N/A</v>
      </c>
      <c r="BX91" s="6" t="str">
        <f t="shared" si="131"/>
        <v>N/A</v>
      </c>
      <c r="BY91" s="6" t="str">
        <f t="shared" si="116"/>
        <v>N/A</v>
      </c>
      <c r="BZ91" s="6" t="str">
        <f t="shared" si="117"/>
        <v>N/A</v>
      </c>
      <c r="CA91" s="6" t="str">
        <f t="shared" si="132"/>
        <v>N/A</v>
      </c>
      <c r="CB91" s="6" t="str">
        <f t="shared" si="133"/>
        <v>N/A</v>
      </c>
      <c r="CC91" s="6" t="str">
        <f t="shared" si="134"/>
        <v>N/A</v>
      </c>
      <c r="CD91" s="6" t="str">
        <f t="shared" si="134"/>
        <v>N/A</v>
      </c>
      <c r="CE91" s="6" t="str">
        <f t="shared" si="134"/>
        <v>N/A</v>
      </c>
      <c r="CF91" s="6" t="str">
        <f t="shared" si="135"/>
        <v>N/A</v>
      </c>
    </row>
    <row r="92" spans="1:84" x14ac:dyDescent="0.25">
      <c r="A92" s="24" t="s">
        <v>146</v>
      </c>
      <c r="B92" s="7" t="s">
        <v>73</v>
      </c>
      <c r="C92" s="31"/>
      <c r="D92" s="6" t="str">
        <f>IF( SUMPRODUCT( (Data!$A$2:$A$1223=$A92)*(Data!$B$2:$B$1223=$B92)*(Data!$C$2:$C$1223=$B$1)*(Data!$D$2:$D$1223=D$7)*( (Data!$M$2:$M$1223=$B$2)+(Data!$M$2:$M$1223=$B$3)+(Data!$M$2:$M$1223=$B$4) )*(Data!$E$2:$E$1223) )=0,"N/A",SUMPRODUCT( (Data!$A$2:$A$1223=$A92)*(Data!$B$2:$B$1223=$B92)*(Data!$C$2:$C$1223=$B$1)*(Data!$D$2:$D$1223=D$7)*( (Data!$M$2:$M$1223=$B$2)+(Data!$M$2:$M$1223=$B$3)+(Data!$M$2:$M$1223=$B$4) )*(Data!$E$2:$E$1223&gt;=D$8) ) )</f>
        <v>N/A</v>
      </c>
      <c r="E92" s="6" t="str">
        <f>IF( SUMPRODUCT( (Data!$A$2:$A$1223=$A92)*(Data!$B$2:$B$1223=$B92)*(Data!$C$2:$C$1223=$B$1)*(Data!$D$2:$D$1223=E$7)*( (Data!$M$2:$M$1223=$B$2)+(Data!$M$2:$M$1223=$B$3)+(Data!$M$2:$M$1223=$B$4) )*(Data!$E$2:$E$1223) )=0,"N/A",SUMPRODUCT( (Data!$A$2:$A$1223=$A92)*(Data!$B$2:$B$1223=$B92)*(Data!$C$2:$C$1223=$B$1)*(Data!$D$2:$D$1223=E$7)*( (Data!$M$2:$M$1223=$B$2)+(Data!$M$2:$M$1223=$B$3)+(Data!$M$2:$M$1223=$B$4) )*(Data!$E$2:$E$1223&gt;=E$8) ) )</f>
        <v>N/A</v>
      </c>
      <c r="F92" s="6">
        <f>IF( SUMPRODUCT( (Data!$A$2:$A$1223=$A92)*(Data!$B$2:$B$1223=$B92)*(Data!$C$2:$C$1223=$B$1)*(Data!$D$2:$D$1223=F$7)*( (Data!$M$2:$M$1223=$B$2)+(Data!$M$2:$M$1223=$B$3)+(Data!$M$2:$M$1223=$B$4) )*(Data!$E$2:$E$1223) )=0,"N/A",SUMPRODUCT( (Data!$A$2:$A$1223=$A92)*(Data!$B$2:$B$1223=$B92)*(Data!$C$2:$C$1223=$B$1)*(Data!$D$2:$D$1223=F$7)*( (Data!$M$2:$M$1223=$B$2)+(Data!$M$2:$M$1223=$B$3)+(Data!$M$2:$M$1223=$B$4) )*(Data!$E$2:$E$1223&gt;=F$8) ) )</f>
        <v>1</v>
      </c>
      <c r="G92" s="6" t="str">
        <f>IF( SUMPRODUCT( (Data!$A$2:$A$1223=$A92)*(Data!$B$2:$B$1223=$B92)*(Data!$C$2:$C$1223=$B$1)*(Data!$D$2:$D$1223=G$7)*( (Data!$M$2:$M$1223=$B$2)+(Data!$M$2:$M$1223=$B$3)+(Data!$M$2:$M$1223=$B$4) )*(Data!$E$2:$E$1223) )=0,"N/A",SUMPRODUCT( (Data!$A$2:$A$1223=$A92)*(Data!$B$2:$B$1223=$B92)*(Data!$C$2:$C$1223=$B$1)*(Data!$D$2:$D$1223=G$7)*( (Data!$M$2:$M$1223=$B$2)+(Data!$M$2:$M$1223=$B$3)+(Data!$M$2:$M$1223=$B$4) )*(Data!$E$2:$E$1223&gt;=G$8) ) )</f>
        <v>N/A</v>
      </c>
      <c r="H92" s="6" t="str">
        <f>IF( SUMPRODUCT( (Data!$A$2:$A$1223=$A92)*(Data!$B$2:$B$1223=$B92)*(Data!$C$2:$C$1223=$B$1)*(Data!$D$2:$D$1223=H$7)*( (Data!$M$2:$M$1223=$B$2)+(Data!$M$2:$M$1223=$B$3)+(Data!$M$2:$M$1223=$B$4) )*(Data!$E$2:$E$1223) )=0,"N/A",SUMPRODUCT( (Data!$A$2:$A$1223=$A92)*(Data!$B$2:$B$1223=$B92)*(Data!$C$2:$C$1223=$B$1)*(Data!$D$2:$D$1223=H$7)*( (Data!$M$2:$M$1223=$B$2)+(Data!$M$2:$M$1223=$B$3)+(Data!$M$2:$M$1223=$B$4) )*(Data!$E$2:$E$1223&gt;=H$8) ) )</f>
        <v>N/A</v>
      </c>
      <c r="I92" s="6">
        <f>IF( SUMPRODUCT( (Data!$A$2:$A$1223=$A92)*(Data!$B$2:$B$1223=$B92)*(Data!$C$2:$C$1223=$B$1)*(Data!$D$2:$D$1223=I$7)*( (Data!$M$2:$M$1223=$B$2)+(Data!$M$2:$M$1223=$B$3)+(Data!$M$2:$M$1223=$B$4) )*(Data!$E$2:$E$1223) )=0,"N/A",SUMPRODUCT( (Data!$A$2:$A$1223=$A92)*(Data!$B$2:$B$1223=$B92)*(Data!$C$2:$C$1223=$B$1)*(Data!$D$2:$D$1223=I$7)*( (Data!$M$2:$M$1223=$B$2)+(Data!$M$2:$M$1223=$B$3)+(Data!$M$2:$M$1223=$B$4) )*(Data!$E$2:$E$1223&gt;=I$8) ) )</f>
        <v>1</v>
      </c>
      <c r="J92" s="6" t="str">
        <f>IF( SUMPRODUCT( (Data!$A$2:$A$1223=$A92)*(Data!$B$2:$B$1223=$B92)*(Data!$C$2:$C$1223=$B$1)*(Data!$D$2:$D$1223=J$7)*( (Data!$M$2:$M$1223=$B$2)+(Data!$M$2:$M$1223=$B$3)+(Data!$M$2:$M$1223=$B$4) )*(Data!$E$2:$E$1223) )=0,"N/A",SUMPRODUCT( (Data!$A$2:$A$1223=$A92)*(Data!$B$2:$B$1223=$B92)*(Data!$C$2:$C$1223=$B$1)*(Data!$D$2:$D$1223=J$7)*( (Data!$M$2:$M$1223=$B$2)+(Data!$M$2:$M$1223=$B$3)+(Data!$M$2:$M$1223=$B$4) )*(Data!$E$2:$E$1223&gt;=J$8) ) )</f>
        <v>N/A</v>
      </c>
      <c r="K92" s="6">
        <f>IF( SUMPRODUCT( (Data!$A$2:$A$1223=$A92)*(Data!$B$2:$B$1223=$B92)*(Data!$C$2:$C$1223=$B$1)*(Data!$D$2:$D$1223=K$7)*( (Data!$M$2:$M$1223=$B$2)+(Data!$M$2:$M$1223=$B$3)+(Data!$M$2:$M$1223=$B$4) )*(Data!$E$2:$E$1223) )=0,"N/A",SUMPRODUCT( (Data!$A$2:$A$1223=$A92)*(Data!$B$2:$B$1223=$B92)*(Data!$C$2:$C$1223=$B$1)*(Data!$D$2:$D$1223=K$7)*( (Data!$M$2:$M$1223=$B$2)+(Data!$M$2:$M$1223=$B$3)+(Data!$M$2:$M$1223=$B$4) )*(Data!$E$2:$E$1223&gt;=K$8) ) )</f>
        <v>1</v>
      </c>
      <c r="L92" s="6">
        <f t="shared" si="136"/>
        <v>1</v>
      </c>
      <c r="P92" s="6" t="str">
        <f>IF( SUMPRODUCT( (Data!$A$2:$A$1223=$A92)*(Data!$B$2:$B$1223=$B92)*(Data!$C$2:$C$1223=$B$1)*(Data!$D$2:$D$1223=P$7)*( (Data!$M$2:$M$1223=$B$2)+(Data!$M$2:$M$1223=$B$3)+(Data!$M$2:$M$1223=$B$4) )*(Data!$K$2:$K$1223) )=0,"N/A",SUMPRODUCT( (Data!$A$2:$A$1223=$A92)*(Data!$B$2:$B$1223=$B92)*(Data!$C$2:$C$1223=$B$1)*(Data!$D$2:$D$1223=P$7)*( (Data!$M$2:$M$1223=$B$2)+(Data!$M$2:$M$1223=$B$3)+(Data!$M$2:$M$1223=$B$4) )*(Data!$K$2:$K$1223&lt;=P$8) ) )</f>
        <v>N/A</v>
      </c>
      <c r="Q92" s="6" t="str">
        <f>IF( SUMPRODUCT( (Data!$A$2:$A$1223=$A92)*(Data!$B$2:$B$1223=$B92)*(Data!$C$2:$C$1223=$B$1)*(Data!$D$2:$D$1223=Q$7)*( (Data!$M$2:$M$1223=$B$2)+(Data!$M$2:$M$1223=$B$3)+(Data!$M$2:$M$1223=$B$4) )*(Data!$K$2:$K$1223) )=0,"N/A",SUMPRODUCT( (Data!$A$2:$A$1223=$A92)*(Data!$B$2:$B$1223=$B92)*(Data!$C$2:$C$1223=$B$1)*(Data!$D$2:$D$1223=Q$7)*( (Data!$M$2:$M$1223=$B$2)+(Data!$M$2:$M$1223=$B$3)+(Data!$M$2:$M$1223=$B$4) )*(Data!$K$2:$K$1223&lt;=Q$8) ) )</f>
        <v>N/A</v>
      </c>
      <c r="R92" s="6">
        <f>IF( SUMPRODUCT( (Data!$A$2:$A$1223=$A92)*(Data!$B$2:$B$1223=$B92)*(Data!$C$2:$C$1223=$B$1)*(Data!$D$2:$D$1223=R$7)*( (Data!$M$2:$M$1223=$B$2)+(Data!$M$2:$M$1223=$B$3)+(Data!$M$2:$M$1223=$B$4) )*(Data!$K$2:$K$1223) )=0,"N/A",SUMPRODUCT( (Data!$A$2:$A$1223=$A92)*(Data!$B$2:$B$1223=$B92)*(Data!$C$2:$C$1223=$B$1)*(Data!$D$2:$D$1223=R$7)*( (Data!$M$2:$M$1223=$B$2)+(Data!$M$2:$M$1223=$B$3)+(Data!$M$2:$M$1223=$B$4) )*(Data!$K$2:$K$1223&lt;=R$8) ) )</f>
        <v>1</v>
      </c>
      <c r="S92" s="6" t="str">
        <f>IF( SUMPRODUCT( (Data!$A$2:$A$1223=$A92)*(Data!$B$2:$B$1223=$B92)*(Data!$C$2:$C$1223=$B$1)*(Data!$D$2:$D$1223=S$7)*( (Data!$M$2:$M$1223=$B$2)+(Data!$M$2:$M$1223=$B$3)+(Data!$M$2:$M$1223=$B$4) )*(Data!$K$2:$K$1223) )=0,"N/A",SUMPRODUCT( (Data!$A$2:$A$1223=$A92)*(Data!$B$2:$B$1223=$B92)*(Data!$C$2:$C$1223=$B$1)*(Data!$D$2:$D$1223=S$7)*( (Data!$M$2:$M$1223=$B$2)+(Data!$M$2:$M$1223=$B$3)+(Data!$M$2:$M$1223=$B$4) )*(Data!$K$2:$K$1223&lt;=S$8) ) )</f>
        <v>N/A</v>
      </c>
      <c r="T92" s="6" t="str">
        <f>IF( SUMPRODUCT( (Data!$A$2:$A$1223=$A92)*(Data!$B$2:$B$1223=$B92)*(Data!$C$2:$C$1223=$B$1)*(Data!$D$2:$D$1223=T$7)*( (Data!$M$2:$M$1223=$B$2)+(Data!$M$2:$M$1223=$B$3)+(Data!$M$2:$M$1223=$B$4) )*(Data!$K$2:$K$1223) )=0,"N/A",SUMPRODUCT( (Data!$A$2:$A$1223=$A92)*(Data!$B$2:$B$1223=$B92)*(Data!$C$2:$C$1223=$B$1)*(Data!$D$2:$D$1223=T$7)*( (Data!$M$2:$M$1223=$B$2)+(Data!$M$2:$M$1223=$B$3)+(Data!$M$2:$M$1223=$B$4) )*(Data!$K$2:$K$1223&lt;=T$8) ) )</f>
        <v>N/A</v>
      </c>
      <c r="U92" s="6">
        <f>IF( SUMPRODUCT( (Data!$A$2:$A$1223=$A92)*(Data!$B$2:$B$1223=$B92)*(Data!$C$2:$C$1223=$B$1)*(Data!$D$2:$D$1223=U$7)*( (Data!$M$2:$M$1223=$B$2)+(Data!$M$2:$M$1223=$B$3)+(Data!$M$2:$M$1223=$B$4) )*(Data!$K$2:$K$1223) )=0,"N/A",SUMPRODUCT( (Data!$A$2:$A$1223=$A92)*(Data!$B$2:$B$1223=$B92)*(Data!$C$2:$C$1223=$B$1)*(Data!$D$2:$D$1223=U$7)*( (Data!$M$2:$M$1223=$B$2)+(Data!$M$2:$M$1223=$B$3)+(Data!$M$2:$M$1223=$B$4) )*(Data!$K$2:$K$1223&lt;=U$8) ) )</f>
        <v>1</v>
      </c>
      <c r="V92" s="6" t="str">
        <f>IF( SUMPRODUCT( (Data!$A$2:$A$1223=$A92)*(Data!$B$2:$B$1223=$B92)*(Data!$C$2:$C$1223=$B$1)*(Data!$D$2:$D$1223=V$7)*( (Data!$M$2:$M$1223=$B$2)+(Data!$M$2:$M$1223=$B$3)+(Data!$M$2:$M$1223=$B$4) )*(Data!$K$2:$K$1223) )=0,"N/A",SUMPRODUCT( (Data!$A$2:$A$1223=$A92)*(Data!$B$2:$B$1223=$B92)*(Data!$C$2:$C$1223=$B$1)*(Data!$D$2:$D$1223=V$7)*( (Data!$M$2:$M$1223=$B$2)+(Data!$M$2:$M$1223=$B$3)+(Data!$M$2:$M$1223=$B$4) )*(Data!$K$2:$K$1223&lt;=V$8) ) )</f>
        <v>N/A</v>
      </c>
      <c r="W92" s="6">
        <f>IF( SUMPRODUCT( (Data!$A$2:$A$1223=$A92)*(Data!$B$2:$B$1223=$B92)*(Data!$C$2:$C$1223=$B$1)*(Data!$D$2:$D$1223=W$7)*( (Data!$M$2:$M$1223=$B$2)+(Data!$M$2:$M$1223=$B$3)+(Data!$M$2:$M$1223=$B$4) )*(Data!$K$2:$K$1223) )=0,"N/A",SUMPRODUCT( (Data!$A$2:$A$1223=$A92)*(Data!$B$2:$B$1223=$B92)*(Data!$C$2:$C$1223=$B$1)*(Data!$D$2:$D$1223=W$7)*( (Data!$M$2:$M$1223=$B$2)+(Data!$M$2:$M$1223=$B$3)+(Data!$M$2:$M$1223=$B$4) )*(Data!$K$2:$K$1223&lt;=W$8) ) )</f>
        <v>1</v>
      </c>
      <c r="X92" s="6">
        <f t="shared" si="118"/>
        <v>1</v>
      </c>
      <c r="AB92" s="6" t="str">
        <f t="shared" si="119"/>
        <v>N/A</v>
      </c>
      <c r="AC92" s="6" t="str">
        <f t="shared" si="112"/>
        <v>N/A</v>
      </c>
      <c r="AD92" s="6">
        <f t="shared" si="113"/>
        <v>1</v>
      </c>
      <c r="AE92" s="6" t="str">
        <f t="shared" si="120"/>
        <v>N/A</v>
      </c>
      <c r="AF92" s="6" t="str">
        <f t="shared" si="121"/>
        <v>N/A</v>
      </c>
      <c r="AG92" s="6">
        <f t="shared" si="122"/>
        <v>1</v>
      </c>
      <c r="AH92" s="6" t="str">
        <f t="shared" si="122"/>
        <v>N/A</v>
      </c>
      <c r="AI92" s="6">
        <f t="shared" si="122"/>
        <v>1</v>
      </c>
      <c r="AJ92" s="6">
        <f t="shared" si="123"/>
        <v>1</v>
      </c>
      <c r="AN92" s="6" t="str">
        <f>IF( SUMPRODUCT( (Data!$A$2:$A$1223=$A92)*(Data!$B$2:$B$1223=$B92)*(Data!$C$2:$C$1223=$B$1)*(Data!$D$2:$D$1223=AN$7)*( (Data!$M$2:$M$1223=$B$2)+(Data!$M$2:$M$1223=$B$3)+(Data!$M$2:$M$1223=$B$4) )*(Data!$F$2:$F$1223) )=0,"N/A",SUMPRODUCT( (Data!$A$2:$A$1223=$A92)*(Data!$B$2:$B$1223=$B92)*(Data!$C$2:$C$1223=$B$1)*(Data!$D$2:$D$1223=AN$7)*( (Data!$M$2:$M$1223=$B$2)+(Data!$M$2:$M$1223=$B$3)+(Data!$M$2:$M$1223=$B$4) )*(Data!$F$2:$F$1223&gt;=AN$8) ) )</f>
        <v>N/A</v>
      </c>
      <c r="AO92" s="6" t="str">
        <f>IF( SUMPRODUCT( (Data!$A$2:$A$1223=$A92)*(Data!$B$2:$B$1223=$B92)*(Data!$C$2:$C$1223=$B$1)*(Data!$D$2:$D$1223=AO$7)*( (Data!$M$2:$M$1223=$B$2)+(Data!$M$2:$M$1223=$B$3)+(Data!$M$2:$M$1223=$B$4) )*(Data!$F$2:$F$1223) )=0,"N/A",SUMPRODUCT( (Data!$A$2:$A$1223=$A92)*(Data!$B$2:$B$1223=$B92)*(Data!$C$2:$C$1223=$B$1)*(Data!$D$2:$D$1223=AO$7)*( (Data!$M$2:$M$1223=$B$2)+(Data!$M$2:$M$1223=$B$3)+(Data!$M$2:$M$1223=$B$4) )*(Data!$F$2:$F$1223&gt;=AO$8) ) )</f>
        <v>N/A</v>
      </c>
      <c r="AP92" s="6" t="str">
        <f>IF( SUMPRODUCT( (Data!$A$2:$A$1223=$A92)*(Data!$B$2:$B$1223=$B92)*(Data!$C$2:$C$1223=$B$1)*(Data!$D$2:$D$1223=AP$7)*( (Data!$M$2:$M$1223=$B$2)+(Data!$M$2:$M$1223=$B$3)+(Data!$M$2:$M$1223=$B$4) )*(Data!$F$2:$F$1223) )=0,"N/A",SUMPRODUCT( (Data!$A$2:$A$1223=$A92)*(Data!$B$2:$B$1223=$B92)*(Data!$C$2:$C$1223=$B$1)*(Data!$D$2:$D$1223=AP$7)*( (Data!$M$2:$M$1223=$B$2)+(Data!$M$2:$M$1223=$B$3)+(Data!$M$2:$M$1223=$B$4) )*(Data!$F$2:$F$1223&gt;=AP$8) ) )</f>
        <v>N/A</v>
      </c>
      <c r="AQ92" s="6" t="str">
        <f>IF( SUMPRODUCT( (Data!$A$2:$A$1223=$A92)*(Data!$B$2:$B$1223=$B92)*(Data!$C$2:$C$1223=$B$1)*(Data!$D$2:$D$1223=AQ$7)*( (Data!$M$2:$M$1223=$B$2)+(Data!$M$2:$M$1223=$B$3)+(Data!$M$2:$M$1223=$B$4) )*(Data!$F$2:$F$1223) )=0,"N/A",SUMPRODUCT( (Data!$A$2:$A$1223=$A92)*(Data!$B$2:$B$1223=$B92)*(Data!$C$2:$C$1223=$B$1)*(Data!$D$2:$D$1223=AQ$7)*( (Data!$M$2:$M$1223=$B$2)+(Data!$M$2:$M$1223=$B$3)+(Data!$M$2:$M$1223=$B$4) )*(Data!$F$2:$F$1223&gt;=AQ$8) ) )</f>
        <v>N/A</v>
      </c>
      <c r="AR92" s="6" t="str">
        <f>IF( SUMPRODUCT( (Data!$A$2:$A$1223=$A92)*(Data!$B$2:$B$1223=$B92)*(Data!$C$2:$C$1223=$B$1)*(Data!$D$2:$D$1223=AR$7)*( (Data!$M$2:$M$1223=$B$2)+(Data!$M$2:$M$1223=$B$3)+(Data!$M$2:$M$1223=$B$4) )*(Data!$F$2:$F$1223) )=0,"N/A",SUMPRODUCT( (Data!$A$2:$A$1223=$A92)*(Data!$B$2:$B$1223=$B92)*(Data!$C$2:$C$1223=$B$1)*(Data!$D$2:$D$1223=AR$7)*( (Data!$M$2:$M$1223=$B$2)+(Data!$M$2:$M$1223=$B$3)+(Data!$M$2:$M$1223=$B$4) )*(Data!$F$2:$F$1223&gt;=AR$8) ) )</f>
        <v>N/A</v>
      </c>
      <c r="AS92" s="6" t="str">
        <f>IF( SUMPRODUCT( (Data!$A$2:$A$1223=$A92)*(Data!$B$2:$B$1223=$B92)*(Data!$C$2:$C$1223=$B$1)*(Data!$D$2:$D$1223=AS$7)*( (Data!$M$2:$M$1223=$B$2)+(Data!$M$2:$M$1223=$B$3)+(Data!$M$2:$M$1223=$B$4) )*(Data!$F$2:$F$1223) )=0,"N/A",SUMPRODUCT( (Data!$A$2:$A$1223=$A92)*(Data!$B$2:$B$1223=$B92)*(Data!$C$2:$C$1223=$B$1)*(Data!$D$2:$D$1223=AS$7)*( (Data!$M$2:$M$1223=$B$2)+(Data!$M$2:$M$1223=$B$3)+(Data!$M$2:$M$1223=$B$4) )*(Data!$F$2:$F$1223&gt;=AS$8) ) )</f>
        <v>N/A</v>
      </c>
      <c r="AT92" s="6" t="str">
        <f>IF( SUMPRODUCT( (Data!$A$2:$A$1223=$A92)*(Data!$B$2:$B$1223=$B92)*(Data!$C$2:$C$1223=$B$1)*(Data!$D$2:$D$1223=AT$7)*( (Data!$M$2:$M$1223=$B$2)+(Data!$M$2:$M$1223=$B$3)+(Data!$M$2:$M$1223=$B$4) )*(Data!$F$2:$F$1223) )=0,"N/A",SUMPRODUCT( (Data!$A$2:$A$1223=$A92)*(Data!$B$2:$B$1223=$B92)*(Data!$C$2:$C$1223=$B$1)*(Data!$D$2:$D$1223=AT$7)*( (Data!$M$2:$M$1223=$B$2)+(Data!$M$2:$M$1223=$B$3)+(Data!$M$2:$M$1223=$B$4) )*(Data!$F$2:$F$1223&gt;=AT$8) ) )</f>
        <v>N/A</v>
      </c>
      <c r="AU92" s="6" t="str">
        <f>IF( SUMPRODUCT( (Data!$A$2:$A$1223=$A92)*(Data!$B$2:$B$1223=$B92)*(Data!$C$2:$C$1223=$B$1)*(Data!$D$2:$D$1223=AU$7)*( (Data!$M$2:$M$1223=$B$2)+(Data!$M$2:$M$1223=$B$3)+(Data!$M$2:$M$1223=$B$4) )*(Data!$F$2:$F$1223) )=0,"N/A",SUMPRODUCT( (Data!$A$2:$A$1223=$A92)*(Data!$B$2:$B$1223=$B92)*(Data!$C$2:$C$1223=$B$1)*(Data!$D$2:$D$1223=AU$7)*( (Data!$M$2:$M$1223=$B$2)+(Data!$M$2:$M$1223=$B$3)+(Data!$M$2:$M$1223=$B$4) )*(Data!$F$2:$F$1223&gt;=AU$8) ) )</f>
        <v>N/A</v>
      </c>
      <c r="AV92" s="6" t="str">
        <f t="shared" si="124"/>
        <v>N/A</v>
      </c>
      <c r="AZ92" s="6" t="str">
        <f>IF( SUMPRODUCT( (Data!$A$2:$A$1223=$A92)*(Data!$B$2:$B$1223=$B92)*(Data!$C$2:$C$1223=$B$1)*(Data!$D$2:$D$1223=AZ$7)*( (Data!$M$2:$M$1223=$B$2)+(Data!$M$2:$M$1223=$B$3)+(Data!$M$2:$M$1223=$B$4) )*(Data!$L$2:$L$1223) )=0,"N/A",SUMPRODUCT( (Data!$A$2:$A$1223=$A92)*(Data!$B$2:$B$1223=$B92)*(Data!$C$2:$C$1223=$B$1)*(Data!$D$2:$D$1223=AZ$7)*( (Data!$M$2:$M$1223=$B$2)+(Data!$M$2:$M$1223=$B$3)+(Data!$M$2:$M$1223=$B$4) )*(Data!$L$2:$L$1223&lt;=AZ$8) ) )</f>
        <v>N/A</v>
      </c>
      <c r="BA92" s="6" t="str">
        <f>IF( SUMPRODUCT( (Data!$A$2:$A$1223=$A92)*(Data!$B$2:$B$1223=$B92)*(Data!$C$2:$C$1223=$B$1)*(Data!$D$2:$D$1223=BA$7)*( (Data!$M$2:$M$1223=$B$2)+(Data!$M$2:$M$1223=$B$3)+(Data!$M$2:$M$1223=$B$4) )*(Data!$L$2:$L$1223) )=0,"N/A",SUMPRODUCT( (Data!$A$2:$A$1223=$A92)*(Data!$B$2:$B$1223=$B92)*(Data!$C$2:$C$1223=$B$1)*(Data!$D$2:$D$1223=BA$7)*( (Data!$M$2:$M$1223=$B$2)+(Data!$M$2:$M$1223=$B$3)+(Data!$M$2:$M$1223=$B$4) )*(Data!$L$2:$L$1223&lt;=BA$8) ) )</f>
        <v>N/A</v>
      </c>
      <c r="BB92" s="6" t="str">
        <f>IF( SUMPRODUCT( (Data!$A$2:$A$1223=$A92)*(Data!$B$2:$B$1223=$B92)*(Data!$C$2:$C$1223=$B$1)*(Data!$D$2:$D$1223=BB$7)*( (Data!$M$2:$M$1223=$B$2)+(Data!$M$2:$M$1223=$B$3)+(Data!$M$2:$M$1223=$B$4) )*(Data!$L$2:$L$1223) )=0,"N/A",SUMPRODUCT( (Data!$A$2:$A$1223=$A92)*(Data!$B$2:$B$1223=$B92)*(Data!$C$2:$C$1223=$B$1)*(Data!$D$2:$D$1223=BB$7)*( (Data!$M$2:$M$1223=$B$2)+(Data!$M$2:$M$1223=$B$3)+(Data!$M$2:$M$1223=$B$4) )*(Data!$L$2:$L$1223&lt;=BB$8) ) )</f>
        <v>N/A</v>
      </c>
      <c r="BC92" s="6" t="str">
        <f>IF( SUMPRODUCT( (Data!$A$2:$A$1223=$A92)*(Data!$B$2:$B$1223=$B92)*(Data!$C$2:$C$1223=$B$1)*(Data!$D$2:$D$1223=BC$7)*( (Data!$M$2:$M$1223=$B$2)+(Data!$M$2:$M$1223=$B$3)+(Data!$M$2:$M$1223=$B$4) )*(Data!$L$2:$L$1223) )=0,"N/A",SUMPRODUCT( (Data!$A$2:$A$1223=$A92)*(Data!$B$2:$B$1223=$B92)*(Data!$C$2:$C$1223=$B$1)*(Data!$D$2:$D$1223=BC$7)*( (Data!$M$2:$M$1223=$B$2)+(Data!$M$2:$M$1223=$B$3)+(Data!$M$2:$M$1223=$B$4) )*(Data!$L$2:$L$1223&lt;=BC$8) ) )</f>
        <v>N/A</v>
      </c>
      <c r="BD92" s="6" t="str">
        <f>IF( SUMPRODUCT( (Data!$A$2:$A$1223=$A92)*(Data!$B$2:$B$1223=$B92)*(Data!$C$2:$C$1223=$B$1)*(Data!$D$2:$D$1223=BD$7)*( (Data!$M$2:$M$1223=$B$2)+(Data!$M$2:$M$1223=$B$3)+(Data!$M$2:$M$1223=$B$4) )*(Data!$L$2:$L$1223) )=0,"N/A",SUMPRODUCT( (Data!$A$2:$A$1223=$A92)*(Data!$B$2:$B$1223=$B92)*(Data!$C$2:$C$1223=$B$1)*(Data!$D$2:$D$1223=BD$7)*( (Data!$M$2:$M$1223=$B$2)+(Data!$M$2:$M$1223=$B$3)+(Data!$M$2:$M$1223=$B$4) )*(Data!$L$2:$L$1223&lt;=BD$8) ) )</f>
        <v>N/A</v>
      </c>
      <c r="BE92" s="6" t="str">
        <f>IF( SUMPRODUCT( (Data!$A$2:$A$1223=$A92)*(Data!$B$2:$B$1223=$B92)*(Data!$C$2:$C$1223=$B$1)*(Data!$D$2:$D$1223=BE$7)*( (Data!$M$2:$M$1223=$B$2)+(Data!$M$2:$M$1223=$B$3)+(Data!$M$2:$M$1223=$B$4) )*(Data!$L$2:$L$1223) )=0,"N/A",SUMPRODUCT( (Data!$A$2:$A$1223=$A92)*(Data!$B$2:$B$1223=$B92)*(Data!$C$2:$C$1223=$B$1)*(Data!$D$2:$D$1223=BE$7)*( (Data!$M$2:$M$1223=$B$2)+(Data!$M$2:$M$1223=$B$3)+(Data!$M$2:$M$1223=$B$4) )*(Data!$L$2:$L$1223&lt;=BE$8) ) )</f>
        <v>N/A</v>
      </c>
      <c r="BF92" s="6" t="str">
        <f>IF( SUMPRODUCT( (Data!$A$2:$A$1223=$A92)*(Data!$B$2:$B$1223=$B92)*(Data!$C$2:$C$1223=$B$1)*(Data!$D$2:$D$1223=BF$7)*( (Data!$M$2:$M$1223=$B$2)+(Data!$M$2:$M$1223=$B$3)+(Data!$M$2:$M$1223=$B$4) )*(Data!$L$2:$L$1223) )=0,"N/A",SUMPRODUCT( (Data!$A$2:$A$1223=$A92)*(Data!$B$2:$B$1223=$B92)*(Data!$C$2:$C$1223=$B$1)*(Data!$D$2:$D$1223=BF$7)*( (Data!$M$2:$M$1223=$B$2)+(Data!$M$2:$M$1223=$B$3)+(Data!$M$2:$M$1223=$B$4) )*(Data!$L$2:$L$1223&lt;=BF$8) ) )</f>
        <v>N/A</v>
      </c>
      <c r="BG92" s="6" t="str">
        <f>IF( SUMPRODUCT( (Data!$A$2:$A$1223=$A92)*(Data!$B$2:$B$1223=$B92)*(Data!$C$2:$C$1223=$B$1)*(Data!$D$2:$D$1223=BG$7)*( (Data!$M$2:$M$1223=$B$2)+(Data!$M$2:$M$1223=$B$3)+(Data!$M$2:$M$1223=$B$4) )*(Data!$L$2:$L$1223) )=0,"N/A",SUMPRODUCT( (Data!$A$2:$A$1223=$A92)*(Data!$B$2:$B$1223=$B92)*(Data!$C$2:$C$1223=$B$1)*(Data!$D$2:$D$1223=BG$7)*( (Data!$M$2:$M$1223=$B$2)+(Data!$M$2:$M$1223=$B$3)+(Data!$M$2:$M$1223=$B$4) )*(Data!$L$2:$L$1223&lt;=BG$8) ) )</f>
        <v>N/A</v>
      </c>
      <c r="BH92" s="6" t="str">
        <f t="shared" si="125"/>
        <v>N/A</v>
      </c>
      <c r="BL92" s="6" t="str">
        <f t="shared" si="126"/>
        <v>N/A</v>
      </c>
      <c r="BM92" s="6" t="str">
        <f t="shared" si="114"/>
        <v>N/A</v>
      </c>
      <c r="BN92" s="6" t="str">
        <f t="shared" si="115"/>
        <v>N/A</v>
      </c>
      <c r="BO92" s="6" t="str">
        <f t="shared" si="127"/>
        <v>N/A</v>
      </c>
      <c r="BP92" s="6" t="str">
        <f t="shared" si="128"/>
        <v>N/A</v>
      </c>
      <c r="BQ92" s="6" t="str">
        <f t="shared" si="129"/>
        <v>N/A</v>
      </c>
      <c r="BR92" s="6" t="str">
        <f t="shared" si="129"/>
        <v>N/A</v>
      </c>
      <c r="BS92" s="6" t="str">
        <f t="shared" si="129"/>
        <v>N/A</v>
      </c>
      <c r="BT92" s="6" t="str">
        <f t="shared" si="130"/>
        <v>N/A</v>
      </c>
      <c r="BX92" s="6" t="str">
        <f t="shared" si="131"/>
        <v>N/A</v>
      </c>
      <c r="BY92" s="6" t="str">
        <f t="shared" si="116"/>
        <v>N/A</v>
      </c>
      <c r="BZ92" s="6" t="str">
        <f t="shared" si="117"/>
        <v>N/A</v>
      </c>
      <c r="CA92" s="6" t="str">
        <f t="shared" si="132"/>
        <v>N/A</v>
      </c>
      <c r="CB92" s="6" t="str">
        <f t="shared" si="133"/>
        <v>N/A</v>
      </c>
      <c r="CC92" s="6" t="str">
        <f t="shared" si="134"/>
        <v>N/A</v>
      </c>
      <c r="CD92" s="6" t="str">
        <f t="shared" si="134"/>
        <v>N/A</v>
      </c>
      <c r="CE92" s="6" t="str">
        <f t="shared" si="134"/>
        <v>N/A</v>
      </c>
      <c r="CF92" s="6" t="str">
        <f t="shared" si="135"/>
        <v>N/A</v>
      </c>
    </row>
    <row r="93" spans="1:84" x14ac:dyDescent="0.25">
      <c r="A93" s="24" t="s">
        <v>147</v>
      </c>
      <c r="B93" s="7" t="s">
        <v>73</v>
      </c>
      <c r="C93" s="31"/>
      <c r="D93" s="6" t="str">
        <f>IF( SUMPRODUCT( (Data!$A$2:$A$1223=$A93)*(Data!$B$2:$B$1223=$B93)*(Data!$C$2:$C$1223=$B$1)*(Data!$D$2:$D$1223=D$7)*( (Data!$M$2:$M$1223=$B$2)+(Data!$M$2:$M$1223=$B$3)+(Data!$M$2:$M$1223=$B$4) )*(Data!$E$2:$E$1223) )=0,"N/A",SUMPRODUCT( (Data!$A$2:$A$1223=$A93)*(Data!$B$2:$B$1223=$B93)*(Data!$C$2:$C$1223=$B$1)*(Data!$D$2:$D$1223=D$7)*( (Data!$M$2:$M$1223=$B$2)+(Data!$M$2:$M$1223=$B$3)+(Data!$M$2:$M$1223=$B$4) )*(Data!$E$2:$E$1223&gt;=D$8) ) )</f>
        <v>N/A</v>
      </c>
      <c r="E93" s="6" t="str">
        <f>IF( SUMPRODUCT( (Data!$A$2:$A$1223=$A93)*(Data!$B$2:$B$1223=$B93)*(Data!$C$2:$C$1223=$B$1)*(Data!$D$2:$D$1223=E$7)*( (Data!$M$2:$M$1223=$B$2)+(Data!$M$2:$M$1223=$B$3)+(Data!$M$2:$M$1223=$B$4) )*(Data!$E$2:$E$1223) )=0,"N/A",SUMPRODUCT( (Data!$A$2:$A$1223=$A93)*(Data!$B$2:$B$1223=$B93)*(Data!$C$2:$C$1223=$B$1)*(Data!$D$2:$D$1223=E$7)*( (Data!$M$2:$M$1223=$B$2)+(Data!$M$2:$M$1223=$B$3)+(Data!$M$2:$M$1223=$B$4) )*(Data!$E$2:$E$1223&gt;=E$8) ) )</f>
        <v>N/A</v>
      </c>
      <c r="F93" s="6">
        <f>IF( SUMPRODUCT( (Data!$A$2:$A$1223=$A93)*(Data!$B$2:$B$1223=$B93)*(Data!$C$2:$C$1223=$B$1)*(Data!$D$2:$D$1223=F$7)*( (Data!$M$2:$M$1223=$B$2)+(Data!$M$2:$M$1223=$B$3)+(Data!$M$2:$M$1223=$B$4) )*(Data!$E$2:$E$1223) )=0,"N/A",SUMPRODUCT( (Data!$A$2:$A$1223=$A93)*(Data!$B$2:$B$1223=$B93)*(Data!$C$2:$C$1223=$B$1)*(Data!$D$2:$D$1223=F$7)*( (Data!$M$2:$M$1223=$B$2)+(Data!$M$2:$M$1223=$B$3)+(Data!$M$2:$M$1223=$B$4) )*(Data!$E$2:$E$1223&gt;=F$8) ) )</f>
        <v>1</v>
      </c>
      <c r="G93" s="6" t="str">
        <f>IF( SUMPRODUCT( (Data!$A$2:$A$1223=$A93)*(Data!$B$2:$B$1223=$B93)*(Data!$C$2:$C$1223=$B$1)*(Data!$D$2:$D$1223=G$7)*( (Data!$M$2:$M$1223=$B$2)+(Data!$M$2:$M$1223=$B$3)+(Data!$M$2:$M$1223=$B$4) )*(Data!$E$2:$E$1223) )=0,"N/A",SUMPRODUCT( (Data!$A$2:$A$1223=$A93)*(Data!$B$2:$B$1223=$B93)*(Data!$C$2:$C$1223=$B$1)*(Data!$D$2:$D$1223=G$7)*( (Data!$M$2:$M$1223=$B$2)+(Data!$M$2:$M$1223=$B$3)+(Data!$M$2:$M$1223=$B$4) )*(Data!$E$2:$E$1223&gt;=G$8) ) )</f>
        <v>N/A</v>
      </c>
      <c r="H93" s="6" t="str">
        <f>IF( SUMPRODUCT( (Data!$A$2:$A$1223=$A93)*(Data!$B$2:$B$1223=$B93)*(Data!$C$2:$C$1223=$B$1)*(Data!$D$2:$D$1223=H$7)*( (Data!$M$2:$M$1223=$B$2)+(Data!$M$2:$M$1223=$B$3)+(Data!$M$2:$M$1223=$B$4) )*(Data!$E$2:$E$1223) )=0,"N/A",SUMPRODUCT( (Data!$A$2:$A$1223=$A93)*(Data!$B$2:$B$1223=$B93)*(Data!$C$2:$C$1223=$B$1)*(Data!$D$2:$D$1223=H$7)*( (Data!$M$2:$M$1223=$B$2)+(Data!$M$2:$M$1223=$B$3)+(Data!$M$2:$M$1223=$B$4) )*(Data!$E$2:$E$1223&gt;=H$8) ) )</f>
        <v>N/A</v>
      </c>
      <c r="I93" s="6">
        <f>IF( SUMPRODUCT( (Data!$A$2:$A$1223=$A93)*(Data!$B$2:$B$1223=$B93)*(Data!$C$2:$C$1223=$B$1)*(Data!$D$2:$D$1223=I$7)*( (Data!$M$2:$M$1223=$B$2)+(Data!$M$2:$M$1223=$B$3)+(Data!$M$2:$M$1223=$B$4) )*(Data!$E$2:$E$1223) )=0,"N/A",SUMPRODUCT( (Data!$A$2:$A$1223=$A93)*(Data!$B$2:$B$1223=$B93)*(Data!$C$2:$C$1223=$B$1)*(Data!$D$2:$D$1223=I$7)*( (Data!$M$2:$M$1223=$B$2)+(Data!$M$2:$M$1223=$B$3)+(Data!$M$2:$M$1223=$B$4) )*(Data!$E$2:$E$1223&gt;=I$8) ) )</f>
        <v>1</v>
      </c>
      <c r="J93" s="6" t="str">
        <f>IF( SUMPRODUCT( (Data!$A$2:$A$1223=$A93)*(Data!$B$2:$B$1223=$B93)*(Data!$C$2:$C$1223=$B$1)*(Data!$D$2:$D$1223=J$7)*( (Data!$M$2:$M$1223=$B$2)+(Data!$M$2:$M$1223=$B$3)+(Data!$M$2:$M$1223=$B$4) )*(Data!$E$2:$E$1223) )=0,"N/A",SUMPRODUCT( (Data!$A$2:$A$1223=$A93)*(Data!$B$2:$B$1223=$B93)*(Data!$C$2:$C$1223=$B$1)*(Data!$D$2:$D$1223=J$7)*( (Data!$M$2:$M$1223=$B$2)+(Data!$M$2:$M$1223=$B$3)+(Data!$M$2:$M$1223=$B$4) )*(Data!$E$2:$E$1223&gt;=J$8) ) )</f>
        <v>N/A</v>
      </c>
      <c r="K93" s="6">
        <f>IF( SUMPRODUCT( (Data!$A$2:$A$1223=$A93)*(Data!$B$2:$B$1223=$B93)*(Data!$C$2:$C$1223=$B$1)*(Data!$D$2:$D$1223=K$7)*( (Data!$M$2:$M$1223=$B$2)+(Data!$M$2:$M$1223=$B$3)+(Data!$M$2:$M$1223=$B$4) )*(Data!$E$2:$E$1223) )=0,"N/A",SUMPRODUCT( (Data!$A$2:$A$1223=$A93)*(Data!$B$2:$B$1223=$B93)*(Data!$C$2:$C$1223=$B$1)*(Data!$D$2:$D$1223=K$7)*( (Data!$M$2:$M$1223=$B$2)+(Data!$M$2:$M$1223=$B$3)+(Data!$M$2:$M$1223=$B$4) )*(Data!$E$2:$E$1223&gt;=K$8) ) )</f>
        <v>1</v>
      </c>
      <c r="L93" s="6">
        <f t="shared" si="136"/>
        <v>1</v>
      </c>
      <c r="P93" s="6" t="str">
        <f>IF( SUMPRODUCT( (Data!$A$2:$A$1223=$A93)*(Data!$B$2:$B$1223=$B93)*(Data!$C$2:$C$1223=$B$1)*(Data!$D$2:$D$1223=P$7)*( (Data!$M$2:$M$1223=$B$2)+(Data!$M$2:$M$1223=$B$3)+(Data!$M$2:$M$1223=$B$4) )*(Data!$K$2:$K$1223) )=0,"N/A",SUMPRODUCT( (Data!$A$2:$A$1223=$A93)*(Data!$B$2:$B$1223=$B93)*(Data!$C$2:$C$1223=$B$1)*(Data!$D$2:$D$1223=P$7)*( (Data!$M$2:$M$1223=$B$2)+(Data!$M$2:$M$1223=$B$3)+(Data!$M$2:$M$1223=$B$4) )*(Data!$K$2:$K$1223&lt;=P$8) ) )</f>
        <v>N/A</v>
      </c>
      <c r="Q93" s="6" t="str">
        <f>IF( SUMPRODUCT( (Data!$A$2:$A$1223=$A93)*(Data!$B$2:$B$1223=$B93)*(Data!$C$2:$C$1223=$B$1)*(Data!$D$2:$D$1223=Q$7)*( (Data!$M$2:$M$1223=$B$2)+(Data!$M$2:$M$1223=$B$3)+(Data!$M$2:$M$1223=$B$4) )*(Data!$K$2:$K$1223) )=0,"N/A",SUMPRODUCT( (Data!$A$2:$A$1223=$A93)*(Data!$B$2:$B$1223=$B93)*(Data!$C$2:$C$1223=$B$1)*(Data!$D$2:$D$1223=Q$7)*( (Data!$M$2:$M$1223=$B$2)+(Data!$M$2:$M$1223=$B$3)+(Data!$M$2:$M$1223=$B$4) )*(Data!$K$2:$K$1223&lt;=Q$8) ) )</f>
        <v>N/A</v>
      </c>
      <c r="R93" s="6">
        <f>IF( SUMPRODUCT( (Data!$A$2:$A$1223=$A93)*(Data!$B$2:$B$1223=$B93)*(Data!$C$2:$C$1223=$B$1)*(Data!$D$2:$D$1223=R$7)*( (Data!$M$2:$M$1223=$B$2)+(Data!$M$2:$M$1223=$B$3)+(Data!$M$2:$M$1223=$B$4) )*(Data!$K$2:$K$1223) )=0,"N/A",SUMPRODUCT( (Data!$A$2:$A$1223=$A93)*(Data!$B$2:$B$1223=$B93)*(Data!$C$2:$C$1223=$B$1)*(Data!$D$2:$D$1223=R$7)*( (Data!$M$2:$M$1223=$B$2)+(Data!$M$2:$M$1223=$B$3)+(Data!$M$2:$M$1223=$B$4) )*(Data!$K$2:$K$1223&lt;=R$8) ) )</f>
        <v>1</v>
      </c>
      <c r="S93" s="6" t="str">
        <f>IF( SUMPRODUCT( (Data!$A$2:$A$1223=$A93)*(Data!$B$2:$B$1223=$B93)*(Data!$C$2:$C$1223=$B$1)*(Data!$D$2:$D$1223=S$7)*( (Data!$M$2:$M$1223=$B$2)+(Data!$M$2:$M$1223=$B$3)+(Data!$M$2:$M$1223=$B$4) )*(Data!$K$2:$K$1223) )=0,"N/A",SUMPRODUCT( (Data!$A$2:$A$1223=$A93)*(Data!$B$2:$B$1223=$B93)*(Data!$C$2:$C$1223=$B$1)*(Data!$D$2:$D$1223=S$7)*( (Data!$M$2:$M$1223=$B$2)+(Data!$M$2:$M$1223=$B$3)+(Data!$M$2:$M$1223=$B$4) )*(Data!$K$2:$K$1223&lt;=S$8) ) )</f>
        <v>N/A</v>
      </c>
      <c r="T93" s="6" t="str">
        <f>IF( SUMPRODUCT( (Data!$A$2:$A$1223=$A93)*(Data!$B$2:$B$1223=$B93)*(Data!$C$2:$C$1223=$B$1)*(Data!$D$2:$D$1223=T$7)*( (Data!$M$2:$M$1223=$B$2)+(Data!$M$2:$M$1223=$B$3)+(Data!$M$2:$M$1223=$B$4) )*(Data!$K$2:$K$1223) )=0,"N/A",SUMPRODUCT( (Data!$A$2:$A$1223=$A93)*(Data!$B$2:$B$1223=$B93)*(Data!$C$2:$C$1223=$B$1)*(Data!$D$2:$D$1223=T$7)*( (Data!$M$2:$M$1223=$B$2)+(Data!$M$2:$M$1223=$B$3)+(Data!$M$2:$M$1223=$B$4) )*(Data!$K$2:$K$1223&lt;=T$8) ) )</f>
        <v>N/A</v>
      </c>
      <c r="U93" s="6">
        <f>IF( SUMPRODUCT( (Data!$A$2:$A$1223=$A93)*(Data!$B$2:$B$1223=$B93)*(Data!$C$2:$C$1223=$B$1)*(Data!$D$2:$D$1223=U$7)*( (Data!$M$2:$M$1223=$B$2)+(Data!$M$2:$M$1223=$B$3)+(Data!$M$2:$M$1223=$B$4) )*(Data!$K$2:$K$1223) )=0,"N/A",SUMPRODUCT( (Data!$A$2:$A$1223=$A93)*(Data!$B$2:$B$1223=$B93)*(Data!$C$2:$C$1223=$B$1)*(Data!$D$2:$D$1223=U$7)*( (Data!$M$2:$M$1223=$B$2)+(Data!$M$2:$M$1223=$B$3)+(Data!$M$2:$M$1223=$B$4) )*(Data!$K$2:$K$1223&lt;=U$8) ) )</f>
        <v>1</v>
      </c>
      <c r="V93" s="6" t="str">
        <f>IF( SUMPRODUCT( (Data!$A$2:$A$1223=$A93)*(Data!$B$2:$B$1223=$B93)*(Data!$C$2:$C$1223=$B$1)*(Data!$D$2:$D$1223=V$7)*( (Data!$M$2:$M$1223=$B$2)+(Data!$M$2:$M$1223=$B$3)+(Data!$M$2:$M$1223=$B$4) )*(Data!$K$2:$K$1223) )=0,"N/A",SUMPRODUCT( (Data!$A$2:$A$1223=$A93)*(Data!$B$2:$B$1223=$B93)*(Data!$C$2:$C$1223=$B$1)*(Data!$D$2:$D$1223=V$7)*( (Data!$M$2:$M$1223=$B$2)+(Data!$M$2:$M$1223=$B$3)+(Data!$M$2:$M$1223=$B$4) )*(Data!$K$2:$K$1223&lt;=V$8) ) )</f>
        <v>N/A</v>
      </c>
      <c r="W93" s="6">
        <f>IF( SUMPRODUCT( (Data!$A$2:$A$1223=$A93)*(Data!$B$2:$B$1223=$B93)*(Data!$C$2:$C$1223=$B$1)*(Data!$D$2:$D$1223=W$7)*( (Data!$M$2:$M$1223=$B$2)+(Data!$M$2:$M$1223=$B$3)+(Data!$M$2:$M$1223=$B$4) )*(Data!$K$2:$K$1223) )=0,"N/A",SUMPRODUCT( (Data!$A$2:$A$1223=$A93)*(Data!$B$2:$B$1223=$B93)*(Data!$C$2:$C$1223=$B$1)*(Data!$D$2:$D$1223=W$7)*( (Data!$M$2:$M$1223=$B$2)+(Data!$M$2:$M$1223=$B$3)+(Data!$M$2:$M$1223=$B$4) )*(Data!$K$2:$K$1223&lt;=W$8) ) )</f>
        <v>1</v>
      </c>
      <c r="X93" s="6">
        <f t="shared" si="118"/>
        <v>1</v>
      </c>
      <c r="AB93" s="6" t="str">
        <f t="shared" si="119"/>
        <v>N/A</v>
      </c>
      <c r="AC93" s="6" t="str">
        <f t="shared" si="112"/>
        <v>N/A</v>
      </c>
      <c r="AD93" s="6">
        <f t="shared" si="113"/>
        <v>1</v>
      </c>
      <c r="AE93" s="6" t="str">
        <f t="shared" si="120"/>
        <v>N/A</v>
      </c>
      <c r="AF93" s="6" t="str">
        <f t="shared" si="121"/>
        <v>N/A</v>
      </c>
      <c r="AG93" s="6">
        <f t="shared" si="122"/>
        <v>1</v>
      </c>
      <c r="AH93" s="6" t="str">
        <f t="shared" si="122"/>
        <v>N/A</v>
      </c>
      <c r="AI93" s="6">
        <f t="shared" si="122"/>
        <v>1</v>
      </c>
      <c r="AJ93" s="6">
        <f t="shared" si="123"/>
        <v>1</v>
      </c>
      <c r="AN93" s="6" t="str">
        <f>IF( SUMPRODUCT( (Data!$A$2:$A$1223=$A93)*(Data!$B$2:$B$1223=$B93)*(Data!$C$2:$C$1223=$B$1)*(Data!$D$2:$D$1223=AN$7)*( (Data!$M$2:$M$1223=$B$2)+(Data!$M$2:$M$1223=$B$3)+(Data!$M$2:$M$1223=$B$4) )*(Data!$F$2:$F$1223) )=0,"N/A",SUMPRODUCT( (Data!$A$2:$A$1223=$A93)*(Data!$B$2:$B$1223=$B93)*(Data!$C$2:$C$1223=$B$1)*(Data!$D$2:$D$1223=AN$7)*( (Data!$M$2:$M$1223=$B$2)+(Data!$M$2:$M$1223=$B$3)+(Data!$M$2:$M$1223=$B$4) )*(Data!$F$2:$F$1223&gt;=AN$8) ) )</f>
        <v>N/A</v>
      </c>
      <c r="AO93" s="6" t="str">
        <f>IF( SUMPRODUCT( (Data!$A$2:$A$1223=$A93)*(Data!$B$2:$B$1223=$B93)*(Data!$C$2:$C$1223=$B$1)*(Data!$D$2:$D$1223=AO$7)*( (Data!$M$2:$M$1223=$B$2)+(Data!$M$2:$M$1223=$B$3)+(Data!$M$2:$M$1223=$B$4) )*(Data!$F$2:$F$1223) )=0,"N/A",SUMPRODUCT( (Data!$A$2:$A$1223=$A93)*(Data!$B$2:$B$1223=$B93)*(Data!$C$2:$C$1223=$B$1)*(Data!$D$2:$D$1223=AO$7)*( (Data!$M$2:$M$1223=$B$2)+(Data!$M$2:$M$1223=$B$3)+(Data!$M$2:$M$1223=$B$4) )*(Data!$F$2:$F$1223&gt;=AO$8) ) )</f>
        <v>N/A</v>
      </c>
      <c r="AP93" s="6" t="str">
        <f>IF( SUMPRODUCT( (Data!$A$2:$A$1223=$A93)*(Data!$B$2:$B$1223=$B93)*(Data!$C$2:$C$1223=$B$1)*(Data!$D$2:$D$1223=AP$7)*( (Data!$M$2:$M$1223=$B$2)+(Data!$M$2:$M$1223=$B$3)+(Data!$M$2:$M$1223=$B$4) )*(Data!$F$2:$F$1223) )=0,"N/A",SUMPRODUCT( (Data!$A$2:$A$1223=$A93)*(Data!$B$2:$B$1223=$B93)*(Data!$C$2:$C$1223=$B$1)*(Data!$D$2:$D$1223=AP$7)*( (Data!$M$2:$M$1223=$B$2)+(Data!$M$2:$M$1223=$B$3)+(Data!$M$2:$M$1223=$B$4) )*(Data!$F$2:$F$1223&gt;=AP$8) ) )</f>
        <v>N/A</v>
      </c>
      <c r="AQ93" s="6" t="str">
        <f>IF( SUMPRODUCT( (Data!$A$2:$A$1223=$A93)*(Data!$B$2:$B$1223=$B93)*(Data!$C$2:$C$1223=$B$1)*(Data!$D$2:$D$1223=AQ$7)*( (Data!$M$2:$M$1223=$B$2)+(Data!$M$2:$M$1223=$B$3)+(Data!$M$2:$M$1223=$B$4) )*(Data!$F$2:$F$1223) )=0,"N/A",SUMPRODUCT( (Data!$A$2:$A$1223=$A93)*(Data!$B$2:$B$1223=$B93)*(Data!$C$2:$C$1223=$B$1)*(Data!$D$2:$D$1223=AQ$7)*( (Data!$M$2:$M$1223=$B$2)+(Data!$M$2:$M$1223=$B$3)+(Data!$M$2:$M$1223=$B$4) )*(Data!$F$2:$F$1223&gt;=AQ$8) ) )</f>
        <v>N/A</v>
      </c>
      <c r="AR93" s="6" t="str">
        <f>IF( SUMPRODUCT( (Data!$A$2:$A$1223=$A93)*(Data!$B$2:$B$1223=$B93)*(Data!$C$2:$C$1223=$B$1)*(Data!$D$2:$D$1223=AR$7)*( (Data!$M$2:$M$1223=$B$2)+(Data!$M$2:$M$1223=$B$3)+(Data!$M$2:$M$1223=$B$4) )*(Data!$F$2:$F$1223) )=0,"N/A",SUMPRODUCT( (Data!$A$2:$A$1223=$A93)*(Data!$B$2:$B$1223=$B93)*(Data!$C$2:$C$1223=$B$1)*(Data!$D$2:$D$1223=AR$7)*( (Data!$M$2:$M$1223=$B$2)+(Data!$M$2:$M$1223=$B$3)+(Data!$M$2:$M$1223=$B$4) )*(Data!$F$2:$F$1223&gt;=AR$8) ) )</f>
        <v>N/A</v>
      </c>
      <c r="AS93" s="6" t="str">
        <f>IF( SUMPRODUCT( (Data!$A$2:$A$1223=$A93)*(Data!$B$2:$B$1223=$B93)*(Data!$C$2:$C$1223=$B$1)*(Data!$D$2:$D$1223=AS$7)*( (Data!$M$2:$M$1223=$B$2)+(Data!$M$2:$M$1223=$B$3)+(Data!$M$2:$M$1223=$B$4) )*(Data!$F$2:$F$1223) )=0,"N/A",SUMPRODUCT( (Data!$A$2:$A$1223=$A93)*(Data!$B$2:$B$1223=$B93)*(Data!$C$2:$C$1223=$B$1)*(Data!$D$2:$D$1223=AS$7)*( (Data!$M$2:$M$1223=$B$2)+(Data!$M$2:$M$1223=$B$3)+(Data!$M$2:$M$1223=$B$4) )*(Data!$F$2:$F$1223&gt;=AS$8) ) )</f>
        <v>N/A</v>
      </c>
      <c r="AT93" s="6" t="str">
        <f>IF( SUMPRODUCT( (Data!$A$2:$A$1223=$A93)*(Data!$B$2:$B$1223=$B93)*(Data!$C$2:$C$1223=$B$1)*(Data!$D$2:$D$1223=AT$7)*( (Data!$M$2:$M$1223=$B$2)+(Data!$M$2:$M$1223=$B$3)+(Data!$M$2:$M$1223=$B$4) )*(Data!$F$2:$F$1223) )=0,"N/A",SUMPRODUCT( (Data!$A$2:$A$1223=$A93)*(Data!$B$2:$B$1223=$B93)*(Data!$C$2:$C$1223=$B$1)*(Data!$D$2:$D$1223=AT$7)*( (Data!$M$2:$M$1223=$B$2)+(Data!$M$2:$M$1223=$B$3)+(Data!$M$2:$M$1223=$B$4) )*(Data!$F$2:$F$1223&gt;=AT$8) ) )</f>
        <v>N/A</v>
      </c>
      <c r="AU93" s="6" t="str">
        <f>IF( SUMPRODUCT( (Data!$A$2:$A$1223=$A93)*(Data!$B$2:$B$1223=$B93)*(Data!$C$2:$C$1223=$B$1)*(Data!$D$2:$D$1223=AU$7)*( (Data!$M$2:$M$1223=$B$2)+(Data!$M$2:$M$1223=$B$3)+(Data!$M$2:$M$1223=$B$4) )*(Data!$F$2:$F$1223) )=0,"N/A",SUMPRODUCT( (Data!$A$2:$A$1223=$A93)*(Data!$B$2:$B$1223=$B93)*(Data!$C$2:$C$1223=$B$1)*(Data!$D$2:$D$1223=AU$7)*( (Data!$M$2:$M$1223=$B$2)+(Data!$M$2:$M$1223=$B$3)+(Data!$M$2:$M$1223=$B$4) )*(Data!$F$2:$F$1223&gt;=AU$8) ) )</f>
        <v>N/A</v>
      </c>
      <c r="AV93" s="6" t="str">
        <f t="shared" si="124"/>
        <v>N/A</v>
      </c>
      <c r="AZ93" s="6" t="str">
        <f>IF( SUMPRODUCT( (Data!$A$2:$A$1223=$A93)*(Data!$B$2:$B$1223=$B93)*(Data!$C$2:$C$1223=$B$1)*(Data!$D$2:$D$1223=AZ$7)*( (Data!$M$2:$M$1223=$B$2)+(Data!$M$2:$M$1223=$B$3)+(Data!$M$2:$M$1223=$B$4) )*(Data!$L$2:$L$1223) )=0,"N/A",SUMPRODUCT( (Data!$A$2:$A$1223=$A93)*(Data!$B$2:$B$1223=$B93)*(Data!$C$2:$C$1223=$B$1)*(Data!$D$2:$D$1223=AZ$7)*( (Data!$M$2:$M$1223=$B$2)+(Data!$M$2:$M$1223=$B$3)+(Data!$M$2:$M$1223=$B$4) )*(Data!$L$2:$L$1223&lt;=AZ$8) ) )</f>
        <v>N/A</v>
      </c>
      <c r="BA93" s="6" t="str">
        <f>IF( SUMPRODUCT( (Data!$A$2:$A$1223=$A93)*(Data!$B$2:$B$1223=$B93)*(Data!$C$2:$C$1223=$B$1)*(Data!$D$2:$D$1223=BA$7)*( (Data!$M$2:$M$1223=$B$2)+(Data!$M$2:$M$1223=$B$3)+(Data!$M$2:$M$1223=$B$4) )*(Data!$L$2:$L$1223) )=0,"N/A",SUMPRODUCT( (Data!$A$2:$A$1223=$A93)*(Data!$B$2:$B$1223=$B93)*(Data!$C$2:$C$1223=$B$1)*(Data!$D$2:$D$1223=BA$7)*( (Data!$M$2:$M$1223=$B$2)+(Data!$M$2:$M$1223=$B$3)+(Data!$M$2:$M$1223=$B$4) )*(Data!$L$2:$L$1223&lt;=BA$8) ) )</f>
        <v>N/A</v>
      </c>
      <c r="BB93" s="6" t="str">
        <f>IF( SUMPRODUCT( (Data!$A$2:$A$1223=$A93)*(Data!$B$2:$B$1223=$B93)*(Data!$C$2:$C$1223=$B$1)*(Data!$D$2:$D$1223=BB$7)*( (Data!$M$2:$M$1223=$B$2)+(Data!$M$2:$M$1223=$B$3)+(Data!$M$2:$M$1223=$B$4) )*(Data!$L$2:$L$1223) )=0,"N/A",SUMPRODUCT( (Data!$A$2:$A$1223=$A93)*(Data!$B$2:$B$1223=$B93)*(Data!$C$2:$C$1223=$B$1)*(Data!$D$2:$D$1223=BB$7)*( (Data!$M$2:$M$1223=$B$2)+(Data!$M$2:$M$1223=$B$3)+(Data!$M$2:$M$1223=$B$4) )*(Data!$L$2:$L$1223&lt;=BB$8) ) )</f>
        <v>N/A</v>
      </c>
      <c r="BC93" s="6" t="str">
        <f>IF( SUMPRODUCT( (Data!$A$2:$A$1223=$A93)*(Data!$B$2:$B$1223=$B93)*(Data!$C$2:$C$1223=$B$1)*(Data!$D$2:$D$1223=BC$7)*( (Data!$M$2:$M$1223=$B$2)+(Data!$M$2:$M$1223=$B$3)+(Data!$M$2:$M$1223=$B$4) )*(Data!$L$2:$L$1223) )=0,"N/A",SUMPRODUCT( (Data!$A$2:$A$1223=$A93)*(Data!$B$2:$B$1223=$B93)*(Data!$C$2:$C$1223=$B$1)*(Data!$D$2:$D$1223=BC$7)*( (Data!$M$2:$M$1223=$B$2)+(Data!$M$2:$M$1223=$B$3)+(Data!$M$2:$M$1223=$B$4) )*(Data!$L$2:$L$1223&lt;=BC$8) ) )</f>
        <v>N/A</v>
      </c>
      <c r="BD93" s="6" t="str">
        <f>IF( SUMPRODUCT( (Data!$A$2:$A$1223=$A93)*(Data!$B$2:$B$1223=$B93)*(Data!$C$2:$C$1223=$B$1)*(Data!$D$2:$D$1223=BD$7)*( (Data!$M$2:$M$1223=$B$2)+(Data!$M$2:$M$1223=$B$3)+(Data!$M$2:$M$1223=$B$4) )*(Data!$L$2:$L$1223) )=0,"N/A",SUMPRODUCT( (Data!$A$2:$A$1223=$A93)*(Data!$B$2:$B$1223=$B93)*(Data!$C$2:$C$1223=$B$1)*(Data!$D$2:$D$1223=BD$7)*( (Data!$M$2:$M$1223=$B$2)+(Data!$M$2:$M$1223=$B$3)+(Data!$M$2:$M$1223=$B$4) )*(Data!$L$2:$L$1223&lt;=BD$8) ) )</f>
        <v>N/A</v>
      </c>
      <c r="BE93" s="6" t="str">
        <f>IF( SUMPRODUCT( (Data!$A$2:$A$1223=$A93)*(Data!$B$2:$B$1223=$B93)*(Data!$C$2:$C$1223=$B$1)*(Data!$D$2:$D$1223=BE$7)*( (Data!$M$2:$M$1223=$B$2)+(Data!$M$2:$M$1223=$B$3)+(Data!$M$2:$M$1223=$B$4) )*(Data!$L$2:$L$1223) )=0,"N/A",SUMPRODUCT( (Data!$A$2:$A$1223=$A93)*(Data!$B$2:$B$1223=$B93)*(Data!$C$2:$C$1223=$B$1)*(Data!$D$2:$D$1223=BE$7)*( (Data!$M$2:$M$1223=$B$2)+(Data!$M$2:$M$1223=$B$3)+(Data!$M$2:$M$1223=$B$4) )*(Data!$L$2:$L$1223&lt;=BE$8) ) )</f>
        <v>N/A</v>
      </c>
      <c r="BF93" s="6" t="str">
        <f>IF( SUMPRODUCT( (Data!$A$2:$A$1223=$A93)*(Data!$B$2:$B$1223=$B93)*(Data!$C$2:$C$1223=$B$1)*(Data!$D$2:$D$1223=BF$7)*( (Data!$M$2:$M$1223=$B$2)+(Data!$M$2:$M$1223=$B$3)+(Data!$M$2:$M$1223=$B$4) )*(Data!$L$2:$L$1223) )=0,"N/A",SUMPRODUCT( (Data!$A$2:$A$1223=$A93)*(Data!$B$2:$B$1223=$B93)*(Data!$C$2:$C$1223=$B$1)*(Data!$D$2:$D$1223=BF$7)*( (Data!$M$2:$M$1223=$B$2)+(Data!$M$2:$M$1223=$B$3)+(Data!$M$2:$M$1223=$B$4) )*(Data!$L$2:$L$1223&lt;=BF$8) ) )</f>
        <v>N/A</v>
      </c>
      <c r="BG93" s="6" t="str">
        <f>IF( SUMPRODUCT( (Data!$A$2:$A$1223=$A93)*(Data!$B$2:$B$1223=$B93)*(Data!$C$2:$C$1223=$B$1)*(Data!$D$2:$D$1223=BG$7)*( (Data!$M$2:$M$1223=$B$2)+(Data!$M$2:$M$1223=$B$3)+(Data!$M$2:$M$1223=$B$4) )*(Data!$L$2:$L$1223) )=0,"N/A",SUMPRODUCT( (Data!$A$2:$A$1223=$A93)*(Data!$B$2:$B$1223=$B93)*(Data!$C$2:$C$1223=$B$1)*(Data!$D$2:$D$1223=BG$7)*( (Data!$M$2:$M$1223=$B$2)+(Data!$M$2:$M$1223=$B$3)+(Data!$M$2:$M$1223=$B$4) )*(Data!$L$2:$L$1223&lt;=BG$8) ) )</f>
        <v>N/A</v>
      </c>
      <c r="BH93" s="6" t="str">
        <f t="shared" si="125"/>
        <v>N/A</v>
      </c>
      <c r="BL93" s="6" t="str">
        <f t="shared" si="126"/>
        <v>N/A</v>
      </c>
      <c r="BM93" s="6" t="str">
        <f t="shared" si="114"/>
        <v>N/A</v>
      </c>
      <c r="BN93" s="6" t="str">
        <f t="shared" si="115"/>
        <v>N/A</v>
      </c>
      <c r="BO93" s="6" t="str">
        <f t="shared" si="127"/>
        <v>N/A</v>
      </c>
      <c r="BP93" s="6" t="str">
        <f t="shared" si="128"/>
        <v>N/A</v>
      </c>
      <c r="BQ93" s="6" t="str">
        <f t="shared" si="129"/>
        <v>N/A</v>
      </c>
      <c r="BR93" s="6" t="str">
        <f t="shared" si="129"/>
        <v>N/A</v>
      </c>
      <c r="BS93" s="6" t="str">
        <f t="shared" si="129"/>
        <v>N/A</v>
      </c>
      <c r="BT93" s="6" t="str">
        <f t="shared" si="130"/>
        <v>N/A</v>
      </c>
      <c r="BX93" s="6" t="str">
        <f t="shared" si="131"/>
        <v>N/A</v>
      </c>
      <c r="BY93" s="6" t="str">
        <f t="shared" si="116"/>
        <v>N/A</v>
      </c>
      <c r="BZ93" s="6" t="str">
        <f t="shared" si="117"/>
        <v>N/A</v>
      </c>
      <c r="CA93" s="6" t="str">
        <f t="shared" si="132"/>
        <v>N/A</v>
      </c>
      <c r="CB93" s="6" t="str">
        <f t="shared" si="133"/>
        <v>N/A</v>
      </c>
      <c r="CC93" s="6" t="str">
        <f t="shared" si="134"/>
        <v>N/A</v>
      </c>
      <c r="CD93" s="6" t="str">
        <f t="shared" si="134"/>
        <v>N/A</v>
      </c>
      <c r="CE93" s="6" t="str">
        <f t="shared" si="134"/>
        <v>N/A</v>
      </c>
      <c r="CF93" s="6" t="str">
        <f t="shared" si="135"/>
        <v>N/A</v>
      </c>
    </row>
    <row r="94" spans="1:84" x14ac:dyDescent="0.25">
      <c r="A94" s="24" t="s">
        <v>148</v>
      </c>
      <c r="B94" s="7" t="s">
        <v>73</v>
      </c>
      <c r="C94" s="31"/>
      <c r="D94" s="6" t="str">
        <f>IF( SUMPRODUCT( (Data!$A$2:$A$1223=$A94)*(Data!$B$2:$B$1223=$B94)*(Data!$C$2:$C$1223=$B$1)*(Data!$D$2:$D$1223=D$7)*( (Data!$M$2:$M$1223=$B$2)+(Data!$M$2:$M$1223=$B$3)+(Data!$M$2:$M$1223=$B$4) )*(Data!$E$2:$E$1223) )=0,"N/A",SUMPRODUCT( (Data!$A$2:$A$1223=$A94)*(Data!$B$2:$B$1223=$B94)*(Data!$C$2:$C$1223=$B$1)*(Data!$D$2:$D$1223=D$7)*( (Data!$M$2:$M$1223=$B$2)+(Data!$M$2:$M$1223=$B$3)+(Data!$M$2:$M$1223=$B$4) )*(Data!$E$2:$E$1223&gt;=D$8) ) )</f>
        <v>N/A</v>
      </c>
      <c r="E94" s="6" t="str">
        <f>IF( SUMPRODUCT( (Data!$A$2:$A$1223=$A94)*(Data!$B$2:$B$1223=$B94)*(Data!$C$2:$C$1223=$B$1)*(Data!$D$2:$D$1223=E$7)*( (Data!$M$2:$M$1223=$B$2)+(Data!$M$2:$M$1223=$B$3)+(Data!$M$2:$M$1223=$B$4) )*(Data!$E$2:$E$1223) )=0,"N/A",SUMPRODUCT( (Data!$A$2:$A$1223=$A94)*(Data!$B$2:$B$1223=$B94)*(Data!$C$2:$C$1223=$B$1)*(Data!$D$2:$D$1223=E$7)*( (Data!$M$2:$M$1223=$B$2)+(Data!$M$2:$M$1223=$B$3)+(Data!$M$2:$M$1223=$B$4) )*(Data!$E$2:$E$1223&gt;=E$8) ) )</f>
        <v>N/A</v>
      </c>
      <c r="F94" s="6">
        <f>IF( SUMPRODUCT( (Data!$A$2:$A$1223=$A94)*(Data!$B$2:$B$1223=$B94)*(Data!$C$2:$C$1223=$B$1)*(Data!$D$2:$D$1223=F$7)*( (Data!$M$2:$M$1223=$B$2)+(Data!$M$2:$M$1223=$B$3)+(Data!$M$2:$M$1223=$B$4) )*(Data!$E$2:$E$1223) )=0,"N/A",SUMPRODUCT( (Data!$A$2:$A$1223=$A94)*(Data!$B$2:$B$1223=$B94)*(Data!$C$2:$C$1223=$B$1)*(Data!$D$2:$D$1223=F$7)*( (Data!$M$2:$M$1223=$B$2)+(Data!$M$2:$M$1223=$B$3)+(Data!$M$2:$M$1223=$B$4) )*(Data!$E$2:$E$1223&gt;=F$8) ) )</f>
        <v>1</v>
      </c>
      <c r="G94" s="6" t="str">
        <f>IF( SUMPRODUCT( (Data!$A$2:$A$1223=$A94)*(Data!$B$2:$B$1223=$B94)*(Data!$C$2:$C$1223=$B$1)*(Data!$D$2:$D$1223=G$7)*( (Data!$M$2:$M$1223=$B$2)+(Data!$M$2:$M$1223=$B$3)+(Data!$M$2:$M$1223=$B$4) )*(Data!$E$2:$E$1223) )=0,"N/A",SUMPRODUCT( (Data!$A$2:$A$1223=$A94)*(Data!$B$2:$B$1223=$B94)*(Data!$C$2:$C$1223=$B$1)*(Data!$D$2:$D$1223=G$7)*( (Data!$M$2:$M$1223=$B$2)+(Data!$M$2:$M$1223=$B$3)+(Data!$M$2:$M$1223=$B$4) )*(Data!$E$2:$E$1223&gt;=G$8) ) )</f>
        <v>N/A</v>
      </c>
      <c r="H94" s="6" t="str">
        <f>IF( SUMPRODUCT( (Data!$A$2:$A$1223=$A94)*(Data!$B$2:$B$1223=$B94)*(Data!$C$2:$C$1223=$B$1)*(Data!$D$2:$D$1223=H$7)*( (Data!$M$2:$M$1223=$B$2)+(Data!$M$2:$M$1223=$B$3)+(Data!$M$2:$M$1223=$B$4) )*(Data!$E$2:$E$1223) )=0,"N/A",SUMPRODUCT( (Data!$A$2:$A$1223=$A94)*(Data!$B$2:$B$1223=$B94)*(Data!$C$2:$C$1223=$B$1)*(Data!$D$2:$D$1223=H$7)*( (Data!$M$2:$M$1223=$B$2)+(Data!$M$2:$M$1223=$B$3)+(Data!$M$2:$M$1223=$B$4) )*(Data!$E$2:$E$1223&gt;=H$8) ) )</f>
        <v>N/A</v>
      </c>
      <c r="I94" s="6">
        <f>IF( SUMPRODUCT( (Data!$A$2:$A$1223=$A94)*(Data!$B$2:$B$1223=$B94)*(Data!$C$2:$C$1223=$B$1)*(Data!$D$2:$D$1223=I$7)*( (Data!$M$2:$M$1223=$B$2)+(Data!$M$2:$M$1223=$B$3)+(Data!$M$2:$M$1223=$B$4) )*(Data!$E$2:$E$1223) )=0,"N/A",SUMPRODUCT( (Data!$A$2:$A$1223=$A94)*(Data!$B$2:$B$1223=$B94)*(Data!$C$2:$C$1223=$B$1)*(Data!$D$2:$D$1223=I$7)*( (Data!$M$2:$M$1223=$B$2)+(Data!$M$2:$M$1223=$B$3)+(Data!$M$2:$M$1223=$B$4) )*(Data!$E$2:$E$1223&gt;=I$8) ) )</f>
        <v>1</v>
      </c>
      <c r="J94" s="6" t="str">
        <f>IF( SUMPRODUCT( (Data!$A$2:$A$1223=$A94)*(Data!$B$2:$B$1223=$B94)*(Data!$C$2:$C$1223=$B$1)*(Data!$D$2:$D$1223=J$7)*( (Data!$M$2:$M$1223=$B$2)+(Data!$M$2:$M$1223=$B$3)+(Data!$M$2:$M$1223=$B$4) )*(Data!$E$2:$E$1223) )=0,"N/A",SUMPRODUCT( (Data!$A$2:$A$1223=$A94)*(Data!$B$2:$B$1223=$B94)*(Data!$C$2:$C$1223=$B$1)*(Data!$D$2:$D$1223=J$7)*( (Data!$M$2:$M$1223=$B$2)+(Data!$M$2:$M$1223=$B$3)+(Data!$M$2:$M$1223=$B$4) )*(Data!$E$2:$E$1223&gt;=J$8) ) )</f>
        <v>N/A</v>
      </c>
      <c r="K94" s="6">
        <f>IF( SUMPRODUCT( (Data!$A$2:$A$1223=$A94)*(Data!$B$2:$B$1223=$B94)*(Data!$C$2:$C$1223=$B$1)*(Data!$D$2:$D$1223=K$7)*( (Data!$M$2:$M$1223=$B$2)+(Data!$M$2:$M$1223=$B$3)+(Data!$M$2:$M$1223=$B$4) )*(Data!$E$2:$E$1223) )=0,"N/A",SUMPRODUCT( (Data!$A$2:$A$1223=$A94)*(Data!$B$2:$B$1223=$B94)*(Data!$C$2:$C$1223=$B$1)*(Data!$D$2:$D$1223=K$7)*( (Data!$M$2:$M$1223=$B$2)+(Data!$M$2:$M$1223=$B$3)+(Data!$M$2:$M$1223=$B$4) )*(Data!$E$2:$E$1223&gt;=K$8) ) )</f>
        <v>1</v>
      </c>
      <c r="L94" s="6">
        <f t="shared" si="136"/>
        <v>1</v>
      </c>
      <c r="P94" s="6" t="str">
        <f>IF( SUMPRODUCT( (Data!$A$2:$A$1223=$A94)*(Data!$B$2:$B$1223=$B94)*(Data!$C$2:$C$1223=$B$1)*(Data!$D$2:$D$1223=P$7)*( (Data!$M$2:$M$1223=$B$2)+(Data!$M$2:$M$1223=$B$3)+(Data!$M$2:$M$1223=$B$4) )*(Data!$K$2:$K$1223) )=0,"N/A",SUMPRODUCT( (Data!$A$2:$A$1223=$A94)*(Data!$B$2:$B$1223=$B94)*(Data!$C$2:$C$1223=$B$1)*(Data!$D$2:$D$1223=P$7)*( (Data!$M$2:$M$1223=$B$2)+(Data!$M$2:$M$1223=$B$3)+(Data!$M$2:$M$1223=$B$4) )*(Data!$K$2:$K$1223&lt;=P$8) ) )</f>
        <v>N/A</v>
      </c>
      <c r="Q94" s="6" t="str">
        <f>IF( SUMPRODUCT( (Data!$A$2:$A$1223=$A94)*(Data!$B$2:$B$1223=$B94)*(Data!$C$2:$C$1223=$B$1)*(Data!$D$2:$D$1223=Q$7)*( (Data!$M$2:$M$1223=$B$2)+(Data!$M$2:$M$1223=$B$3)+(Data!$M$2:$M$1223=$B$4) )*(Data!$K$2:$K$1223) )=0,"N/A",SUMPRODUCT( (Data!$A$2:$A$1223=$A94)*(Data!$B$2:$B$1223=$B94)*(Data!$C$2:$C$1223=$B$1)*(Data!$D$2:$D$1223=Q$7)*( (Data!$M$2:$M$1223=$B$2)+(Data!$M$2:$M$1223=$B$3)+(Data!$M$2:$M$1223=$B$4) )*(Data!$K$2:$K$1223&lt;=Q$8) ) )</f>
        <v>N/A</v>
      </c>
      <c r="R94" s="6">
        <f>IF( SUMPRODUCT( (Data!$A$2:$A$1223=$A94)*(Data!$B$2:$B$1223=$B94)*(Data!$C$2:$C$1223=$B$1)*(Data!$D$2:$D$1223=R$7)*( (Data!$M$2:$M$1223=$B$2)+(Data!$M$2:$M$1223=$B$3)+(Data!$M$2:$M$1223=$B$4) )*(Data!$K$2:$K$1223) )=0,"N/A",SUMPRODUCT( (Data!$A$2:$A$1223=$A94)*(Data!$B$2:$B$1223=$B94)*(Data!$C$2:$C$1223=$B$1)*(Data!$D$2:$D$1223=R$7)*( (Data!$M$2:$M$1223=$B$2)+(Data!$M$2:$M$1223=$B$3)+(Data!$M$2:$M$1223=$B$4) )*(Data!$K$2:$K$1223&lt;=R$8) ) )</f>
        <v>1</v>
      </c>
      <c r="S94" s="6" t="str">
        <f>IF( SUMPRODUCT( (Data!$A$2:$A$1223=$A94)*(Data!$B$2:$B$1223=$B94)*(Data!$C$2:$C$1223=$B$1)*(Data!$D$2:$D$1223=S$7)*( (Data!$M$2:$M$1223=$B$2)+(Data!$M$2:$M$1223=$B$3)+(Data!$M$2:$M$1223=$B$4) )*(Data!$K$2:$K$1223) )=0,"N/A",SUMPRODUCT( (Data!$A$2:$A$1223=$A94)*(Data!$B$2:$B$1223=$B94)*(Data!$C$2:$C$1223=$B$1)*(Data!$D$2:$D$1223=S$7)*( (Data!$M$2:$M$1223=$B$2)+(Data!$M$2:$M$1223=$B$3)+(Data!$M$2:$M$1223=$B$4) )*(Data!$K$2:$K$1223&lt;=S$8) ) )</f>
        <v>N/A</v>
      </c>
      <c r="T94" s="6" t="str">
        <f>IF( SUMPRODUCT( (Data!$A$2:$A$1223=$A94)*(Data!$B$2:$B$1223=$B94)*(Data!$C$2:$C$1223=$B$1)*(Data!$D$2:$D$1223=T$7)*( (Data!$M$2:$M$1223=$B$2)+(Data!$M$2:$M$1223=$B$3)+(Data!$M$2:$M$1223=$B$4) )*(Data!$K$2:$K$1223) )=0,"N/A",SUMPRODUCT( (Data!$A$2:$A$1223=$A94)*(Data!$B$2:$B$1223=$B94)*(Data!$C$2:$C$1223=$B$1)*(Data!$D$2:$D$1223=T$7)*( (Data!$M$2:$M$1223=$B$2)+(Data!$M$2:$M$1223=$B$3)+(Data!$M$2:$M$1223=$B$4) )*(Data!$K$2:$K$1223&lt;=T$8) ) )</f>
        <v>N/A</v>
      </c>
      <c r="U94" s="6">
        <f>IF( SUMPRODUCT( (Data!$A$2:$A$1223=$A94)*(Data!$B$2:$B$1223=$B94)*(Data!$C$2:$C$1223=$B$1)*(Data!$D$2:$D$1223=U$7)*( (Data!$M$2:$M$1223=$B$2)+(Data!$M$2:$M$1223=$B$3)+(Data!$M$2:$M$1223=$B$4) )*(Data!$K$2:$K$1223) )=0,"N/A",SUMPRODUCT( (Data!$A$2:$A$1223=$A94)*(Data!$B$2:$B$1223=$B94)*(Data!$C$2:$C$1223=$B$1)*(Data!$D$2:$D$1223=U$7)*( (Data!$M$2:$M$1223=$B$2)+(Data!$M$2:$M$1223=$B$3)+(Data!$M$2:$M$1223=$B$4) )*(Data!$K$2:$K$1223&lt;=U$8) ) )</f>
        <v>1</v>
      </c>
      <c r="V94" s="6" t="str">
        <f>IF( SUMPRODUCT( (Data!$A$2:$A$1223=$A94)*(Data!$B$2:$B$1223=$B94)*(Data!$C$2:$C$1223=$B$1)*(Data!$D$2:$D$1223=V$7)*( (Data!$M$2:$M$1223=$B$2)+(Data!$M$2:$M$1223=$B$3)+(Data!$M$2:$M$1223=$B$4) )*(Data!$K$2:$K$1223) )=0,"N/A",SUMPRODUCT( (Data!$A$2:$A$1223=$A94)*(Data!$B$2:$B$1223=$B94)*(Data!$C$2:$C$1223=$B$1)*(Data!$D$2:$D$1223=V$7)*( (Data!$M$2:$M$1223=$B$2)+(Data!$M$2:$M$1223=$B$3)+(Data!$M$2:$M$1223=$B$4) )*(Data!$K$2:$K$1223&lt;=V$8) ) )</f>
        <v>N/A</v>
      </c>
      <c r="W94" s="6">
        <f>IF( SUMPRODUCT( (Data!$A$2:$A$1223=$A94)*(Data!$B$2:$B$1223=$B94)*(Data!$C$2:$C$1223=$B$1)*(Data!$D$2:$D$1223=W$7)*( (Data!$M$2:$M$1223=$B$2)+(Data!$M$2:$M$1223=$B$3)+(Data!$M$2:$M$1223=$B$4) )*(Data!$K$2:$K$1223) )=0,"N/A",SUMPRODUCT( (Data!$A$2:$A$1223=$A94)*(Data!$B$2:$B$1223=$B94)*(Data!$C$2:$C$1223=$B$1)*(Data!$D$2:$D$1223=W$7)*( (Data!$M$2:$M$1223=$B$2)+(Data!$M$2:$M$1223=$B$3)+(Data!$M$2:$M$1223=$B$4) )*(Data!$K$2:$K$1223&lt;=W$8) ) )</f>
        <v>1</v>
      </c>
      <c r="X94" s="6">
        <f t="shared" si="118"/>
        <v>1</v>
      </c>
      <c r="AB94" s="6" t="str">
        <f t="shared" si="119"/>
        <v>N/A</v>
      </c>
      <c r="AC94" s="6" t="str">
        <f t="shared" si="112"/>
        <v>N/A</v>
      </c>
      <c r="AD94" s="6">
        <f t="shared" si="113"/>
        <v>1</v>
      </c>
      <c r="AE94" s="6" t="str">
        <f t="shared" si="120"/>
        <v>N/A</v>
      </c>
      <c r="AF94" s="6" t="str">
        <f t="shared" si="121"/>
        <v>N/A</v>
      </c>
      <c r="AG94" s="6">
        <f t="shared" si="122"/>
        <v>1</v>
      </c>
      <c r="AH94" s="6" t="str">
        <f t="shared" si="122"/>
        <v>N/A</v>
      </c>
      <c r="AI94" s="6">
        <f t="shared" si="122"/>
        <v>1</v>
      </c>
      <c r="AJ94" s="6">
        <f t="shared" si="123"/>
        <v>1</v>
      </c>
      <c r="AN94" s="6" t="str">
        <f>IF( SUMPRODUCT( (Data!$A$2:$A$1223=$A94)*(Data!$B$2:$B$1223=$B94)*(Data!$C$2:$C$1223=$B$1)*(Data!$D$2:$D$1223=AN$7)*( (Data!$M$2:$M$1223=$B$2)+(Data!$M$2:$M$1223=$B$3)+(Data!$M$2:$M$1223=$B$4) )*(Data!$F$2:$F$1223) )=0,"N/A",SUMPRODUCT( (Data!$A$2:$A$1223=$A94)*(Data!$B$2:$B$1223=$B94)*(Data!$C$2:$C$1223=$B$1)*(Data!$D$2:$D$1223=AN$7)*( (Data!$M$2:$M$1223=$B$2)+(Data!$M$2:$M$1223=$B$3)+(Data!$M$2:$M$1223=$B$4) )*(Data!$F$2:$F$1223&gt;=AN$8) ) )</f>
        <v>N/A</v>
      </c>
      <c r="AO94" s="6" t="str">
        <f>IF( SUMPRODUCT( (Data!$A$2:$A$1223=$A94)*(Data!$B$2:$B$1223=$B94)*(Data!$C$2:$C$1223=$B$1)*(Data!$D$2:$D$1223=AO$7)*( (Data!$M$2:$M$1223=$B$2)+(Data!$M$2:$M$1223=$B$3)+(Data!$M$2:$M$1223=$B$4) )*(Data!$F$2:$F$1223) )=0,"N/A",SUMPRODUCT( (Data!$A$2:$A$1223=$A94)*(Data!$B$2:$B$1223=$B94)*(Data!$C$2:$C$1223=$B$1)*(Data!$D$2:$D$1223=AO$7)*( (Data!$M$2:$M$1223=$B$2)+(Data!$M$2:$M$1223=$B$3)+(Data!$M$2:$M$1223=$B$4) )*(Data!$F$2:$F$1223&gt;=AO$8) ) )</f>
        <v>N/A</v>
      </c>
      <c r="AP94" s="6" t="str">
        <f>IF( SUMPRODUCT( (Data!$A$2:$A$1223=$A94)*(Data!$B$2:$B$1223=$B94)*(Data!$C$2:$C$1223=$B$1)*(Data!$D$2:$D$1223=AP$7)*( (Data!$M$2:$M$1223=$B$2)+(Data!$M$2:$M$1223=$B$3)+(Data!$M$2:$M$1223=$B$4) )*(Data!$F$2:$F$1223) )=0,"N/A",SUMPRODUCT( (Data!$A$2:$A$1223=$A94)*(Data!$B$2:$B$1223=$B94)*(Data!$C$2:$C$1223=$B$1)*(Data!$D$2:$D$1223=AP$7)*( (Data!$M$2:$M$1223=$B$2)+(Data!$M$2:$M$1223=$B$3)+(Data!$M$2:$M$1223=$B$4) )*(Data!$F$2:$F$1223&gt;=AP$8) ) )</f>
        <v>N/A</v>
      </c>
      <c r="AQ94" s="6" t="str">
        <f>IF( SUMPRODUCT( (Data!$A$2:$A$1223=$A94)*(Data!$B$2:$B$1223=$B94)*(Data!$C$2:$C$1223=$B$1)*(Data!$D$2:$D$1223=AQ$7)*( (Data!$M$2:$M$1223=$B$2)+(Data!$M$2:$M$1223=$B$3)+(Data!$M$2:$M$1223=$B$4) )*(Data!$F$2:$F$1223) )=0,"N/A",SUMPRODUCT( (Data!$A$2:$A$1223=$A94)*(Data!$B$2:$B$1223=$B94)*(Data!$C$2:$C$1223=$B$1)*(Data!$D$2:$D$1223=AQ$7)*( (Data!$M$2:$M$1223=$B$2)+(Data!$M$2:$M$1223=$B$3)+(Data!$M$2:$M$1223=$B$4) )*(Data!$F$2:$F$1223&gt;=AQ$8) ) )</f>
        <v>N/A</v>
      </c>
      <c r="AR94" s="6" t="str">
        <f>IF( SUMPRODUCT( (Data!$A$2:$A$1223=$A94)*(Data!$B$2:$B$1223=$B94)*(Data!$C$2:$C$1223=$B$1)*(Data!$D$2:$D$1223=AR$7)*( (Data!$M$2:$M$1223=$B$2)+(Data!$M$2:$M$1223=$B$3)+(Data!$M$2:$M$1223=$B$4) )*(Data!$F$2:$F$1223) )=0,"N/A",SUMPRODUCT( (Data!$A$2:$A$1223=$A94)*(Data!$B$2:$B$1223=$B94)*(Data!$C$2:$C$1223=$B$1)*(Data!$D$2:$D$1223=AR$7)*( (Data!$M$2:$M$1223=$B$2)+(Data!$M$2:$M$1223=$B$3)+(Data!$M$2:$M$1223=$B$4) )*(Data!$F$2:$F$1223&gt;=AR$8) ) )</f>
        <v>N/A</v>
      </c>
      <c r="AS94" s="6" t="str">
        <f>IF( SUMPRODUCT( (Data!$A$2:$A$1223=$A94)*(Data!$B$2:$B$1223=$B94)*(Data!$C$2:$C$1223=$B$1)*(Data!$D$2:$D$1223=AS$7)*( (Data!$M$2:$M$1223=$B$2)+(Data!$M$2:$M$1223=$B$3)+(Data!$M$2:$M$1223=$B$4) )*(Data!$F$2:$F$1223) )=0,"N/A",SUMPRODUCT( (Data!$A$2:$A$1223=$A94)*(Data!$B$2:$B$1223=$B94)*(Data!$C$2:$C$1223=$B$1)*(Data!$D$2:$D$1223=AS$7)*( (Data!$M$2:$M$1223=$B$2)+(Data!$M$2:$M$1223=$B$3)+(Data!$M$2:$M$1223=$B$4) )*(Data!$F$2:$F$1223&gt;=AS$8) ) )</f>
        <v>N/A</v>
      </c>
      <c r="AT94" s="6" t="str">
        <f>IF( SUMPRODUCT( (Data!$A$2:$A$1223=$A94)*(Data!$B$2:$B$1223=$B94)*(Data!$C$2:$C$1223=$B$1)*(Data!$D$2:$D$1223=AT$7)*( (Data!$M$2:$M$1223=$B$2)+(Data!$M$2:$M$1223=$B$3)+(Data!$M$2:$M$1223=$B$4) )*(Data!$F$2:$F$1223) )=0,"N/A",SUMPRODUCT( (Data!$A$2:$A$1223=$A94)*(Data!$B$2:$B$1223=$B94)*(Data!$C$2:$C$1223=$B$1)*(Data!$D$2:$D$1223=AT$7)*( (Data!$M$2:$M$1223=$B$2)+(Data!$M$2:$M$1223=$B$3)+(Data!$M$2:$M$1223=$B$4) )*(Data!$F$2:$F$1223&gt;=AT$8) ) )</f>
        <v>N/A</v>
      </c>
      <c r="AU94" s="6" t="str">
        <f>IF( SUMPRODUCT( (Data!$A$2:$A$1223=$A94)*(Data!$B$2:$B$1223=$B94)*(Data!$C$2:$C$1223=$B$1)*(Data!$D$2:$D$1223=AU$7)*( (Data!$M$2:$M$1223=$B$2)+(Data!$M$2:$M$1223=$B$3)+(Data!$M$2:$M$1223=$B$4) )*(Data!$F$2:$F$1223) )=0,"N/A",SUMPRODUCT( (Data!$A$2:$A$1223=$A94)*(Data!$B$2:$B$1223=$B94)*(Data!$C$2:$C$1223=$B$1)*(Data!$D$2:$D$1223=AU$7)*( (Data!$M$2:$M$1223=$B$2)+(Data!$M$2:$M$1223=$B$3)+(Data!$M$2:$M$1223=$B$4) )*(Data!$F$2:$F$1223&gt;=AU$8) ) )</f>
        <v>N/A</v>
      </c>
      <c r="AV94" s="6" t="str">
        <f t="shared" si="124"/>
        <v>N/A</v>
      </c>
      <c r="AZ94" s="6" t="str">
        <f>IF( SUMPRODUCT( (Data!$A$2:$A$1223=$A94)*(Data!$B$2:$B$1223=$B94)*(Data!$C$2:$C$1223=$B$1)*(Data!$D$2:$D$1223=AZ$7)*( (Data!$M$2:$M$1223=$B$2)+(Data!$M$2:$M$1223=$B$3)+(Data!$M$2:$M$1223=$B$4) )*(Data!$L$2:$L$1223) )=0,"N/A",SUMPRODUCT( (Data!$A$2:$A$1223=$A94)*(Data!$B$2:$B$1223=$B94)*(Data!$C$2:$C$1223=$B$1)*(Data!$D$2:$D$1223=AZ$7)*( (Data!$M$2:$M$1223=$B$2)+(Data!$M$2:$M$1223=$B$3)+(Data!$M$2:$M$1223=$B$4) )*(Data!$L$2:$L$1223&lt;=AZ$8) ) )</f>
        <v>N/A</v>
      </c>
      <c r="BA94" s="6" t="str">
        <f>IF( SUMPRODUCT( (Data!$A$2:$A$1223=$A94)*(Data!$B$2:$B$1223=$B94)*(Data!$C$2:$C$1223=$B$1)*(Data!$D$2:$D$1223=BA$7)*( (Data!$M$2:$M$1223=$B$2)+(Data!$M$2:$M$1223=$B$3)+(Data!$M$2:$M$1223=$B$4) )*(Data!$L$2:$L$1223) )=0,"N/A",SUMPRODUCT( (Data!$A$2:$A$1223=$A94)*(Data!$B$2:$B$1223=$B94)*(Data!$C$2:$C$1223=$B$1)*(Data!$D$2:$D$1223=BA$7)*( (Data!$M$2:$M$1223=$B$2)+(Data!$M$2:$M$1223=$B$3)+(Data!$M$2:$M$1223=$B$4) )*(Data!$L$2:$L$1223&lt;=BA$8) ) )</f>
        <v>N/A</v>
      </c>
      <c r="BB94" s="6" t="str">
        <f>IF( SUMPRODUCT( (Data!$A$2:$A$1223=$A94)*(Data!$B$2:$B$1223=$B94)*(Data!$C$2:$C$1223=$B$1)*(Data!$D$2:$D$1223=BB$7)*( (Data!$M$2:$M$1223=$B$2)+(Data!$M$2:$M$1223=$B$3)+(Data!$M$2:$M$1223=$B$4) )*(Data!$L$2:$L$1223) )=0,"N/A",SUMPRODUCT( (Data!$A$2:$A$1223=$A94)*(Data!$B$2:$B$1223=$B94)*(Data!$C$2:$C$1223=$B$1)*(Data!$D$2:$D$1223=BB$7)*( (Data!$M$2:$M$1223=$B$2)+(Data!$M$2:$M$1223=$B$3)+(Data!$M$2:$M$1223=$B$4) )*(Data!$L$2:$L$1223&lt;=BB$8) ) )</f>
        <v>N/A</v>
      </c>
      <c r="BC94" s="6" t="str">
        <f>IF( SUMPRODUCT( (Data!$A$2:$A$1223=$A94)*(Data!$B$2:$B$1223=$B94)*(Data!$C$2:$C$1223=$B$1)*(Data!$D$2:$D$1223=BC$7)*( (Data!$M$2:$M$1223=$B$2)+(Data!$M$2:$M$1223=$B$3)+(Data!$M$2:$M$1223=$B$4) )*(Data!$L$2:$L$1223) )=0,"N/A",SUMPRODUCT( (Data!$A$2:$A$1223=$A94)*(Data!$B$2:$B$1223=$B94)*(Data!$C$2:$C$1223=$B$1)*(Data!$D$2:$D$1223=BC$7)*( (Data!$M$2:$M$1223=$B$2)+(Data!$M$2:$M$1223=$B$3)+(Data!$M$2:$M$1223=$B$4) )*(Data!$L$2:$L$1223&lt;=BC$8) ) )</f>
        <v>N/A</v>
      </c>
      <c r="BD94" s="6" t="str">
        <f>IF( SUMPRODUCT( (Data!$A$2:$A$1223=$A94)*(Data!$B$2:$B$1223=$B94)*(Data!$C$2:$C$1223=$B$1)*(Data!$D$2:$D$1223=BD$7)*( (Data!$M$2:$M$1223=$B$2)+(Data!$M$2:$M$1223=$B$3)+(Data!$M$2:$M$1223=$B$4) )*(Data!$L$2:$L$1223) )=0,"N/A",SUMPRODUCT( (Data!$A$2:$A$1223=$A94)*(Data!$B$2:$B$1223=$B94)*(Data!$C$2:$C$1223=$B$1)*(Data!$D$2:$D$1223=BD$7)*( (Data!$M$2:$M$1223=$B$2)+(Data!$M$2:$M$1223=$B$3)+(Data!$M$2:$M$1223=$B$4) )*(Data!$L$2:$L$1223&lt;=BD$8) ) )</f>
        <v>N/A</v>
      </c>
      <c r="BE94" s="6" t="str">
        <f>IF( SUMPRODUCT( (Data!$A$2:$A$1223=$A94)*(Data!$B$2:$B$1223=$B94)*(Data!$C$2:$C$1223=$B$1)*(Data!$D$2:$D$1223=BE$7)*( (Data!$M$2:$M$1223=$B$2)+(Data!$M$2:$M$1223=$B$3)+(Data!$M$2:$M$1223=$B$4) )*(Data!$L$2:$L$1223) )=0,"N/A",SUMPRODUCT( (Data!$A$2:$A$1223=$A94)*(Data!$B$2:$B$1223=$B94)*(Data!$C$2:$C$1223=$B$1)*(Data!$D$2:$D$1223=BE$7)*( (Data!$M$2:$M$1223=$B$2)+(Data!$M$2:$M$1223=$B$3)+(Data!$M$2:$M$1223=$B$4) )*(Data!$L$2:$L$1223&lt;=BE$8) ) )</f>
        <v>N/A</v>
      </c>
      <c r="BF94" s="6" t="str">
        <f>IF( SUMPRODUCT( (Data!$A$2:$A$1223=$A94)*(Data!$B$2:$B$1223=$B94)*(Data!$C$2:$C$1223=$B$1)*(Data!$D$2:$D$1223=BF$7)*( (Data!$M$2:$M$1223=$B$2)+(Data!$M$2:$M$1223=$B$3)+(Data!$M$2:$M$1223=$B$4) )*(Data!$L$2:$L$1223) )=0,"N/A",SUMPRODUCT( (Data!$A$2:$A$1223=$A94)*(Data!$B$2:$B$1223=$B94)*(Data!$C$2:$C$1223=$B$1)*(Data!$D$2:$D$1223=BF$7)*( (Data!$M$2:$M$1223=$B$2)+(Data!$M$2:$M$1223=$B$3)+(Data!$M$2:$M$1223=$B$4) )*(Data!$L$2:$L$1223&lt;=BF$8) ) )</f>
        <v>N/A</v>
      </c>
      <c r="BG94" s="6" t="str">
        <f>IF( SUMPRODUCT( (Data!$A$2:$A$1223=$A94)*(Data!$B$2:$B$1223=$B94)*(Data!$C$2:$C$1223=$B$1)*(Data!$D$2:$D$1223=BG$7)*( (Data!$M$2:$M$1223=$B$2)+(Data!$M$2:$M$1223=$B$3)+(Data!$M$2:$M$1223=$B$4) )*(Data!$L$2:$L$1223) )=0,"N/A",SUMPRODUCT( (Data!$A$2:$A$1223=$A94)*(Data!$B$2:$B$1223=$B94)*(Data!$C$2:$C$1223=$B$1)*(Data!$D$2:$D$1223=BG$7)*( (Data!$M$2:$M$1223=$B$2)+(Data!$M$2:$M$1223=$B$3)+(Data!$M$2:$M$1223=$B$4) )*(Data!$L$2:$L$1223&lt;=BG$8) ) )</f>
        <v>N/A</v>
      </c>
      <c r="BH94" s="6" t="str">
        <f t="shared" si="125"/>
        <v>N/A</v>
      </c>
      <c r="BL94" s="6" t="str">
        <f t="shared" si="126"/>
        <v>N/A</v>
      </c>
      <c r="BM94" s="6" t="str">
        <f t="shared" si="114"/>
        <v>N/A</v>
      </c>
      <c r="BN94" s="6" t="str">
        <f t="shared" si="115"/>
        <v>N/A</v>
      </c>
      <c r="BO94" s="6" t="str">
        <f t="shared" si="127"/>
        <v>N/A</v>
      </c>
      <c r="BP94" s="6" t="str">
        <f t="shared" si="128"/>
        <v>N/A</v>
      </c>
      <c r="BQ94" s="6" t="str">
        <f t="shared" si="129"/>
        <v>N/A</v>
      </c>
      <c r="BR94" s="6" t="str">
        <f t="shared" si="129"/>
        <v>N/A</v>
      </c>
      <c r="BS94" s="6" t="str">
        <f t="shared" si="129"/>
        <v>N/A</v>
      </c>
      <c r="BT94" s="6" t="str">
        <f t="shared" si="130"/>
        <v>N/A</v>
      </c>
      <c r="BX94" s="6" t="str">
        <f t="shared" si="131"/>
        <v>N/A</v>
      </c>
      <c r="BY94" s="6" t="str">
        <f t="shared" si="116"/>
        <v>N/A</v>
      </c>
      <c r="BZ94" s="6" t="str">
        <f t="shared" si="117"/>
        <v>N/A</v>
      </c>
      <c r="CA94" s="6" t="str">
        <f t="shared" si="132"/>
        <v>N/A</v>
      </c>
      <c r="CB94" s="6" t="str">
        <f t="shared" si="133"/>
        <v>N/A</v>
      </c>
      <c r="CC94" s="6" t="str">
        <f t="shared" si="134"/>
        <v>N/A</v>
      </c>
      <c r="CD94" s="6" t="str">
        <f t="shared" si="134"/>
        <v>N/A</v>
      </c>
      <c r="CE94" s="6" t="str">
        <f t="shared" si="134"/>
        <v>N/A</v>
      </c>
      <c r="CF94" s="6" t="str">
        <f t="shared" si="135"/>
        <v>N/A</v>
      </c>
    </row>
    <row r="95" spans="1:84" x14ac:dyDescent="0.25">
      <c r="A95" s="24" t="s">
        <v>149</v>
      </c>
      <c r="B95" s="7" t="s">
        <v>73</v>
      </c>
      <c r="C95" s="31"/>
      <c r="D95" s="6" t="str">
        <f>IF( SUMPRODUCT( (Data!$A$2:$A$1223=$A95)*(Data!$B$2:$B$1223=$B95)*(Data!$C$2:$C$1223=$B$1)*(Data!$D$2:$D$1223=D$7)*( (Data!$M$2:$M$1223=$B$2)+(Data!$M$2:$M$1223=$B$3)+(Data!$M$2:$M$1223=$B$4) )*(Data!$E$2:$E$1223) )=0,"N/A",SUMPRODUCT( (Data!$A$2:$A$1223=$A95)*(Data!$B$2:$B$1223=$B95)*(Data!$C$2:$C$1223=$B$1)*(Data!$D$2:$D$1223=D$7)*( (Data!$M$2:$M$1223=$B$2)+(Data!$M$2:$M$1223=$B$3)+(Data!$M$2:$M$1223=$B$4) )*(Data!$E$2:$E$1223&gt;=D$8) ) )</f>
        <v>N/A</v>
      </c>
      <c r="E95" s="6" t="str">
        <f>IF( SUMPRODUCT( (Data!$A$2:$A$1223=$A95)*(Data!$B$2:$B$1223=$B95)*(Data!$C$2:$C$1223=$B$1)*(Data!$D$2:$D$1223=E$7)*( (Data!$M$2:$M$1223=$B$2)+(Data!$M$2:$M$1223=$B$3)+(Data!$M$2:$M$1223=$B$4) )*(Data!$E$2:$E$1223) )=0,"N/A",SUMPRODUCT( (Data!$A$2:$A$1223=$A95)*(Data!$B$2:$B$1223=$B95)*(Data!$C$2:$C$1223=$B$1)*(Data!$D$2:$D$1223=E$7)*( (Data!$M$2:$M$1223=$B$2)+(Data!$M$2:$M$1223=$B$3)+(Data!$M$2:$M$1223=$B$4) )*(Data!$E$2:$E$1223&gt;=E$8) ) )</f>
        <v>N/A</v>
      </c>
      <c r="F95" s="6">
        <f>IF( SUMPRODUCT( (Data!$A$2:$A$1223=$A95)*(Data!$B$2:$B$1223=$B95)*(Data!$C$2:$C$1223=$B$1)*(Data!$D$2:$D$1223=F$7)*( (Data!$M$2:$M$1223=$B$2)+(Data!$M$2:$M$1223=$B$3)+(Data!$M$2:$M$1223=$B$4) )*(Data!$E$2:$E$1223) )=0,"N/A",SUMPRODUCT( (Data!$A$2:$A$1223=$A95)*(Data!$B$2:$B$1223=$B95)*(Data!$C$2:$C$1223=$B$1)*(Data!$D$2:$D$1223=F$7)*( (Data!$M$2:$M$1223=$B$2)+(Data!$M$2:$M$1223=$B$3)+(Data!$M$2:$M$1223=$B$4) )*(Data!$E$2:$E$1223&gt;=F$8) ) )</f>
        <v>1</v>
      </c>
      <c r="G95" s="6" t="str">
        <f>IF( SUMPRODUCT( (Data!$A$2:$A$1223=$A95)*(Data!$B$2:$B$1223=$B95)*(Data!$C$2:$C$1223=$B$1)*(Data!$D$2:$D$1223=G$7)*( (Data!$M$2:$M$1223=$B$2)+(Data!$M$2:$M$1223=$B$3)+(Data!$M$2:$M$1223=$B$4) )*(Data!$E$2:$E$1223) )=0,"N/A",SUMPRODUCT( (Data!$A$2:$A$1223=$A95)*(Data!$B$2:$B$1223=$B95)*(Data!$C$2:$C$1223=$B$1)*(Data!$D$2:$D$1223=G$7)*( (Data!$M$2:$M$1223=$B$2)+(Data!$M$2:$M$1223=$B$3)+(Data!$M$2:$M$1223=$B$4) )*(Data!$E$2:$E$1223&gt;=G$8) ) )</f>
        <v>N/A</v>
      </c>
      <c r="H95" s="6" t="str">
        <f>IF( SUMPRODUCT( (Data!$A$2:$A$1223=$A95)*(Data!$B$2:$B$1223=$B95)*(Data!$C$2:$C$1223=$B$1)*(Data!$D$2:$D$1223=H$7)*( (Data!$M$2:$M$1223=$B$2)+(Data!$M$2:$M$1223=$B$3)+(Data!$M$2:$M$1223=$B$4) )*(Data!$E$2:$E$1223) )=0,"N/A",SUMPRODUCT( (Data!$A$2:$A$1223=$A95)*(Data!$B$2:$B$1223=$B95)*(Data!$C$2:$C$1223=$B$1)*(Data!$D$2:$D$1223=H$7)*( (Data!$M$2:$M$1223=$B$2)+(Data!$M$2:$M$1223=$B$3)+(Data!$M$2:$M$1223=$B$4) )*(Data!$E$2:$E$1223&gt;=H$8) ) )</f>
        <v>N/A</v>
      </c>
      <c r="I95" s="6">
        <f>IF( SUMPRODUCT( (Data!$A$2:$A$1223=$A95)*(Data!$B$2:$B$1223=$B95)*(Data!$C$2:$C$1223=$B$1)*(Data!$D$2:$D$1223=I$7)*( (Data!$M$2:$M$1223=$B$2)+(Data!$M$2:$M$1223=$B$3)+(Data!$M$2:$M$1223=$B$4) )*(Data!$E$2:$E$1223) )=0,"N/A",SUMPRODUCT( (Data!$A$2:$A$1223=$A95)*(Data!$B$2:$B$1223=$B95)*(Data!$C$2:$C$1223=$B$1)*(Data!$D$2:$D$1223=I$7)*( (Data!$M$2:$M$1223=$B$2)+(Data!$M$2:$M$1223=$B$3)+(Data!$M$2:$M$1223=$B$4) )*(Data!$E$2:$E$1223&gt;=I$8) ) )</f>
        <v>1</v>
      </c>
      <c r="J95" s="6" t="str">
        <f>IF( SUMPRODUCT( (Data!$A$2:$A$1223=$A95)*(Data!$B$2:$B$1223=$B95)*(Data!$C$2:$C$1223=$B$1)*(Data!$D$2:$D$1223=J$7)*( (Data!$M$2:$M$1223=$B$2)+(Data!$M$2:$M$1223=$B$3)+(Data!$M$2:$M$1223=$B$4) )*(Data!$E$2:$E$1223) )=0,"N/A",SUMPRODUCT( (Data!$A$2:$A$1223=$A95)*(Data!$B$2:$B$1223=$B95)*(Data!$C$2:$C$1223=$B$1)*(Data!$D$2:$D$1223=J$7)*( (Data!$M$2:$M$1223=$B$2)+(Data!$M$2:$M$1223=$B$3)+(Data!$M$2:$M$1223=$B$4) )*(Data!$E$2:$E$1223&gt;=J$8) ) )</f>
        <v>N/A</v>
      </c>
      <c r="K95" s="6">
        <f>IF( SUMPRODUCT( (Data!$A$2:$A$1223=$A95)*(Data!$B$2:$B$1223=$B95)*(Data!$C$2:$C$1223=$B$1)*(Data!$D$2:$D$1223=K$7)*( (Data!$M$2:$M$1223=$B$2)+(Data!$M$2:$M$1223=$B$3)+(Data!$M$2:$M$1223=$B$4) )*(Data!$E$2:$E$1223) )=0,"N/A",SUMPRODUCT( (Data!$A$2:$A$1223=$A95)*(Data!$B$2:$B$1223=$B95)*(Data!$C$2:$C$1223=$B$1)*(Data!$D$2:$D$1223=K$7)*( (Data!$M$2:$M$1223=$B$2)+(Data!$M$2:$M$1223=$B$3)+(Data!$M$2:$M$1223=$B$4) )*(Data!$E$2:$E$1223&gt;=K$8) ) )</f>
        <v>1</v>
      </c>
      <c r="L95" s="6">
        <f t="shared" si="136"/>
        <v>1</v>
      </c>
      <c r="P95" s="6" t="str">
        <f>IF( SUMPRODUCT( (Data!$A$2:$A$1223=$A95)*(Data!$B$2:$B$1223=$B95)*(Data!$C$2:$C$1223=$B$1)*(Data!$D$2:$D$1223=P$7)*( (Data!$M$2:$M$1223=$B$2)+(Data!$M$2:$M$1223=$B$3)+(Data!$M$2:$M$1223=$B$4) )*(Data!$K$2:$K$1223) )=0,"N/A",SUMPRODUCT( (Data!$A$2:$A$1223=$A95)*(Data!$B$2:$B$1223=$B95)*(Data!$C$2:$C$1223=$B$1)*(Data!$D$2:$D$1223=P$7)*( (Data!$M$2:$M$1223=$B$2)+(Data!$M$2:$M$1223=$B$3)+(Data!$M$2:$M$1223=$B$4) )*(Data!$K$2:$K$1223&lt;=P$8) ) )</f>
        <v>N/A</v>
      </c>
      <c r="Q95" s="6" t="str">
        <f>IF( SUMPRODUCT( (Data!$A$2:$A$1223=$A95)*(Data!$B$2:$B$1223=$B95)*(Data!$C$2:$C$1223=$B$1)*(Data!$D$2:$D$1223=Q$7)*( (Data!$M$2:$M$1223=$B$2)+(Data!$M$2:$M$1223=$B$3)+(Data!$M$2:$M$1223=$B$4) )*(Data!$K$2:$K$1223) )=0,"N/A",SUMPRODUCT( (Data!$A$2:$A$1223=$A95)*(Data!$B$2:$B$1223=$B95)*(Data!$C$2:$C$1223=$B$1)*(Data!$D$2:$D$1223=Q$7)*( (Data!$M$2:$M$1223=$B$2)+(Data!$M$2:$M$1223=$B$3)+(Data!$M$2:$M$1223=$B$4) )*(Data!$K$2:$K$1223&lt;=Q$8) ) )</f>
        <v>N/A</v>
      </c>
      <c r="R95" s="6">
        <f>IF( SUMPRODUCT( (Data!$A$2:$A$1223=$A95)*(Data!$B$2:$B$1223=$B95)*(Data!$C$2:$C$1223=$B$1)*(Data!$D$2:$D$1223=R$7)*( (Data!$M$2:$M$1223=$B$2)+(Data!$M$2:$M$1223=$B$3)+(Data!$M$2:$M$1223=$B$4) )*(Data!$K$2:$K$1223) )=0,"N/A",SUMPRODUCT( (Data!$A$2:$A$1223=$A95)*(Data!$B$2:$B$1223=$B95)*(Data!$C$2:$C$1223=$B$1)*(Data!$D$2:$D$1223=R$7)*( (Data!$M$2:$M$1223=$B$2)+(Data!$M$2:$M$1223=$B$3)+(Data!$M$2:$M$1223=$B$4) )*(Data!$K$2:$K$1223&lt;=R$8) ) )</f>
        <v>1</v>
      </c>
      <c r="S95" s="6" t="str">
        <f>IF( SUMPRODUCT( (Data!$A$2:$A$1223=$A95)*(Data!$B$2:$B$1223=$B95)*(Data!$C$2:$C$1223=$B$1)*(Data!$D$2:$D$1223=S$7)*( (Data!$M$2:$M$1223=$B$2)+(Data!$M$2:$M$1223=$B$3)+(Data!$M$2:$M$1223=$B$4) )*(Data!$K$2:$K$1223) )=0,"N/A",SUMPRODUCT( (Data!$A$2:$A$1223=$A95)*(Data!$B$2:$B$1223=$B95)*(Data!$C$2:$C$1223=$B$1)*(Data!$D$2:$D$1223=S$7)*( (Data!$M$2:$M$1223=$B$2)+(Data!$M$2:$M$1223=$B$3)+(Data!$M$2:$M$1223=$B$4) )*(Data!$K$2:$K$1223&lt;=S$8) ) )</f>
        <v>N/A</v>
      </c>
      <c r="T95" s="6" t="str">
        <f>IF( SUMPRODUCT( (Data!$A$2:$A$1223=$A95)*(Data!$B$2:$B$1223=$B95)*(Data!$C$2:$C$1223=$B$1)*(Data!$D$2:$D$1223=T$7)*( (Data!$M$2:$M$1223=$B$2)+(Data!$M$2:$M$1223=$B$3)+(Data!$M$2:$M$1223=$B$4) )*(Data!$K$2:$K$1223) )=0,"N/A",SUMPRODUCT( (Data!$A$2:$A$1223=$A95)*(Data!$B$2:$B$1223=$B95)*(Data!$C$2:$C$1223=$B$1)*(Data!$D$2:$D$1223=T$7)*( (Data!$M$2:$M$1223=$B$2)+(Data!$M$2:$M$1223=$B$3)+(Data!$M$2:$M$1223=$B$4) )*(Data!$K$2:$K$1223&lt;=T$8) ) )</f>
        <v>N/A</v>
      </c>
      <c r="U95" s="6">
        <f>IF( SUMPRODUCT( (Data!$A$2:$A$1223=$A95)*(Data!$B$2:$B$1223=$B95)*(Data!$C$2:$C$1223=$B$1)*(Data!$D$2:$D$1223=U$7)*( (Data!$M$2:$M$1223=$B$2)+(Data!$M$2:$M$1223=$B$3)+(Data!$M$2:$M$1223=$B$4) )*(Data!$K$2:$K$1223) )=0,"N/A",SUMPRODUCT( (Data!$A$2:$A$1223=$A95)*(Data!$B$2:$B$1223=$B95)*(Data!$C$2:$C$1223=$B$1)*(Data!$D$2:$D$1223=U$7)*( (Data!$M$2:$M$1223=$B$2)+(Data!$M$2:$M$1223=$B$3)+(Data!$M$2:$M$1223=$B$4) )*(Data!$K$2:$K$1223&lt;=U$8) ) )</f>
        <v>1</v>
      </c>
      <c r="V95" s="6" t="str">
        <f>IF( SUMPRODUCT( (Data!$A$2:$A$1223=$A95)*(Data!$B$2:$B$1223=$B95)*(Data!$C$2:$C$1223=$B$1)*(Data!$D$2:$D$1223=V$7)*( (Data!$M$2:$M$1223=$B$2)+(Data!$M$2:$M$1223=$B$3)+(Data!$M$2:$M$1223=$B$4) )*(Data!$K$2:$K$1223) )=0,"N/A",SUMPRODUCT( (Data!$A$2:$A$1223=$A95)*(Data!$B$2:$B$1223=$B95)*(Data!$C$2:$C$1223=$B$1)*(Data!$D$2:$D$1223=V$7)*( (Data!$M$2:$M$1223=$B$2)+(Data!$M$2:$M$1223=$B$3)+(Data!$M$2:$M$1223=$B$4) )*(Data!$K$2:$K$1223&lt;=V$8) ) )</f>
        <v>N/A</v>
      </c>
      <c r="W95" s="6">
        <f>IF( SUMPRODUCT( (Data!$A$2:$A$1223=$A95)*(Data!$B$2:$B$1223=$B95)*(Data!$C$2:$C$1223=$B$1)*(Data!$D$2:$D$1223=W$7)*( (Data!$M$2:$M$1223=$B$2)+(Data!$M$2:$M$1223=$B$3)+(Data!$M$2:$M$1223=$B$4) )*(Data!$K$2:$K$1223) )=0,"N/A",SUMPRODUCT( (Data!$A$2:$A$1223=$A95)*(Data!$B$2:$B$1223=$B95)*(Data!$C$2:$C$1223=$B$1)*(Data!$D$2:$D$1223=W$7)*( (Data!$M$2:$M$1223=$B$2)+(Data!$M$2:$M$1223=$B$3)+(Data!$M$2:$M$1223=$B$4) )*(Data!$K$2:$K$1223&lt;=W$8) ) )</f>
        <v>1</v>
      </c>
      <c r="X95" s="6">
        <f t="shared" si="118"/>
        <v>1</v>
      </c>
      <c r="AB95" s="6" t="str">
        <f t="shared" si="119"/>
        <v>N/A</v>
      </c>
      <c r="AC95" s="6" t="str">
        <f t="shared" si="112"/>
        <v>N/A</v>
      </c>
      <c r="AD95" s="6">
        <f t="shared" si="113"/>
        <v>1</v>
      </c>
      <c r="AE95" s="6" t="str">
        <f t="shared" si="120"/>
        <v>N/A</v>
      </c>
      <c r="AF95" s="6" t="str">
        <f t="shared" si="121"/>
        <v>N/A</v>
      </c>
      <c r="AG95" s="6">
        <f t="shared" si="122"/>
        <v>1</v>
      </c>
      <c r="AH95" s="6" t="str">
        <f t="shared" si="122"/>
        <v>N/A</v>
      </c>
      <c r="AI95" s="6">
        <f t="shared" si="122"/>
        <v>1</v>
      </c>
      <c r="AJ95" s="6">
        <f t="shared" si="123"/>
        <v>1</v>
      </c>
      <c r="AN95" s="6" t="str">
        <f>IF( SUMPRODUCT( (Data!$A$2:$A$1223=$A95)*(Data!$B$2:$B$1223=$B95)*(Data!$C$2:$C$1223=$B$1)*(Data!$D$2:$D$1223=AN$7)*( (Data!$M$2:$M$1223=$B$2)+(Data!$M$2:$M$1223=$B$3)+(Data!$M$2:$M$1223=$B$4) )*(Data!$F$2:$F$1223) )=0,"N/A",SUMPRODUCT( (Data!$A$2:$A$1223=$A95)*(Data!$B$2:$B$1223=$B95)*(Data!$C$2:$C$1223=$B$1)*(Data!$D$2:$D$1223=AN$7)*( (Data!$M$2:$M$1223=$B$2)+(Data!$M$2:$M$1223=$B$3)+(Data!$M$2:$M$1223=$B$4) )*(Data!$F$2:$F$1223&gt;=AN$8) ) )</f>
        <v>N/A</v>
      </c>
      <c r="AO95" s="6" t="str">
        <f>IF( SUMPRODUCT( (Data!$A$2:$A$1223=$A95)*(Data!$B$2:$B$1223=$B95)*(Data!$C$2:$C$1223=$B$1)*(Data!$D$2:$D$1223=AO$7)*( (Data!$M$2:$M$1223=$B$2)+(Data!$M$2:$M$1223=$B$3)+(Data!$M$2:$M$1223=$B$4) )*(Data!$F$2:$F$1223) )=0,"N/A",SUMPRODUCT( (Data!$A$2:$A$1223=$A95)*(Data!$B$2:$B$1223=$B95)*(Data!$C$2:$C$1223=$B$1)*(Data!$D$2:$D$1223=AO$7)*( (Data!$M$2:$M$1223=$B$2)+(Data!$M$2:$M$1223=$B$3)+(Data!$M$2:$M$1223=$B$4) )*(Data!$F$2:$F$1223&gt;=AO$8) ) )</f>
        <v>N/A</v>
      </c>
      <c r="AP95" s="6" t="str">
        <f>IF( SUMPRODUCT( (Data!$A$2:$A$1223=$A95)*(Data!$B$2:$B$1223=$B95)*(Data!$C$2:$C$1223=$B$1)*(Data!$D$2:$D$1223=AP$7)*( (Data!$M$2:$M$1223=$B$2)+(Data!$M$2:$M$1223=$B$3)+(Data!$M$2:$M$1223=$B$4) )*(Data!$F$2:$F$1223) )=0,"N/A",SUMPRODUCT( (Data!$A$2:$A$1223=$A95)*(Data!$B$2:$B$1223=$B95)*(Data!$C$2:$C$1223=$B$1)*(Data!$D$2:$D$1223=AP$7)*( (Data!$M$2:$M$1223=$B$2)+(Data!$M$2:$M$1223=$B$3)+(Data!$M$2:$M$1223=$B$4) )*(Data!$F$2:$F$1223&gt;=AP$8) ) )</f>
        <v>N/A</v>
      </c>
      <c r="AQ95" s="6" t="str">
        <f>IF( SUMPRODUCT( (Data!$A$2:$A$1223=$A95)*(Data!$B$2:$B$1223=$B95)*(Data!$C$2:$C$1223=$B$1)*(Data!$D$2:$D$1223=AQ$7)*( (Data!$M$2:$M$1223=$B$2)+(Data!$M$2:$M$1223=$B$3)+(Data!$M$2:$M$1223=$B$4) )*(Data!$F$2:$F$1223) )=0,"N/A",SUMPRODUCT( (Data!$A$2:$A$1223=$A95)*(Data!$B$2:$B$1223=$B95)*(Data!$C$2:$C$1223=$B$1)*(Data!$D$2:$D$1223=AQ$7)*( (Data!$M$2:$M$1223=$B$2)+(Data!$M$2:$M$1223=$B$3)+(Data!$M$2:$M$1223=$B$4) )*(Data!$F$2:$F$1223&gt;=AQ$8) ) )</f>
        <v>N/A</v>
      </c>
      <c r="AR95" s="6" t="str">
        <f>IF( SUMPRODUCT( (Data!$A$2:$A$1223=$A95)*(Data!$B$2:$B$1223=$B95)*(Data!$C$2:$C$1223=$B$1)*(Data!$D$2:$D$1223=AR$7)*( (Data!$M$2:$M$1223=$B$2)+(Data!$M$2:$M$1223=$B$3)+(Data!$M$2:$M$1223=$B$4) )*(Data!$F$2:$F$1223) )=0,"N/A",SUMPRODUCT( (Data!$A$2:$A$1223=$A95)*(Data!$B$2:$B$1223=$B95)*(Data!$C$2:$C$1223=$B$1)*(Data!$D$2:$D$1223=AR$7)*( (Data!$M$2:$M$1223=$B$2)+(Data!$M$2:$M$1223=$B$3)+(Data!$M$2:$M$1223=$B$4) )*(Data!$F$2:$F$1223&gt;=AR$8) ) )</f>
        <v>N/A</v>
      </c>
      <c r="AS95" s="6" t="str">
        <f>IF( SUMPRODUCT( (Data!$A$2:$A$1223=$A95)*(Data!$B$2:$B$1223=$B95)*(Data!$C$2:$C$1223=$B$1)*(Data!$D$2:$D$1223=AS$7)*( (Data!$M$2:$M$1223=$B$2)+(Data!$M$2:$M$1223=$B$3)+(Data!$M$2:$M$1223=$B$4) )*(Data!$F$2:$F$1223) )=0,"N/A",SUMPRODUCT( (Data!$A$2:$A$1223=$A95)*(Data!$B$2:$B$1223=$B95)*(Data!$C$2:$C$1223=$B$1)*(Data!$D$2:$D$1223=AS$7)*( (Data!$M$2:$M$1223=$B$2)+(Data!$M$2:$M$1223=$B$3)+(Data!$M$2:$M$1223=$B$4) )*(Data!$F$2:$F$1223&gt;=AS$8) ) )</f>
        <v>N/A</v>
      </c>
      <c r="AT95" s="6" t="str">
        <f>IF( SUMPRODUCT( (Data!$A$2:$A$1223=$A95)*(Data!$B$2:$B$1223=$B95)*(Data!$C$2:$C$1223=$B$1)*(Data!$D$2:$D$1223=AT$7)*( (Data!$M$2:$M$1223=$B$2)+(Data!$M$2:$M$1223=$B$3)+(Data!$M$2:$M$1223=$B$4) )*(Data!$F$2:$F$1223) )=0,"N/A",SUMPRODUCT( (Data!$A$2:$A$1223=$A95)*(Data!$B$2:$B$1223=$B95)*(Data!$C$2:$C$1223=$B$1)*(Data!$D$2:$D$1223=AT$7)*( (Data!$M$2:$M$1223=$B$2)+(Data!$M$2:$M$1223=$B$3)+(Data!$M$2:$M$1223=$B$4) )*(Data!$F$2:$F$1223&gt;=AT$8) ) )</f>
        <v>N/A</v>
      </c>
      <c r="AU95" s="6" t="str">
        <f>IF( SUMPRODUCT( (Data!$A$2:$A$1223=$A95)*(Data!$B$2:$B$1223=$B95)*(Data!$C$2:$C$1223=$B$1)*(Data!$D$2:$D$1223=AU$7)*( (Data!$M$2:$M$1223=$B$2)+(Data!$M$2:$M$1223=$B$3)+(Data!$M$2:$M$1223=$B$4) )*(Data!$F$2:$F$1223) )=0,"N/A",SUMPRODUCT( (Data!$A$2:$A$1223=$A95)*(Data!$B$2:$B$1223=$B95)*(Data!$C$2:$C$1223=$B$1)*(Data!$D$2:$D$1223=AU$7)*( (Data!$M$2:$M$1223=$B$2)+(Data!$M$2:$M$1223=$B$3)+(Data!$M$2:$M$1223=$B$4) )*(Data!$F$2:$F$1223&gt;=AU$8) ) )</f>
        <v>N/A</v>
      </c>
      <c r="AV95" s="6" t="str">
        <f t="shared" si="124"/>
        <v>N/A</v>
      </c>
      <c r="AZ95" s="6" t="str">
        <f>IF( SUMPRODUCT( (Data!$A$2:$A$1223=$A95)*(Data!$B$2:$B$1223=$B95)*(Data!$C$2:$C$1223=$B$1)*(Data!$D$2:$D$1223=AZ$7)*( (Data!$M$2:$M$1223=$B$2)+(Data!$M$2:$M$1223=$B$3)+(Data!$M$2:$M$1223=$B$4) )*(Data!$L$2:$L$1223) )=0,"N/A",SUMPRODUCT( (Data!$A$2:$A$1223=$A95)*(Data!$B$2:$B$1223=$B95)*(Data!$C$2:$C$1223=$B$1)*(Data!$D$2:$D$1223=AZ$7)*( (Data!$M$2:$M$1223=$B$2)+(Data!$M$2:$M$1223=$B$3)+(Data!$M$2:$M$1223=$B$4) )*(Data!$L$2:$L$1223&lt;=AZ$8) ) )</f>
        <v>N/A</v>
      </c>
      <c r="BA95" s="6" t="str">
        <f>IF( SUMPRODUCT( (Data!$A$2:$A$1223=$A95)*(Data!$B$2:$B$1223=$B95)*(Data!$C$2:$C$1223=$B$1)*(Data!$D$2:$D$1223=BA$7)*( (Data!$M$2:$M$1223=$B$2)+(Data!$M$2:$M$1223=$B$3)+(Data!$M$2:$M$1223=$B$4) )*(Data!$L$2:$L$1223) )=0,"N/A",SUMPRODUCT( (Data!$A$2:$A$1223=$A95)*(Data!$B$2:$B$1223=$B95)*(Data!$C$2:$C$1223=$B$1)*(Data!$D$2:$D$1223=BA$7)*( (Data!$M$2:$M$1223=$B$2)+(Data!$M$2:$M$1223=$B$3)+(Data!$M$2:$M$1223=$B$4) )*(Data!$L$2:$L$1223&lt;=BA$8) ) )</f>
        <v>N/A</v>
      </c>
      <c r="BB95" s="6" t="str">
        <f>IF( SUMPRODUCT( (Data!$A$2:$A$1223=$A95)*(Data!$B$2:$B$1223=$B95)*(Data!$C$2:$C$1223=$B$1)*(Data!$D$2:$D$1223=BB$7)*( (Data!$M$2:$M$1223=$B$2)+(Data!$M$2:$M$1223=$B$3)+(Data!$M$2:$M$1223=$B$4) )*(Data!$L$2:$L$1223) )=0,"N/A",SUMPRODUCT( (Data!$A$2:$A$1223=$A95)*(Data!$B$2:$B$1223=$B95)*(Data!$C$2:$C$1223=$B$1)*(Data!$D$2:$D$1223=BB$7)*( (Data!$M$2:$M$1223=$B$2)+(Data!$M$2:$M$1223=$B$3)+(Data!$M$2:$M$1223=$B$4) )*(Data!$L$2:$L$1223&lt;=BB$8) ) )</f>
        <v>N/A</v>
      </c>
      <c r="BC95" s="6" t="str">
        <f>IF( SUMPRODUCT( (Data!$A$2:$A$1223=$A95)*(Data!$B$2:$B$1223=$B95)*(Data!$C$2:$C$1223=$B$1)*(Data!$D$2:$D$1223=BC$7)*( (Data!$M$2:$M$1223=$B$2)+(Data!$M$2:$M$1223=$B$3)+(Data!$M$2:$M$1223=$B$4) )*(Data!$L$2:$L$1223) )=0,"N/A",SUMPRODUCT( (Data!$A$2:$A$1223=$A95)*(Data!$B$2:$B$1223=$B95)*(Data!$C$2:$C$1223=$B$1)*(Data!$D$2:$D$1223=BC$7)*( (Data!$M$2:$M$1223=$B$2)+(Data!$M$2:$M$1223=$B$3)+(Data!$M$2:$M$1223=$B$4) )*(Data!$L$2:$L$1223&lt;=BC$8) ) )</f>
        <v>N/A</v>
      </c>
      <c r="BD95" s="6" t="str">
        <f>IF( SUMPRODUCT( (Data!$A$2:$A$1223=$A95)*(Data!$B$2:$B$1223=$B95)*(Data!$C$2:$C$1223=$B$1)*(Data!$D$2:$D$1223=BD$7)*( (Data!$M$2:$M$1223=$B$2)+(Data!$M$2:$M$1223=$B$3)+(Data!$M$2:$M$1223=$B$4) )*(Data!$L$2:$L$1223) )=0,"N/A",SUMPRODUCT( (Data!$A$2:$A$1223=$A95)*(Data!$B$2:$B$1223=$B95)*(Data!$C$2:$C$1223=$B$1)*(Data!$D$2:$D$1223=BD$7)*( (Data!$M$2:$M$1223=$B$2)+(Data!$M$2:$M$1223=$B$3)+(Data!$M$2:$M$1223=$B$4) )*(Data!$L$2:$L$1223&lt;=BD$8) ) )</f>
        <v>N/A</v>
      </c>
      <c r="BE95" s="6" t="str">
        <f>IF( SUMPRODUCT( (Data!$A$2:$A$1223=$A95)*(Data!$B$2:$B$1223=$B95)*(Data!$C$2:$C$1223=$B$1)*(Data!$D$2:$D$1223=BE$7)*( (Data!$M$2:$M$1223=$B$2)+(Data!$M$2:$M$1223=$B$3)+(Data!$M$2:$M$1223=$B$4) )*(Data!$L$2:$L$1223) )=0,"N/A",SUMPRODUCT( (Data!$A$2:$A$1223=$A95)*(Data!$B$2:$B$1223=$B95)*(Data!$C$2:$C$1223=$B$1)*(Data!$D$2:$D$1223=BE$7)*( (Data!$M$2:$M$1223=$B$2)+(Data!$M$2:$M$1223=$B$3)+(Data!$M$2:$M$1223=$B$4) )*(Data!$L$2:$L$1223&lt;=BE$8) ) )</f>
        <v>N/A</v>
      </c>
      <c r="BF95" s="6" t="str">
        <f>IF( SUMPRODUCT( (Data!$A$2:$A$1223=$A95)*(Data!$B$2:$B$1223=$B95)*(Data!$C$2:$C$1223=$B$1)*(Data!$D$2:$D$1223=BF$7)*( (Data!$M$2:$M$1223=$B$2)+(Data!$M$2:$M$1223=$B$3)+(Data!$M$2:$M$1223=$B$4) )*(Data!$L$2:$L$1223) )=0,"N/A",SUMPRODUCT( (Data!$A$2:$A$1223=$A95)*(Data!$B$2:$B$1223=$B95)*(Data!$C$2:$C$1223=$B$1)*(Data!$D$2:$D$1223=BF$7)*( (Data!$M$2:$M$1223=$B$2)+(Data!$M$2:$M$1223=$B$3)+(Data!$M$2:$M$1223=$B$4) )*(Data!$L$2:$L$1223&lt;=BF$8) ) )</f>
        <v>N/A</v>
      </c>
      <c r="BG95" s="6" t="str">
        <f>IF( SUMPRODUCT( (Data!$A$2:$A$1223=$A95)*(Data!$B$2:$B$1223=$B95)*(Data!$C$2:$C$1223=$B$1)*(Data!$D$2:$D$1223=BG$7)*( (Data!$M$2:$M$1223=$B$2)+(Data!$M$2:$M$1223=$B$3)+(Data!$M$2:$M$1223=$B$4) )*(Data!$L$2:$L$1223) )=0,"N/A",SUMPRODUCT( (Data!$A$2:$A$1223=$A95)*(Data!$B$2:$B$1223=$B95)*(Data!$C$2:$C$1223=$B$1)*(Data!$D$2:$D$1223=BG$7)*( (Data!$M$2:$M$1223=$B$2)+(Data!$M$2:$M$1223=$B$3)+(Data!$M$2:$M$1223=$B$4) )*(Data!$L$2:$L$1223&lt;=BG$8) ) )</f>
        <v>N/A</v>
      </c>
      <c r="BH95" s="6" t="str">
        <f t="shared" si="125"/>
        <v>N/A</v>
      </c>
      <c r="BL95" s="6" t="str">
        <f t="shared" si="126"/>
        <v>N/A</v>
      </c>
      <c r="BM95" s="6" t="str">
        <f t="shared" si="114"/>
        <v>N/A</v>
      </c>
      <c r="BN95" s="6" t="str">
        <f t="shared" si="115"/>
        <v>N/A</v>
      </c>
      <c r="BO95" s="6" t="str">
        <f t="shared" si="127"/>
        <v>N/A</v>
      </c>
      <c r="BP95" s="6" t="str">
        <f t="shared" si="128"/>
        <v>N/A</v>
      </c>
      <c r="BQ95" s="6" t="str">
        <f t="shared" si="129"/>
        <v>N/A</v>
      </c>
      <c r="BR95" s="6" t="str">
        <f t="shared" si="129"/>
        <v>N/A</v>
      </c>
      <c r="BS95" s="6" t="str">
        <f t="shared" si="129"/>
        <v>N/A</v>
      </c>
      <c r="BT95" s="6" t="str">
        <f t="shared" si="130"/>
        <v>N/A</v>
      </c>
      <c r="BX95" s="6" t="str">
        <f t="shared" si="131"/>
        <v>N/A</v>
      </c>
      <c r="BY95" s="6" t="str">
        <f t="shared" si="116"/>
        <v>N/A</v>
      </c>
      <c r="BZ95" s="6" t="str">
        <f t="shared" si="117"/>
        <v>N/A</v>
      </c>
      <c r="CA95" s="6" t="str">
        <f t="shared" si="132"/>
        <v>N/A</v>
      </c>
      <c r="CB95" s="6" t="str">
        <f t="shared" si="133"/>
        <v>N/A</v>
      </c>
      <c r="CC95" s="6" t="str">
        <f t="shared" si="134"/>
        <v>N/A</v>
      </c>
      <c r="CD95" s="6" t="str">
        <f t="shared" si="134"/>
        <v>N/A</v>
      </c>
      <c r="CE95" s="6" t="str">
        <f t="shared" si="134"/>
        <v>N/A</v>
      </c>
      <c r="CF95" s="6" t="str">
        <f t="shared" si="135"/>
        <v>N/A</v>
      </c>
    </row>
    <row r="96" spans="1:84" x14ac:dyDescent="0.25">
      <c r="A96" s="24" t="s">
        <v>150</v>
      </c>
      <c r="B96" s="7" t="s">
        <v>73</v>
      </c>
      <c r="C96" s="31"/>
      <c r="D96" s="6" t="str">
        <f>IF( SUMPRODUCT( (Data!$A$2:$A$1223=$A96)*(Data!$B$2:$B$1223=$B96)*(Data!$C$2:$C$1223=$B$1)*(Data!$D$2:$D$1223=D$7)*( (Data!$M$2:$M$1223=$B$2)+(Data!$M$2:$M$1223=$B$3)+(Data!$M$2:$M$1223=$B$4) )*(Data!$E$2:$E$1223) )=0,"N/A",SUMPRODUCT( (Data!$A$2:$A$1223=$A96)*(Data!$B$2:$B$1223=$B96)*(Data!$C$2:$C$1223=$B$1)*(Data!$D$2:$D$1223=D$7)*( (Data!$M$2:$M$1223=$B$2)+(Data!$M$2:$M$1223=$B$3)+(Data!$M$2:$M$1223=$B$4) )*(Data!$E$2:$E$1223&gt;=D$8) ) )</f>
        <v>N/A</v>
      </c>
      <c r="E96" s="6" t="str">
        <f>IF( SUMPRODUCT( (Data!$A$2:$A$1223=$A96)*(Data!$B$2:$B$1223=$B96)*(Data!$C$2:$C$1223=$B$1)*(Data!$D$2:$D$1223=E$7)*( (Data!$M$2:$M$1223=$B$2)+(Data!$M$2:$M$1223=$B$3)+(Data!$M$2:$M$1223=$B$4) )*(Data!$E$2:$E$1223) )=0,"N/A",SUMPRODUCT( (Data!$A$2:$A$1223=$A96)*(Data!$B$2:$B$1223=$B96)*(Data!$C$2:$C$1223=$B$1)*(Data!$D$2:$D$1223=E$7)*( (Data!$M$2:$M$1223=$B$2)+(Data!$M$2:$M$1223=$B$3)+(Data!$M$2:$M$1223=$B$4) )*(Data!$E$2:$E$1223&gt;=E$8) ) )</f>
        <v>N/A</v>
      </c>
      <c r="F96" s="6">
        <f>IF( SUMPRODUCT( (Data!$A$2:$A$1223=$A96)*(Data!$B$2:$B$1223=$B96)*(Data!$C$2:$C$1223=$B$1)*(Data!$D$2:$D$1223=F$7)*( (Data!$M$2:$M$1223=$B$2)+(Data!$M$2:$M$1223=$B$3)+(Data!$M$2:$M$1223=$B$4) )*(Data!$E$2:$E$1223) )=0,"N/A",SUMPRODUCT( (Data!$A$2:$A$1223=$A96)*(Data!$B$2:$B$1223=$B96)*(Data!$C$2:$C$1223=$B$1)*(Data!$D$2:$D$1223=F$7)*( (Data!$M$2:$M$1223=$B$2)+(Data!$M$2:$M$1223=$B$3)+(Data!$M$2:$M$1223=$B$4) )*(Data!$E$2:$E$1223&gt;=F$8) ) )</f>
        <v>1</v>
      </c>
      <c r="G96" s="6" t="str">
        <f>IF( SUMPRODUCT( (Data!$A$2:$A$1223=$A96)*(Data!$B$2:$B$1223=$B96)*(Data!$C$2:$C$1223=$B$1)*(Data!$D$2:$D$1223=G$7)*( (Data!$M$2:$M$1223=$B$2)+(Data!$M$2:$M$1223=$B$3)+(Data!$M$2:$M$1223=$B$4) )*(Data!$E$2:$E$1223) )=0,"N/A",SUMPRODUCT( (Data!$A$2:$A$1223=$A96)*(Data!$B$2:$B$1223=$B96)*(Data!$C$2:$C$1223=$B$1)*(Data!$D$2:$D$1223=G$7)*( (Data!$M$2:$M$1223=$B$2)+(Data!$M$2:$M$1223=$B$3)+(Data!$M$2:$M$1223=$B$4) )*(Data!$E$2:$E$1223&gt;=G$8) ) )</f>
        <v>N/A</v>
      </c>
      <c r="H96" s="6" t="str">
        <f>IF( SUMPRODUCT( (Data!$A$2:$A$1223=$A96)*(Data!$B$2:$B$1223=$B96)*(Data!$C$2:$C$1223=$B$1)*(Data!$D$2:$D$1223=H$7)*( (Data!$M$2:$M$1223=$B$2)+(Data!$M$2:$M$1223=$B$3)+(Data!$M$2:$M$1223=$B$4) )*(Data!$E$2:$E$1223) )=0,"N/A",SUMPRODUCT( (Data!$A$2:$A$1223=$A96)*(Data!$B$2:$B$1223=$B96)*(Data!$C$2:$C$1223=$B$1)*(Data!$D$2:$D$1223=H$7)*( (Data!$M$2:$M$1223=$B$2)+(Data!$M$2:$M$1223=$B$3)+(Data!$M$2:$M$1223=$B$4) )*(Data!$E$2:$E$1223&gt;=H$8) ) )</f>
        <v>N/A</v>
      </c>
      <c r="I96" s="6">
        <f>IF( SUMPRODUCT( (Data!$A$2:$A$1223=$A96)*(Data!$B$2:$B$1223=$B96)*(Data!$C$2:$C$1223=$B$1)*(Data!$D$2:$D$1223=I$7)*( (Data!$M$2:$M$1223=$B$2)+(Data!$M$2:$M$1223=$B$3)+(Data!$M$2:$M$1223=$B$4) )*(Data!$E$2:$E$1223) )=0,"N/A",SUMPRODUCT( (Data!$A$2:$A$1223=$A96)*(Data!$B$2:$B$1223=$B96)*(Data!$C$2:$C$1223=$B$1)*(Data!$D$2:$D$1223=I$7)*( (Data!$M$2:$M$1223=$B$2)+(Data!$M$2:$M$1223=$B$3)+(Data!$M$2:$M$1223=$B$4) )*(Data!$E$2:$E$1223&gt;=I$8) ) )</f>
        <v>0</v>
      </c>
      <c r="J96" s="6" t="str">
        <f>IF( SUMPRODUCT( (Data!$A$2:$A$1223=$A96)*(Data!$B$2:$B$1223=$B96)*(Data!$C$2:$C$1223=$B$1)*(Data!$D$2:$D$1223=J$7)*( (Data!$M$2:$M$1223=$B$2)+(Data!$M$2:$M$1223=$B$3)+(Data!$M$2:$M$1223=$B$4) )*(Data!$E$2:$E$1223) )=0,"N/A",SUMPRODUCT( (Data!$A$2:$A$1223=$A96)*(Data!$B$2:$B$1223=$B96)*(Data!$C$2:$C$1223=$B$1)*(Data!$D$2:$D$1223=J$7)*( (Data!$M$2:$M$1223=$B$2)+(Data!$M$2:$M$1223=$B$3)+(Data!$M$2:$M$1223=$B$4) )*(Data!$E$2:$E$1223&gt;=J$8) ) )</f>
        <v>N/A</v>
      </c>
      <c r="K96" s="6">
        <f>IF( SUMPRODUCT( (Data!$A$2:$A$1223=$A96)*(Data!$B$2:$B$1223=$B96)*(Data!$C$2:$C$1223=$B$1)*(Data!$D$2:$D$1223=K$7)*( (Data!$M$2:$M$1223=$B$2)+(Data!$M$2:$M$1223=$B$3)+(Data!$M$2:$M$1223=$B$4) )*(Data!$E$2:$E$1223) )=0,"N/A",SUMPRODUCT( (Data!$A$2:$A$1223=$A96)*(Data!$B$2:$B$1223=$B96)*(Data!$C$2:$C$1223=$B$1)*(Data!$D$2:$D$1223=K$7)*( (Data!$M$2:$M$1223=$B$2)+(Data!$M$2:$M$1223=$B$3)+(Data!$M$2:$M$1223=$B$4) )*(Data!$E$2:$E$1223&gt;=K$8) ) )</f>
        <v>1</v>
      </c>
      <c r="L96" s="6">
        <f t="shared" si="136"/>
        <v>0</v>
      </c>
      <c r="P96" s="6" t="str">
        <f>IF( SUMPRODUCT( (Data!$A$2:$A$1223=$A96)*(Data!$B$2:$B$1223=$B96)*(Data!$C$2:$C$1223=$B$1)*(Data!$D$2:$D$1223=P$7)*( (Data!$M$2:$M$1223=$B$2)+(Data!$M$2:$M$1223=$B$3)+(Data!$M$2:$M$1223=$B$4) )*(Data!$K$2:$K$1223) )=0,"N/A",SUMPRODUCT( (Data!$A$2:$A$1223=$A96)*(Data!$B$2:$B$1223=$B96)*(Data!$C$2:$C$1223=$B$1)*(Data!$D$2:$D$1223=P$7)*( (Data!$M$2:$M$1223=$B$2)+(Data!$M$2:$M$1223=$B$3)+(Data!$M$2:$M$1223=$B$4) )*(Data!$K$2:$K$1223&lt;=P$8) ) )</f>
        <v>N/A</v>
      </c>
      <c r="Q96" s="6" t="str">
        <f>IF( SUMPRODUCT( (Data!$A$2:$A$1223=$A96)*(Data!$B$2:$B$1223=$B96)*(Data!$C$2:$C$1223=$B$1)*(Data!$D$2:$D$1223=Q$7)*( (Data!$M$2:$M$1223=$B$2)+(Data!$M$2:$M$1223=$B$3)+(Data!$M$2:$M$1223=$B$4) )*(Data!$K$2:$K$1223) )=0,"N/A",SUMPRODUCT( (Data!$A$2:$A$1223=$A96)*(Data!$B$2:$B$1223=$B96)*(Data!$C$2:$C$1223=$B$1)*(Data!$D$2:$D$1223=Q$7)*( (Data!$M$2:$M$1223=$B$2)+(Data!$M$2:$M$1223=$B$3)+(Data!$M$2:$M$1223=$B$4) )*(Data!$K$2:$K$1223&lt;=Q$8) ) )</f>
        <v>N/A</v>
      </c>
      <c r="R96" s="6">
        <f>IF( SUMPRODUCT( (Data!$A$2:$A$1223=$A96)*(Data!$B$2:$B$1223=$B96)*(Data!$C$2:$C$1223=$B$1)*(Data!$D$2:$D$1223=R$7)*( (Data!$M$2:$M$1223=$B$2)+(Data!$M$2:$M$1223=$B$3)+(Data!$M$2:$M$1223=$B$4) )*(Data!$K$2:$K$1223) )=0,"N/A",SUMPRODUCT( (Data!$A$2:$A$1223=$A96)*(Data!$B$2:$B$1223=$B96)*(Data!$C$2:$C$1223=$B$1)*(Data!$D$2:$D$1223=R$7)*( (Data!$M$2:$M$1223=$B$2)+(Data!$M$2:$M$1223=$B$3)+(Data!$M$2:$M$1223=$B$4) )*(Data!$K$2:$K$1223&lt;=R$8) ) )</f>
        <v>1</v>
      </c>
      <c r="S96" s="6" t="str">
        <f>IF( SUMPRODUCT( (Data!$A$2:$A$1223=$A96)*(Data!$B$2:$B$1223=$B96)*(Data!$C$2:$C$1223=$B$1)*(Data!$D$2:$D$1223=S$7)*( (Data!$M$2:$M$1223=$B$2)+(Data!$M$2:$M$1223=$B$3)+(Data!$M$2:$M$1223=$B$4) )*(Data!$K$2:$K$1223) )=0,"N/A",SUMPRODUCT( (Data!$A$2:$A$1223=$A96)*(Data!$B$2:$B$1223=$B96)*(Data!$C$2:$C$1223=$B$1)*(Data!$D$2:$D$1223=S$7)*( (Data!$M$2:$M$1223=$B$2)+(Data!$M$2:$M$1223=$B$3)+(Data!$M$2:$M$1223=$B$4) )*(Data!$K$2:$K$1223&lt;=S$8) ) )</f>
        <v>N/A</v>
      </c>
      <c r="T96" s="6" t="str">
        <f>IF( SUMPRODUCT( (Data!$A$2:$A$1223=$A96)*(Data!$B$2:$B$1223=$B96)*(Data!$C$2:$C$1223=$B$1)*(Data!$D$2:$D$1223=T$7)*( (Data!$M$2:$M$1223=$B$2)+(Data!$M$2:$M$1223=$B$3)+(Data!$M$2:$M$1223=$B$4) )*(Data!$K$2:$K$1223) )=0,"N/A",SUMPRODUCT( (Data!$A$2:$A$1223=$A96)*(Data!$B$2:$B$1223=$B96)*(Data!$C$2:$C$1223=$B$1)*(Data!$D$2:$D$1223=T$7)*( (Data!$M$2:$M$1223=$B$2)+(Data!$M$2:$M$1223=$B$3)+(Data!$M$2:$M$1223=$B$4) )*(Data!$K$2:$K$1223&lt;=T$8) ) )</f>
        <v>N/A</v>
      </c>
      <c r="U96" s="6">
        <f>IF( SUMPRODUCT( (Data!$A$2:$A$1223=$A96)*(Data!$B$2:$B$1223=$B96)*(Data!$C$2:$C$1223=$B$1)*(Data!$D$2:$D$1223=U$7)*( (Data!$M$2:$M$1223=$B$2)+(Data!$M$2:$M$1223=$B$3)+(Data!$M$2:$M$1223=$B$4) )*(Data!$K$2:$K$1223) )=0,"N/A",SUMPRODUCT( (Data!$A$2:$A$1223=$A96)*(Data!$B$2:$B$1223=$B96)*(Data!$C$2:$C$1223=$B$1)*(Data!$D$2:$D$1223=U$7)*( (Data!$M$2:$M$1223=$B$2)+(Data!$M$2:$M$1223=$B$3)+(Data!$M$2:$M$1223=$B$4) )*(Data!$K$2:$K$1223&lt;=U$8) ) )</f>
        <v>1</v>
      </c>
      <c r="V96" s="6" t="str">
        <f>IF( SUMPRODUCT( (Data!$A$2:$A$1223=$A96)*(Data!$B$2:$B$1223=$B96)*(Data!$C$2:$C$1223=$B$1)*(Data!$D$2:$D$1223=V$7)*( (Data!$M$2:$M$1223=$B$2)+(Data!$M$2:$M$1223=$B$3)+(Data!$M$2:$M$1223=$B$4) )*(Data!$K$2:$K$1223) )=0,"N/A",SUMPRODUCT( (Data!$A$2:$A$1223=$A96)*(Data!$B$2:$B$1223=$B96)*(Data!$C$2:$C$1223=$B$1)*(Data!$D$2:$D$1223=V$7)*( (Data!$M$2:$M$1223=$B$2)+(Data!$M$2:$M$1223=$B$3)+(Data!$M$2:$M$1223=$B$4) )*(Data!$K$2:$K$1223&lt;=V$8) ) )</f>
        <v>N/A</v>
      </c>
      <c r="W96" s="6">
        <f>IF( SUMPRODUCT( (Data!$A$2:$A$1223=$A96)*(Data!$B$2:$B$1223=$B96)*(Data!$C$2:$C$1223=$B$1)*(Data!$D$2:$D$1223=W$7)*( (Data!$M$2:$M$1223=$B$2)+(Data!$M$2:$M$1223=$B$3)+(Data!$M$2:$M$1223=$B$4) )*(Data!$K$2:$K$1223) )=0,"N/A",SUMPRODUCT( (Data!$A$2:$A$1223=$A96)*(Data!$B$2:$B$1223=$B96)*(Data!$C$2:$C$1223=$B$1)*(Data!$D$2:$D$1223=W$7)*( (Data!$M$2:$M$1223=$B$2)+(Data!$M$2:$M$1223=$B$3)+(Data!$M$2:$M$1223=$B$4) )*(Data!$K$2:$K$1223&lt;=W$8) ) )</f>
        <v>1</v>
      </c>
      <c r="X96" s="6">
        <f t="shared" si="118"/>
        <v>1</v>
      </c>
      <c r="AB96" s="6" t="str">
        <f t="shared" si="119"/>
        <v>N/A</v>
      </c>
      <c r="AC96" s="6" t="str">
        <f t="shared" si="112"/>
        <v>N/A</v>
      </c>
      <c r="AD96" s="6">
        <f t="shared" si="113"/>
        <v>1</v>
      </c>
      <c r="AE96" s="6" t="str">
        <f t="shared" si="120"/>
        <v>N/A</v>
      </c>
      <c r="AF96" s="6" t="str">
        <f t="shared" si="121"/>
        <v>N/A</v>
      </c>
      <c r="AG96" s="6">
        <f t="shared" si="122"/>
        <v>0</v>
      </c>
      <c r="AH96" s="6" t="str">
        <f t="shared" si="122"/>
        <v>N/A</v>
      </c>
      <c r="AI96" s="6">
        <f t="shared" si="122"/>
        <v>1</v>
      </c>
      <c r="AJ96" s="6">
        <f t="shared" si="123"/>
        <v>0</v>
      </c>
      <c r="AN96" s="6" t="str">
        <f>IF( SUMPRODUCT( (Data!$A$2:$A$1223=$A96)*(Data!$B$2:$B$1223=$B96)*(Data!$C$2:$C$1223=$B$1)*(Data!$D$2:$D$1223=AN$7)*( (Data!$M$2:$M$1223=$B$2)+(Data!$M$2:$M$1223=$B$3)+(Data!$M$2:$M$1223=$B$4) )*(Data!$F$2:$F$1223) )=0,"N/A",SUMPRODUCT( (Data!$A$2:$A$1223=$A96)*(Data!$B$2:$B$1223=$B96)*(Data!$C$2:$C$1223=$B$1)*(Data!$D$2:$D$1223=AN$7)*( (Data!$M$2:$M$1223=$B$2)+(Data!$M$2:$M$1223=$B$3)+(Data!$M$2:$M$1223=$B$4) )*(Data!$F$2:$F$1223&gt;=AN$8) ) )</f>
        <v>N/A</v>
      </c>
      <c r="AO96" s="6" t="str">
        <f>IF( SUMPRODUCT( (Data!$A$2:$A$1223=$A96)*(Data!$B$2:$B$1223=$B96)*(Data!$C$2:$C$1223=$B$1)*(Data!$D$2:$D$1223=AO$7)*( (Data!$M$2:$M$1223=$B$2)+(Data!$M$2:$M$1223=$B$3)+(Data!$M$2:$M$1223=$B$4) )*(Data!$F$2:$F$1223) )=0,"N/A",SUMPRODUCT( (Data!$A$2:$A$1223=$A96)*(Data!$B$2:$B$1223=$B96)*(Data!$C$2:$C$1223=$B$1)*(Data!$D$2:$D$1223=AO$7)*( (Data!$M$2:$M$1223=$B$2)+(Data!$M$2:$M$1223=$B$3)+(Data!$M$2:$M$1223=$B$4) )*(Data!$F$2:$F$1223&gt;=AO$8) ) )</f>
        <v>N/A</v>
      </c>
      <c r="AP96" s="6" t="str">
        <f>IF( SUMPRODUCT( (Data!$A$2:$A$1223=$A96)*(Data!$B$2:$B$1223=$B96)*(Data!$C$2:$C$1223=$B$1)*(Data!$D$2:$D$1223=AP$7)*( (Data!$M$2:$M$1223=$B$2)+(Data!$M$2:$M$1223=$B$3)+(Data!$M$2:$M$1223=$B$4) )*(Data!$F$2:$F$1223) )=0,"N/A",SUMPRODUCT( (Data!$A$2:$A$1223=$A96)*(Data!$B$2:$B$1223=$B96)*(Data!$C$2:$C$1223=$B$1)*(Data!$D$2:$D$1223=AP$7)*( (Data!$M$2:$M$1223=$B$2)+(Data!$M$2:$M$1223=$B$3)+(Data!$M$2:$M$1223=$B$4) )*(Data!$F$2:$F$1223&gt;=AP$8) ) )</f>
        <v>N/A</v>
      </c>
      <c r="AQ96" s="6" t="str">
        <f>IF( SUMPRODUCT( (Data!$A$2:$A$1223=$A96)*(Data!$B$2:$B$1223=$B96)*(Data!$C$2:$C$1223=$B$1)*(Data!$D$2:$D$1223=AQ$7)*( (Data!$M$2:$M$1223=$B$2)+(Data!$M$2:$M$1223=$B$3)+(Data!$M$2:$M$1223=$B$4) )*(Data!$F$2:$F$1223) )=0,"N/A",SUMPRODUCT( (Data!$A$2:$A$1223=$A96)*(Data!$B$2:$B$1223=$B96)*(Data!$C$2:$C$1223=$B$1)*(Data!$D$2:$D$1223=AQ$7)*( (Data!$M$2:$M$1223=$B$2)+(Data!$M$2:$M$1223=$B$3)+(Data!$M$2:$M$1223=$B$4) )*(Data!$F$2:$F$1223&gt;=AQ$8) ) )</f>
        <v>N/A</v>
      </c>
      <c r="AR96" s="6" t="str">
        <f>IF( SUMPRODUCT( (Data!$A$2:$A$1223=$A96)*(Data!$B$2:$B$1223=$B96)*(Data!$C$2:$C$1223=$B$1)*(Data!$D$2:$D$1223=AR$7)*( (Data!$M$2:$M$1223=$B$2)+(Data!$M$2:$M$1223=$B$3)+(Data!$M$2:$M$1223=$B$4) )*(Data!$F$2:$F$1223) )=0,"N/A",SUMPRODUCT( (Data!$A$2:$A$1223=$A96)*(Data!$B$2:$B$1223=$B96)*(Data!$C$2:$C$1223=$B$1)*(Data!$D$2:$D$1223=AR$7)*( (Data!$M$2:$M$1223=$B$2)+(Data!$M$2:$M$1223=$B$3)+(Data!$M$2:$M$1223=$B$4) )*(Data!$F$2:$F$1223&gt;=AR$8) ) )</f>
        <v>N/A</v>
      </c>
      <c r="AS96" s="6" t="str">
        <f>IF( SUMPRODUCT( (Data!$A$2:$A$1223=$A96)*(Data!$B$2:$B$1223=$B96)*(Data!$C$2:$C$1223=$B$1)*(Data!$D$2:$D$1223=AS$7)*( (Data!$M$2:$M$1223=$B$2)+(Data!$M$2:$M$1223=$B$3)+(Data!$M$2:$M$1223=$B$4) )*(Data!$F$2:$F$1223) )=0,"N/A",SUMPRODUCT( (Data!$A$2:$A$1223=$A96)*(Data!$B$2:$B$1223=$B96)*(Data!$C$2:$C$1223=$B$1)*(Data!$D$2:$D$1223=AS$7)*( (Data!$M$2:$M$1223=$B$2)+(Data!$M$2:$M$1223=$B$3)+(Data!$M$2:$M$1223=$B$4) )*(Data!$F$2:$F$1223&gt;=AS$8) ) )</f>
        <v>N/A</v>
      </c>
      <c r="AT96" s="6" t="str">
        <f>IF( SUMPRODUCT( (Data!$A$2:$A$1223=$A96)*(Data!$B$2:$B$1223=$B96)*(Data!$C$2:$C$1223=$B$1)*(Data!$D$2:$D$1223=AT$7)*( (Data!$M$2:$M$1223=$B$2)+(Data!$M$2:$M$1223=$B$3)+(Data!$M$2:$M$1223=$B$4) )*(Data!$F$2:$F$1223) )=0,"N/A",SUMPRODUCT( (Data!$A$2:$A$1223=$A96)*(Data!$B$2:$B$1223=$B96)*(Data!$C$2:$C$1223=$B$1)*(Data!$D$2:$D$1223=AT$7)*( (Data!$M$2:$M$1223=$B$2)+(Data!$M$2:$M$1223=$B$3)+(Data!$M$2:$M$1223=$B$4) )*(Data!$F$2:$F$1223&gt;=AT$8) ) )</f>
        <v>N/A</v>
      </c>
      <c r="AU96" s="6" t="str">
        <f>IF( SUMPRODUCT( (Data!$A$2:$A$1223=$A96)*(Data!$B$2:$B$1223=$B96)*(Data!$C$2:$C$1223=$B$1)*(Data!$D$2:$D$1223=AU$7)*( (Data!$M$2:$M$1223=$B$2)+(Data!$M$2:$M$1223=$B$3)+(Data!$M$2:$M$1223=$B$4) )*(Data!$F$2:$F$1223) )=0,"N/A",SUMPRODUCT( (Data!$A$2:$A$1223=$A96)*(Data!$B$2:$B$1223=$B96)*(Data!$C$2:$C$1223=$B$1)*(Data!$D$2:$D$1223=AU$7)*( (Data!$M$2:$M$1223=$B$2)+(Data!$M$2:$M$1223=$B$3)+(Data!$M$2:$M$1223=$B$4) )*(Data!$F$2:$F$1223&gt;=AU$8) ) )</f>
        <v>N/A</v>
      </c>
      <c r="AV96" s="6" t="str">
        <f t="shared" si="124"/>
        <v>N/A</v>
      </c>
      <c r="AZ96" s="6" t="str">
        <f>IF( SUMPRODUCT( (Data!$A$2:$A$1223=$A96)*(Data!$B$2:$B$1223=$B96)*(Data!$C$2:$C$1223=$B$1)*(Data!$D$2:$D$1223=AZ$7)*( (Data!$M$2:$M$1223=$B$2)+(Data!$M$2:$M$1223=$B$3)+(Data!$M$2:$M$1223=$B$4) )*(Data!$L$2:$L$1223) )=0,"N/A",SUMPRODUCT( (Data!$A$2:$A$1223=$A96)*(Data!$B$2:$B$1223=$B96)*(Data!$C$2:$C$1223=$B$1)*(Data!$D$2:$D$1223=AZ$7)*( (Data!$M$2:$M$1223=$B$2)+(Data!$M$2:$M$1223=$B$3)+(Data!$M$2:$M$1223=$B$4) )*(Data!$L$2:$L$1223&lt;=AZ$8) ) )</f>
        <v>N/A</v>
      </c>
      <c r="BA96" s="6" t="str">
        <f>IF( SUMPRODUCT( (Data!$A$2:$A$1223=$A96)*(Data!$B$2:$B$1223=$B96)*(Data!$C$2:$C$1223=$B$1)*(Data!$D$2:$D$1223=BA$7)*( (Data!$M$2:$M$1223=$B$2)+(Data!$M$2:$M$1223=$B$3)+(Data!$M$2:$M$1223=$B$4) )*(Data!$L$2:$L$1223) )=0,"N/A",SUMPRODUCT( (Data!$A$2:$A$1223=$A96)*(Data!$B$2:$B$1223=$B96)*(Data!$C$2:$C$1223=$B$1)*(Data!$D$2:$D$1223=BA$7)*( (Data!$M$2:$M$1223=$B$2)+(Data!$M$2:$M$1223=$B$3)+(Data!$M$2:$M$1223=$B$4) )*(Data!$L$2:$L$1223&lt;=BA$8) ) )</f>
        <v>N/A</v>
      </c>
      <c r="BB96" s="6" t="str">
        <f>IF( SUMPRODUCT( (Data!$A$2:$A$1223=$A96)*(Data!$B$2:$B$1223=$B96)*(Data!$C$2:$C$1223=$B$1)*(Data!$D$2:$D$1223=BB$7)*( (Data!$M$2:$M$1223=$B$2)+(Data!$M$2:$M$1223=$B$3)+(Data!$M$2:$M$1223=$B$4) )*(Data!$L$2:$L$1223) )=0,"N/A",SUMPRODUCT( (Data!$A$2:$A$1223=$A96)*(Data!$B$2:$B$1223=$B96)*(Data!$C$2:$C$1223=$B$1)*(Data!$D$2:$D$1223=BB$7)*( (Data!$M$2:$M$1223=$B$2)+(Data!$M$2:$M$1223=$B$3)+(Data!$M$2:$M$1223=$B$4) )*(Data!$L$2:$L$1223&lt;=BB$8) ) )</f>
        <v>N/A</v>
      </c>
      <c r="BC96" s="6" t="str">
        <f>IF( SUMPRODUCT( (Data!$A$2:$A$1223=$A96)*(Data!$B$2:$B$1223=$B96)*(Data!$C$2:$C$1223=$B$1)*(Data!$D$2:$D$1223=BC$7)*( (Data!$M$2:$M$1223=$B$2)+(Data!$M$2:$M$1223=$B$3)+(Data!$M$2:$M$1223=$B$4) )*(Data!$L$2:$L$1223) )=0,"N/A",SUMPRODUCT( (Data!$A$2:$A$1223=$A96)*(Data!$B$2:$B$1223=$B96)*(Data!$C$2:$C$1223=$B$1)*(Data!$D$2:$D$1223=BC$7)*( (Data!$M$2:$M$1223=$B$2)+(Data!$M$2:$M$1223=$B$3)+(Data!$M$2:$M$1223=$B$4) )*(Data!$L$2:$L$1223&lt;=BC$8) ) )</f>
        <v>N/A</v>
      </c>
      <c r="BD96" s="6" t="str">
        <f>IF( SUMPRODUCT( (Data!$A$2:$A$1223=$A96)*(Data!$B$2:$B$1223=$B96)*(Data!$C$2:$C$1223=$B$1)*(Data!$D$2:$D$1223=BD$7)*( (Data!$M$2:$M$1223=$B$2)+(Data!$M$2:$M$1223=$B$3)+(Data!$M$2:$M$1223=$B$4) )*(Data!$L$2:$L$1223) )=0,"N/A",SUMPRODUCT( (Data!$A$2:$A$1223=$A96)*(Data!$B$2:$B$1223=$B96)*(Data!$C$2:$C$1223=$B$1)*(Data!$D$2:$D$1223=BD$7)*( (Data!$M$2:$M$1223=$B$2)+(Data!$M$2:$M$1223=$B$3)+(Data!$M$2:$M$1223=$B$4) )*(Data!$L$2:$L$1223&lt;=BD$8) ) )</f>
        <v>N/A</v>
      </c>
      <c r="BE96" s="6" t="str">
        <f>IF( SUMPRODUCT( (Data!$A$2:$A$1223=$A96)*(Data!$B$2:$B$1223=$B96)*(Data!$C$2:$C$1223=$B$1)*(Data!$D$2:$D$1223=BE$7)*( (Data!$M$2:$M$1223=$B$2)+(Data!$M$2:$M$1223=$B$3)+(Data!$M$2:$M$1223=$B$4) )*(Data!$L$2:$L$1223) )=0,"N/A",SUMPRODUCT( (Data!$A$2:$A$1223=$A96)*(Data!$B$2:$B$1223=$B96)*(Data!$C$2:$C$1223=$B$1)*(Data!$D$2:$D$1223=BE$7)*( (Data!$M$2:$M$1223=$B$2)+(Data!$M$2:$M$1223=$B$3)+(Data!$M$2:$M$1223=$B$4) )*(Data!$L$2:$L$1223&lt;=BE$8) ) )</f>
        <v>N/A</v>
      </c>
      <c r="BF96" s="6" t="str">
        <f>IF( SUMPRODUCT( (Data!$A$2:$A$1223=$A96)*(Data!$B$2:$B$1223=$B96)*(Data!$C$2:$C$1223=$B$1)*(Data!$D$2:$D$1223=BF$7)*( (Data!$M$2:$M$1223=$B$2)+(Data!$M$2:$M$1223=$B$3)+(Data!$M$2:$M$1223=$B$4) )*(Data!$L$2:$L$1223) )=0,"N/A",SUMPRODUCT( (Data!$A$2:$A$1223=$A96)*(Data!$B$2:$B$1223=$B96)*(Data!$C$2:$C$1223=$B$1)*(Data!$D$2:$D$1223=BF$7)*( (Data!$M$2:$M$1223=$B$2)+(Data!$M$2:$M$1223=$B$3)+(Data!$M$2:$M$1223=$B$4) )*(Data!$L$2:$L$1223&lt;=BF$8) ) )</f>
        <v>N/A</v>
      </c>
      <c r="BG96" s="6" t="str">
        <f>IF( SUMPRODUCT( (Data!$A$2:$A$1223=$A96)*(Data!$B$2:$B$1223=$B96)*(Data!$C$2:$C$1223=$B$1)*(Data!$D$2:$D$1223=BG$7)*( (Data!$M$2:$M$1223=$B$2)+(Data!$M$2:$M$1223=$B$3)+(Data!$M$2:$M$1223=$B$4) )*(Data!$L$2:$L$1223) )=0,"N/A",SUMPRODUCT( (Data!$A$2:$A$1223=$A96)*(Data!$B$2:$B$1223=$B96)*(Data!$C$2:$C$1223=$B$1)*(Data!$D$2:$D$1223=BG$7)*( (Data!$M$2:$M$1223=$B$2)+(Data!$M$2:$M$1223=$B$3)+(Data!$M$2:$M$1223=$B$4) )*(Data!$L$2:$L$1223&lt;=BG$8) ) )</f>
        <v>N/A</v>
      </c>
      <c r="BH96" s="6" t="str">
        <f t="shared" si="125"/>
        <v>N/A</v>
      </c>
      <c r="BL96" s="6" t="str">
        <f t="shared" si="126"/>
        <v>N/A</v>
      </c>
      <c r="BM96" s="6" t="str">
        <f t="shared" si="114"/>
        <v>N/A</v>
      </c>
      <c r="BN96" s="6" t="str">
        <f t="shared" si="115"/>
        <v>N/A</v>
      </c>
      <c r="BO96" s="6" t="str">
        <f t="shared" si="127"/>
        <v>N/A</v>
      </c>
      <c r="BP96" s="6" t="str">
        <f t="shared" si="128"/>
        <v>N/A</v>
      </c>
      <c r="BQ96" s="6" t="str">
        <f t="shared" si="129"/>
        <v>N/A</v>
      </c>
      <c r="BR96" s="6" t="str">
        <f t="shared" si="129"/>
        <v>N/A</v>
      </c>
      <c r="BS96" s="6" t="str">
        <f t="shared" si="129"/>
        <v>N/A</v>
      </c>
      <c r="BT96" s="6" t="str">
        <f t="shared" si="130"/>
        <v>N/A</v>
      </c>
      <c r="BX96" s="6" t="str">
        <f t="shared" si="131"/>
        <v>N/A</v>
      </c>
      <c r="BY96" s="6" t="str">
        <f t="shared" si="116"/>
        <v>N/A</v>
      </c>
      <c r="BZ96" s="6" t="str">
        <f t="shared" si="117"/>
        <v>N/A</v>
      </c>
      <c r="CA96" s="6" t="str">
        <f t="shared" si="132"/>
        <v>N/A</v>
      </c>
      <c r="CB96" s="6" t="str">
        <f t="shared" si="133"/>
        <v>N/A</v>
      </c>
      <c r="CC96" s="6" t="str">
        <f t="shared" si="134"/>
        <v>N/A</v>
      </c>
      <c r="CD96" s="6" t="str">
        <f t="shared" si="134"/>
        <v>N/A</v>
      </c>
      <c r="CE96" s="6" t="str">
        <f t="shared" si="134"/>
        <v>N/A</v>
      </c>
      <c r="CF96" s="6" t="str">
        <f t="shared" si="135"/>
        <v>N/A</v>
      </c>
    </row>
    <row r="97" spans="1:84" x14ac:dyDescent="0.25">
      <c r="A97" s="24" t="s">
        <v>151</v>
      </c>
      <c r="B97" s="7" t="s">
        <v>73</v>
      </c>
      <c r="C97" s="31"/>
      <c r="D97" s="6" t="str">
        <f>IF( SUMPRODUCT( (Data!$A$2:$A$1223=$A97)*(Data!$B$2:$B$1223=$B97)*(Data!$C$2:$C$1223=$B$1)*(Data!$D$2:$D$1223=D$7)*( (Data!$M$2:$M$1223=$B$2)+(Data!$M$2:$M$1223=$B$3)+(Data!$M$2:$M$1223=$B$4) )*(Data!$E$2:$E$1223) )=0,"N/A",SUMPRODUCT( (Data!$A$2:$A$1223=$A97)*(Data!$B$2:$B$1223=$B97)*(Data!$C$2:$C$1223=$B$1)*(Data!$D$2:$D$1223=D$7)*( (Data!$M$2:$M$1223=$B$2)+(Data!$M$2:$M$1223=$B$3)+(Data!$M$2:$M$1223=$B$4) )*(Data!$E$2:$E$1223&gt;=D$8) ) )</f>
        <v>N/A</v>
      </c>
      <c r="E97" s="6" t="str">
        <f>IF( SUMPRODUCT( (Data!$A$2:$A$1223=$A97)*(Data!$B$2:$B$1223=$B97)*(Data!$C$2:$C$1223=$B$1)*(Data!$D$2:$D$1223=E$7)*( (Data!$M$2:$M$1223=$B$2)+(Data!$M$2:$M$1223=$B$3)+(Data!$M$2:$M$1223=$B$4) )*(Data!$E$2:$E$1223) )=0,"N/A",SUMPRODUCT( (Data!$A$2:$A$1223=$A97)*(Data!$B$2:$B$1223=$B97)*(Data!$C$2:$C$1223=$B$1)*(Data!$D$2:$D$1223=E$7)*( (Data!$M$2:$M$1223=$B$2)+(Data!$M$2:$M$1223=$B$3)+(Data!$M$2:$M$1223=$B$4) )*(Data!$E$2:$E$1223&gt;=E$8) ) )</f>
        <v>N/A</v>
      </c>
      <c r="F97" s="6">
        <f>IF( SUMPRODUCT( (Data!$A$2:$A$1223=$A97)*(Data!$B$2:$B$1223=$B97)*(Data!$C$2:$C$1223=$B$1)*(Data!$D$2:$D$1223=F$7)*( (Data!$M$2:$M$1223=$B$2)+(Data!$M$2:$M$1223=$B$3)+(Data!$M$2:$M$1223=$B$4) )*(Data!$E$2:$E$1223) )=0,"N/A",SUMPRODUCT( (Data!$A$2:$A$1223=$A97)*(Data!$B$2:$B$1223=$B97)*(Data!$C$2:$C$1223=$B$1)*(Data!$D$2:$D$1223=F$7)*( (Data!$M$2:$M$1223=$B$2)+(Data!$M$2:$M$1223=$B$3)+(Data!$M$2:$M$1223=$B$4) )*(Data!$E$2:$E$1223&gt;=F$8) ) )</f>
        <v>1</v>
      </c>
      <c r="G97" s="6" t="str">
        <f>IF( SUMPRODUCT( (Data!$A$2:$A$1223=$A97)*(Data!$B$2:$B$1223=$B97)*(Data!$C$2:$C$1223=$B$1)*(Data!$D$2:$D$1223=G$7)*( (Data!$M$2:$M$1223=$B$2)+(Data!$M$2:$M$1223=$B$3)+(Data!$M$2:$M$1223=$B$4) )*(Data!$E$2:$E$1223) )=0,"N/A",SUMPRODUCT( (Data!$A$2:$A$1223=$A97)*(Data!$B$2:$B$1223=$B97)*(Data!$C$2:$C$1223=$B$1)*(Data!$D$2:$D$1223=G$7)*( (Data!$M$2:$M$1223=$B$2)+(Data!$M$2:$M$1223=$B$3)+(Data!$M$2:$M$1223=$B$4) )*(Data!$E$2:$E$1223&gt;=G$8) ) )</f>
        <v>N/A</v>
      </c>
      <c r="H97" s="6" t="str">
        <f>IF( SUMPRODUCT( (Data!$A$2:$A$1223=$A97)*(Data!$B$2:$B$1223=$B97)*(Data!$C$2:$C$1223=$B$1)*(Data!$D$2:$D$1223=H$7)*( (Data!$M$2:$M$1223=$B$2)+(Data!$M$2:$M$1223=$B$3)+(Data!$M$2:$M$1223=$B$4) )*(Data!$E$2:$E$1223) )=0,"N/A",SUMPRODUCT( (Data!$A$2:$A$1223=$A97)*(Data!$B$2:$B$1223=$B97)*(Data!$C$2:$C$1223=$B$1)*(Data!$D$2:$D$1223=H$7)*( (Data!$M$2:$M$1223=$B$2)+(Data!$M$2:$M$1223=$B$3)+(Data!$M$2:$M$1223=$B$4) )*(Data!$E$2:$E$1223&gt;=H$8) ) )</f>
        <v>N/A</v>
      </c>
      <c r="I97" s="6">
        <f>IF( SUMPRODUCT( (Data!$A$2:$A$1223=$A97)*(Data!$B$2:$B$1223=$B97)*(Data!$C$2:$C$1223=$B$1)*(Data!$D$2:$D$1223=I$7)*( (Data!$M$2:$M$1223=$B$2)+(Data!$M$2:$M$1223=$B$3)+(Data!$M$2:$M$1223=$B$4) )*(Data!$E$2:$E$1223) )=0,"N/A",SUMPRODUCT( (Data!$A$2:$A$1223=$A97)*(Data!$B$2:$B$1223=$B97)*(Data!$C$2:$C$1223=$B$1)*(Data!$D$2:$D$1223=I$7)*( (Data!$M$2:$M$1223=$B$2)+(Data!$M$2:$M$1223=$B$3)+(Data!$M$2:$M$1223=$B$4) )*(Data!$E$2:$E$1223&gt;=I$8) ) )</f>
        <v>1</v>
      </c>
      <c r="J97" s="6" t="str">
        <f>IF( SUMPRODUCT( (Data!$A$2:$A$1223=$A97)*(Data!$B$2:$B$1223=$B97)*(Data!$C$2:$C$1223=$B$1)*(Data!$D$2:$D$1223=J$7)*( (Data!$M$2:$M$1223=$B$2)+(Data!$M$2:$M$1223=$B$3)+(Data!$M$2:$M$1223=$B$4) )*(Data!$E$2:$E$1223) )=0,"N/A",SUMPRODUCT( (Data!$A$2:$A$1223=$A97)*(Data!$B$2:$B$1223=$B97)*(Data!$C$2:$C$1223=$B$1)*(Data!$D$2:$D$1223=J$7)*( (Data!$M$2:$M$1223=$B$2)+(Data!$M$2:$M$1223=$B$3)+(Data!$M$2:$M$1223=$B$4) )*(Data!$E$2:$E$1223&gt;=J$8) ) )</f>
        <v>N/A</v>
      </c>
      <c r="K97" s="6">
        <f>IF( SUMPRODUCT( (Data!$A$2:$A$1223=$A97)*(Data!$B$2:$B$1223=$B97)*(Data!$C$2:$C$1223=$B$1)*(Data!$D$2:$D$1223=K$7)*( (Data!$M$2:$M$1223=$B$2)+(Data!$M$2:$M$1223=$B$3)+(Data!$M$2:$M$1223=$B$4) )*(Data!$E$2:$E$1223) )=0,"N/A",SUMPRODUCT( (Data!$A$2:$A$1223=$A97)*(Data!$B$2:$B$1223=$B97)*(Data!$C$2:$C$1223=$B$1)*(Data!$D$2:$D$1223=K$7)*( (Data!$M$2:$M$1223=$B$2)+(Data!$M$2:$M$1223=$B$3)+(Data!$M$2:$M$1223=$B$4) )*(Data!$E$2:$E$1223&gt;=K$8) ) )</f>
        <v>1</v>
      </c>
      <c r="L97" s="6">
        <f t="shared" si="136"/>
        <v>1</v>
      </c>
      <c r="P97" s="6" t="str">
        <f>IF( SUMPRODUCT( (Data!$A$2:$A$1223=$A97)*(Data!$B$2:$B$1223=$B97)*(Data!$C$2:$C$1223=$B$1)*(Data!$D$2:$D$1223=P$7)*( (Data!$M$2:$M$1223=$B$2)+(Data!$M$2:$M$1223=$B$3)+(Data!$M$2:$M$1223=$B$4) )*(Data!$K$2:$K$1223) )=0,"N/A",SUMPRODUCT( (Data!$A$2:$A$1223=$A97)*(Data!$B$2:$B$1223=$B97)*(Data!$C$2:$C$1223=$B$1)*(Data!$D$2:$D$1223=P$7)*( (Data!$M$2:$M$1223=$B$2)+(Data!$M$2:$M$1223=$B$3)+(Data!$M$2:$M$1223=$B$4) )*(Data!$K$2:$K$1223&lt;=P$8) ) )</f>
        <v>N/A</v>
      </c>
      <c r="Q97" s="6" t="str">
        <f>IF( SUMPRODUCT( (Data!$A$2:$A$1223=$A97)*(Data!$B$2:$B$1223=$B97)*(Data!$C$2:$C$1223=$B$1)*(Data!$D$2:$D$1223=Q$7)*( (Data!$M$2:$M$1223=$B$2)+(Data!$M$2:$M$1223=$B$3)+(Data!$M$2:$M$1223=$B$4) )*(Data!$K$2:$K$1223) )=0,"N/A",SUMPRODUCT( (Data!$A$2:$A$1223=$A97)*(Data!$B$2:$B$1223=$B97)*(Data!$C$2:$C$1223=$B$1)*(Data!$D$2:$D$1223=Q$7)*( (Data!$M$2:$M$1223=$B$2)+(Data!$M$2:$M$1223=$B$3)+(Data!$M$2:$M$1223=$B$4) )*(Data!$K$2:$K$1223&lt;=Q$8) ) )</f>
        <v>N/A</v>
      </c>
      <c r="R97" s="6">
        <f>IF( SUMPRODUCT( (Data!$A$2:$A$1223=$A97)*(Data!$B$2:$B$1223=$B97)*(Data!$C$2:$C$1223=$B$1)*(Data!$D$2:$D$1223=R$7)*( (Data!$M$2:$M$1223=$B$2)+(Data!$M$2:$M$1223=$B$3)+(Data!$M$2:$M$1223=$B$4) )*(Data!$K$2:$K$1223) )=0,"N/A",SUMPRODUCT( (Data!$A$2:$A$1223=$A97)*(Data!$B$2:$B$1223=$B97)*(Data!$C$2:$C$1223=$B$1)*(Data!$D$2:$D$1223=R$7)*( (Data!$M$2:$M$1223=$B$2)+(Data!$M$2:$M$1223=$B$3)+(Data!$M$2:$M$1223=$B$4) )*(Data!$K$2:$K$1223&lt;=R$8) ) )</f>
        <v>1</v>
      </c>
      <c r="S97" s="6" t="str">
        <f>IF( SUMPRODUCT( (Data!$A$2:$A$1223=$A97)*(Data!$B$2:$B$1223=$B97)*(Data!$C$2:$C$1223=$B$1)*(Data!$D$2:$D$1223=S$7)*( (Data!$M$2:$M$1223=$B$2)+(Data!$M$2:$M$1223=$B$3)+(Data!$M$2:$M$1223=$B$4) )*(Data!$K$2:$K$1223) )=0,"N/A",SUMPRODUCT( (Data!$A$2:$A$1223=$A97)*(Data!$B$2:$B$1223=$B97)*(Data!$C$2:$C$1223=$B$1)*(Data!$D$2:$D$1223=S$7)*( (Data!$M$2:$M$1223=$B$2)+(Data!$M$2:$M$1223=$B$3)+(Data!$M$2:$M$1223=$B$4) )*(Data!$K$2:$K$1223&lt;=S$8) ) )</f>
        <v>N/A</v>
      </c>
      <c r="T97" s="6" t="str">
        <f>IF( SUMPRODUCT( (Data!$A$2:$A$1223=$A97)*(Data!$B$2:$B$1223=$B97)*(Data!$C$2:$C$1223=$B$1)*(Data!$D$2:$D$1223=T$7)*( (Data!$M$2:$M$1223=$B$2)+(Data!$M$2:$M$1223=$B$3)+(Data!$M$2:$M$1223=$B$4) )*(Data!$K$2:$K$1223) )=0,"N/A",SUMPRODUCT( (Data!$A$2:$A$1223=$A97)*(Data!$B$2:$B$1223=$B97)*(Data!$C$2:$C$1223=$B$1)*(Data!$D$2:$D$1223=T$7)*( (Data!$M$2:$M$1223=$B$2)+(Data!$M$2:$M$1223=$B$3)+(Data!$M$2:$M$1223=$B$4) )*(Data!$K$2:$K$1223&lt;=T$8) ) )</f>
        <v>N/A</v>
      </c>
      <c r="U97" s="6">
        <f>IF( SUMPRODUCT( (Data!$A$2:$A$1223=$A97)*(Data!$B$2:$B$1223=$B97)*(Data!$C$2:$C$1223=$B$1)*(Data!$D$2:$D$1223=U$7)*( (Data!$M$2:$M$1223=$B$2)+(Data!$M$2:$M$1223=$B$3)+(Data!$M$2:$M$1223=$B$4) )*(Data!$K$2:$K$1223) )=0,"N/A",SUMPRODUCT( (Data!$A$2:$A$1223=$A97)*(Data!$B$2:$B$1223=$B97)*(Data!$C$2:$C$1223=$B$1)*(Data!$D$2:$D$1223=U$7)*( (Data!$M$2:$M$1223=$B$2)+(Data!$M$2:$M$1223=$B$3)+(Data!$M$2:$M$1223=$B$4) )*(Data!$K$2:$K$1223&lt;=U$8) ) )</f>
        <v>1</v>
      </c>
      <c r="V97" s="6" t="str">
        <f>IF( SUMPRODUCT( (Data!$A$2:$A$1223=$A97)*(Data!$B$2:$B$1223=$B97)*(Data!$C$2:$C$1223=$B$1)*(Data!$D$2:$D$1223=V$7)*( (Data!$M$2:$M$1223=$B$2)+(Data!$M$2:$M$1223=$B$3)+(Data!$M$2:$M$1223=$B$4) )*(Data!$K$2:$K$1223) )=0,"N/A",SUMPRODUCT( (Data!$A$2:$A$1223=$A97)*(Data!$B$2:$B$1223=$B97)*(Data!$C$2:$C$1223=$B$1)*(Data!$D$2:$D$1223=V$7)*( (Data!$M$2:$M$1223=$B$2)+(Data!$M$2:$M$1223=$B$3)+(Data!$M$2:$M$1223=$B$4) )*(Data!$K$2:$K$1223&lt;=V$8) ) )</f>
        <v>N/A</v>
      </c>
      <c r="W97" s="6">
        <f>IF( SUMPRODUCT( (Data!$A$2:$A$1223=$A97)*(Data!$B$2:$B$1223=$B97)*(Data!$C$2:$C$1223=$B$1)*(Data!$D$2:$D$1223=W$7)*( (Data!$M$2:$M$1223=$B$2)+(Data!$M$2:$M$1223=$B$3)+(Data!$M$2:$M$1223=$B$4) )*(Data!$K$2:$K$1223) )=0,"N/A",SUMPRODUCT( (Data!$A$2:$A$1223=$A97)*(Data!$B$2:$B$1223=$B97)*(Data!$C$2:$C$1223=$B$1)*(Data!$D$2:$D$1223=W$7)*( (Data!$M$2:$M$1223=$B$2)+(Data!$M$2:$M$1223=$B$3)+(Data!$M$2:$M$1223=$B$4) )*(Data!$K$2:$K$1223&lt;=W$8) ) )</f>
        <v>1</v>
      </c>
      <c r="X97" s="6">
        <f t="shared" si="118"/>
        <v>1</v>
      </c>
      <c r="AB97" s="6" t="str">
        <f t="shared" si="119"/>
        <v>N/A</v>
      </c>
      <c r="AC97" s="6" t="str">
        <f t="shared" si="112"/>
        <v>N/A</v>
      </c>
      <c r="AD97" s="6">
        <f t="shared" si="113"/>
        <v>1</v>
      </c>
      <c r="AE97" s="6" t="str">
        <f t="shared" si="120"/>
        <v>N/A</v>
      </c>
      <c r="AF97" s="6" t="str">
        <f t="shared" si="121"/>
        <v>N/A</v>
      </c>
      <c r="AG97" s="6">
        <f t="shared" si="122"/>
        <v>1</v>
      </c>
      <c r="AH97" s="6" t="str">
        <f t="shared" si="122"/>
        <v>N/A</v>
      </c>
      <c r="AI97" s="6">
        <f t="shared" si="122"/>
        <v>1</v>
      </c>
      <c r="AJ97" s="6">
        <f t="shared" si="123"/>
        <v>1</v>
      </c>
      <c r="AN97" s="6" t="str">
        <f>IF( SUMPRODUCT( (Data!$A$2:$A$1223=$A97)*(Data!$B$2:$B$1223=$B97)*(Data!$C$2:$C$1223=$B$1)*(Data!$D$2:$D$1223=AN$7)*( (Data!$M$2:$M$1223=$B$2)+(Data!$M$2:$M$1223=$B$3)+(Data!$M$2:$M$1223=$B$4) )*(Data!$F$2:$F$1223) )=0,"N/A",SUMPRODUCT( (Data!$A$2:$A$1223=$A97)*(Data!$B$2:$B$1223=$B97)*(Data!$C$2:$C$1223=$B$1)*(Data!$D$2:$D$1223=AN$7)*( (Data!$M$2:$M$1223=$B$2)+(Data!$M$2:$M$1223=$B$3)+(Data!$M$2:$M$1223=$B$4) )*(Data!$F$2:$F$1223&gt;=AN$8) ) )</f>
        <v>N/A</v>
      </c>
      <c r="AO97" s="6" t="str">
        <f>IF( SUMPRODUCT( (Data!$A$2:$A$1223=$A97)*(Data!$B$2:$B$1223=$B97)*(Data!$C$2:$C$1223=$B$1)*(Data!$D$2:$D$1223=AO$7)*( (Data!$M$2:$M$1223=$B$2)+(Data!$M$2:$M$1223=$B$3)+(Data!$M$2:$M$1223=$B$4) )*(Data!$F$2:$F$1223) )=0,"N/A",SUMPRODUCT( (Data!$A$2:$A$1223=$A97)*(Data!$B$2:$B$1223=$B97)*(Data!$C$2:$C$1223=$B$1)*(Data!$D$2:$D$1223=AO$7)*( (Data!$M$2:$M$1223=$B$2)+(Data!$M$2:$M$1223=$B$3)+(Data!$M$2:$M$1223=$B$4) )*(Data!$F$2:$F$1223&gt;=AO$8) ) )</f>
        <v>N/A</v>
      </c>
      <c r="AP97" s="6" t="str">
        <f>IF( SUMPRODUCT( (Data!$A$2:$A$1223=$A97)*(Data!$B$2:$B$1223=$B97)*(Data!$C$2:$C$1223=$B$1)*(Data!$D$2:$D$1223=AP$7)*( (Data!$M$2:$M$1223=$B$2)+(Data!$M$2:$M$1223=$B$3)+(Data!$M$2:$M$1223=$B$4) )*(Data!$F$2:$F$1223) )=0,"N/A",SUMPRODUCT( (Data!$A$2:$A$1223=$A97)*(Data!$B$2:$B$1223=$B97)*(Data!$C$2:$C$1223=$B$1)*(Data!$D$2:$D$1223=AP$7)*( (Data!$M$2:$M$1223=$B$2)+(Data!$M$2:$M$1223=$B$3)+(Data!$M$2:$M$1223=$B$4) )*(Data!$F$2:$F$1223&gt;=AP$8) ) )</f>
        <v>N/A</v>
      </c>
      <c r="AQ97" s="6" t="str">
        <f>IF( SUMPRODUCT( (Data!$A$2:$A$1223=$A97)*(Data!$B$2:$B$1223=$B97)*(Data!$C$2:$C$1223=$B$1)*(Data!$D$2:$D$1223=AQ$7)*( (Data!$M$2:$M$1223=$B$2)+(Data!$M$2:$M$1223=$B$3)+(Data!$M$2:$M$1223=$B$4) )*(Data!$F$2:$F$1223) )=0,"N/A",SUMPRODUCT( (Data!$A$2:$A$1223=$A97)*(Data!$B$2:$B$1223=$B97)*(Data!$C$2:$C$1223=$B$1)*(Data!$D$2:$D$1223=AQ$7)*( (Data!$M$2:$M$1223=$B$2)+(Data!$M$2:$M$1223=$B$3)+(Data!$M$2:$M$1223=$B$4) )*(Data!$F$2:$F$1223&gt;=AQ$8) ) )</f>
        <v>N/A</v>
      </c>
      <c r="AR97" s="6" t="str">
        <f>IF( SUMPRODUCT( (Data!$A$2:$A$1223=$A97)*(Data!$B$2:$B$1223=$B97)*(Data!$C$2:$C$1223=$B$1)*(Data!$D$2:$D$1223=AR$7)*( (Data!$M$2:$M$1223=$B$2)+(Data!$M$2:$M$1223=$B$3)+(Data!$M$2:$M$1223=$B$4) )*(Data!$F$2:$F$1223) )=0,"N/A",SUMPRODUCT( (Data!$A$2:$A$1223=$A97)*(Data!$B$2:$B$1223=$B97)*(Data!$C$2:$C$1223=$B$1)*(Data!$D$2:$D$1223=AR$7)*( (Data!$M$2:$M$1223=$B$2)+(Data!$M$2:$M$1223=$B$3)+(Data!$M$2:$M$1223=$B$4) )*(Data!$F$2:$F$1223&gt;=AR$8) ) )</f>
        <v>N/A</v>
      </c>
      <c r="AS97" s="6" t="str">
        <f>IF( SUMPRODUCT( (Data!$A$2:$A$1223=$A97)*(Data!$B$2:$B$1223=$B97)*(Data!$C$2:$C$1223=$B$1)*(Data!$D$2:$D$1223=AS$7)*( (Data!$M$2:$M$1223=$B$2)+(Data!$M$2:$M$1223=$B$3)+(Data!$M$2:$M$1223=$B$4) )*(Data!$F$2:$F$1223) )=0,"N/A",SUMPRODUCT( (Data!$A$2:$A$1223=$A97)*(Data!$B$2:$B$1223=$B97)*(Data!$C$2:$C$1223=$B$1)*(Data!$D$2:$D$1223=AS$7)*( (Data!$M$2:$M$1223=$B$2)+(Data!$M$2:$M$1223=$B$3)+(Data!$M$2:$M$1223=$B$4) )*(Data!$F$2:$F$1223&gt;=AS$8) ) )</f>
        <v>N/A</v>
      </c>
      <c r="AT97" s="6" t="str">
        <f>IF( SUMPRODUCT( (Data!$A$2:$A$1223=$A97)*(Data!$B$2:$B$1223=$B97)*(Data!$C$2:$C$1223=$B$1)*(Data!$D$2:$D$1223=AT$7)*( (Data!$M$2:$M$1223=$B$2)+(Data!$M$2:$M$1223=$B$3)+(Data!$M$2:$M$1223=$B$4) )*(Data!$F$2:$F$1223) )=0,"N/A",SUMPRODUCT( (Data!$A$2:$A$1223=$A97)*(Data!$B$2:$B$1223=$B97)*(Data!$C$2:$C$1223=$B$1)*(Data!$D$2:$D$1223=AT$7)*( (Data!$M$2:$M$1223=$B$2)+(Data!$M$2:$M$1223=$B$3)+(Data!$M$2:$M$1223=$B$4) )*(Data!$F$2:$F$1223&gt;=AT$8) ) )</f>
        <v>N/A</v>
      </c>
      <c r="AU97" s="6" t="str">
        <f>IF( SUMPRODUCT( (Data!$A$2:$A$1223=$A97)*(Data!$B$2:$B$1223=$B97)*(Data!$C$2:$C$1223=$B$1)*(Data!$D$2:$D$1223=AU$7)*( (Data!$M$2:$M$1223=$B$2)+(Data!$M$2:$M$1223=$B$3)+(Data!$M$2:$M$1223=$B$4) )*(Data!$F$2:$F$1223) )=0,"N/A",SUMPRODUCT( (Data!$A$2:$A$1223=$A97)*(Data!$B$2:$B$1223=$B97)*(Data!$C$2:$C$1223=$B$1)*(Data!$D$2:$D$1223=AU$7)*( (Data!$M$2:$M$1223=$B$2)+(Data!$M$2:$M$1223=$B$3)+(Data!$M$2:$M$1223=$B$4) )*(Data!$F$2:$F$1223&gt;=AU$8) ) )</f>
        <v>N/A</v>
      </c>
      <c r="AV97" s="6" t="str">
        <f t="shared" si="124"/>
        <v>N/A</v>
      </c>
      <c r="AZ97" s="6" t="str">
        <f>IF( SUMPRODUCT( (Data!$A$2:$A$1223=$A97)*(Data!$B$2:$B$1223=$B97)*(Data!$C$2:$C$1223=$B$1)*(Data!$D$2:$D$1223=AZ$7)*( (Data!$M$2:$M$1223=$B$2)+(Data!$M$2:$M$1223=$B$3)+(Data!$M$2:$M$1223=$B$4) )*(Data!$L$2:$L$1223) )=0,"N/A",SUMPRODUCT( (Data!$A$2:$A$1223=$A97)*(Data!$B$2:$B$1223=$B97)*(Data!$C$2:$C$1223=$B$1)*(Data!$D$2:$D$1223=AZ$7)*( (Data!$M$2:$M$1223=$B$2)+(Data!$M$2:$M$1223=$B$3)+(Data!$M$2:$M$1223=$B$4) )*(Data!$L$2:$L$1223&lt;=AZ$8) ) )</f>
        <v>N/A</v>
      </c>
      <c r="BA97" s="6" t="str">
        <f>IF( SUMPRODUCT( (Data!$A$2:$A$1223=$A97)*(Data!$B$2:$B$1223=$B97)*(Data!$C$2:$C$1223=$B$1)*(Data!$D$2:$D$1223=BA$7)*( (Data!$M$2:$M$1223=$B$2)+(Data!$M$2:$M$1223=$B$3)+(Data!$M$2:$M$1223=$B$4) )*(Data!$L$2:$L$1223) )=0,"N/A",SUMPRODUCT( (Data!$A$2:$A$1223=$A97)*(Data!$B$2:$B$1223=$B97)*(Data!$C$2:$C$1223=$B$1)*(Data!$D$2:$D$1223=BA$7)*( (Data!$M$2:$M$1223=$B$2)+(Data!$M$2:$M$1223=$B$3)+(Data!$M$2:$M$1223=$B$4) )*(Data!$L$2:$L$1223&lt;=BA$8) ) )</f>
        <v>N/A</v>
      </c>
      <c r="BB97" s="6" t="str">
        <f>IF( SUMPRODUCT( (Data!$A$2:$A$1223=$A97)*(Data!$B$2:$B$1223=$B97)*(Data!$C$2:$C$1223=$B$1)*(Data!$D$2:$D$1223=BB$7)*( (Data!$M$2:$M$1223=$B$2)+(Data!$M$2:$M$1223=$B$3)+(Data!$M$2:$M$1223=$B$4) )*(Data!$L$2:$L$1223) )=0,"N/A",SUMPRODUCT( (Data!$A$2:$A$1223=$A97)*(Data!$B$2:$B$1223=$B97)*(Data!$C$2:$C$1223=$B$1)*(Data!$D$2:$D$1223=BB$7)*( (Data!$M$2:$M$1223=$B$2)+(Data!$M$2:$M$1223=$B$3)+(Data!$M$2:$M$1223=$B$4) )*(Data!$L$2:$L$1223&lt;=BB$8) ) )</f>
        <v>N/A</v>
      </c>
      <c r="BC97" s="6" t="str">
        <f>IF( SUMPRODUCT( (Data!$A$2:$A$1223=$A97)*(Data!$B$2:$B$1223=$B97)*(Data!$C$2:$C$1223=$B$1)*(Data!$D$2:$D$1223=BC$7)*( (Data!$M$2:$M$1223=$B$2)+(Data!$M$2:$M$1223=$B$3)+(Data!$M$2:$M$1223=$B$4) )*(Data!$L$2:$L$1223) )=0,"N/A",SUMPRODUCT( (Data!$A$2:$A$1223=$A97)*(Data!$B$2:$B$1223=$B97)*(Data!$C$2:$C$1223=$B$1)*(Data!$D$2:$D$1223=BC$7)*( (Data!$M$2:$M$1223=$B$2)+(Data!$M$2:$M$1223=$B$3)+(Data!$M$2:$M$1223=$B$4) )*(Data!$L$2:$L$1223&lt;=BC$8) ) )</f>
        <v>N/A</v>
      </c>
      <c r="BD97" s="6" t="str">
        <f>IF( SUMPRODUCT( (Data!$A$2:$A$1223=$A97)*(Data!$B$2:$B$1223=$B97)*(Data!$C$2:$C$1223=$B$1)*(Data!$D$2:$D$1223=BD$7)*( (Data!$M$2:$M$1223=$B$2)+(Data!$M$2:$M$1223=$B$3)+(Data!$M$2:$M$1223=$B$4) )*(Data!$L$2:$L$1223) )=0,"N/A",SUMPRODUCT( (Data!$A$2:$A$1223=$A97)*(Data!$B$2:$B$1223=$B97)*(Data!$C$2:$C$1223=$B$1)*(Data!$D$2:$D$1223=BD$7)*( (Data!$M$2:$M$1223=$B$2)+(Data!$M$2:$M$1223=$B$3)+(Data!$M$2:$M$1223=$B$4) )*(Data!$L$2:$L$1223&lt;=BD$8) ) )</f>
        <v>N/A</v>
      </c>
      <c r="BE97" s="6" t="str">
        <f>IF( SUMPRODUCT( (Data!$A$2:$A$1223=$A97)*(Data!$B$2:$B$1223=$B97)*(Data!$C$2:$C$1223=$B$1)*(Data!$D$2:$D$1223=BE$7)*( (Data!$M$2:$M$1223=$B$2)+(Data!$M$2:$M$1223=$B$3)+(Data!$M$2:$M$1223=$B$4) )*(Data!$L$2:$L$1223) )=0,"N/A",SUMPRODUCT( (Data!$A$2:$A$1223=$A97)*(Data!$B$2:$B$1223=$B97)*(Data!$C$2:$C$1223=$B$1)*(Data!$D$2:$D$1223=BE$7)*( (Data!$M$2:$M$1223=$B$2)+(Data!$M$2:$M$1223=$B$3)+(Data!$M$2:$M$1223=$B$4) )*(Data!$L$2:$L$1223&lt;=BE$8) ) )</f>
        <v>N/A</v>
      </c>
      <c r="BF97" s="6" t="str">
        <f>IF( SUMPRODUCT( (Data!$A$2:$A$1223=$A97)*(Data!$B$2:$B$1223=$B97)*(Data!$C$2:$C$1223=$B$1)*(Data!$D$2:$D$1223=BF$7)*( (Data!$M$2:$M$1223=$B$2)+(Data!$M$2:$M$1223=$B$3)+(Data!$M$2:$M$1223=$B$4) )*(Data!$L$2:$L$1223) )=0,"N/A",SUMPRODUCT( (Data!$A$2:$A$1223=$A97)*(Data!$B$2:$B$1223=$B97)*(Data!$C$2:$C$1223=$B$1)*(Data!$D$2:$D$1223=BF$7)*( (Data!$M$2:$M$1223=$B$2)+(Data!$M$2:$M$1223=$B$3)+(Data!$M$2:$M$1223=$B$4) )*(Data!$L$2:$L$1223&lt;=BF$8) ) )</f>
        <v>N/A</v>
      </c>
      <c r="BG97" s="6" t="str">
        <f>IF( SUMPRODUCT( (Data!$A$2:$A$1223=$A97)*(Data!$B$2:$B$1223=$B97)*(Data!$C$2:$C$1223=$B$1)*(Data!$D$2:$D$1223=BG$7)*( (Data!$M$2:$M$1223=$B$2)+(Data!$M$2:$M$1223=$B$3)+(Data!$M$2:$M$1223=$B$4) )*(Data!$L$2:$L$1223) )=0,"N/A",SUMPRODUCT( (Data!$A$2:$A$1223=$A97)*(Data!$B$2:$B$1223=$B97)*(Data!$C$2:$C$1223=$B$1)*(Data!$D$2:$D$1223=BG$7)*( (Data!$M$2:$M$1223=$B$2)+(Data!$M$2:$M$1223=$B$3)+(Data!$M$2:$M$1223=$B$4) )*(Data!$L$2:$L$1223&lt;=BG$8) ) )</f>
        <v>N/A</v>
      </c>
      <c r="BH97" s="6" t="str">
        <f t="shared" si="125"/>
        <v>N/A</v>
      </c>
      <c r="BL97" s="6" t="str">
        <f t="shared" si="126"/>
        <v>N/A</v>
      </c>
      <c r="BM97" s="6" t="str">
        <f t="shared" si="114"/>
        <v>N/A</v>
      </c>
      <c r="BN97" s="6" t="str">
        <f t="shared" si="115"/>
        <v>N/A</v>
      </c>
      <c r="BO97" s="6" t="str">
        <f t="shared" si="127"/>
        <v>N/A</v>
      </c>
      <c r="BP97" s="6" t="str">
        <f t="shared" si="128"/>
        <v>N/A</v>
      </c>
      <c r="BQ97" s="6" t="str">
        <f t="shared" si="129"/>
        <v>N/A</v>
      </c>
      <c r="BR97" s="6" t="str">
        <f t="shared" si="129"/>
        <v>N/A</v>
      </c>
      <c r="BS97" s="6" t="str">
        <f t="shared" si="129"/>
        <v>N/A</v>
      </c>
      <c r="BT97" s="6" t="str">
        <f t="shared" si="130"/>
        <v>N/A</v>
      </c>
      <c r="BX97" s="6" t="str">
        <f t="shared" si="131"/>
        <v>N/A</v>
      </c>
      <c r="BY97" s="6" t="str">
        <f t="shared" si="116"/>
        <v>N/A</v>
      </c>
      <c r="BZ97" s="6" t="str">
        <f t="shared" si="117"/>
        <v>N/A</v>
      </c>
      <c r="CA97" s="6" t="str">
        <f t="shared" si="132"/>
        <v>N/A</v>
      </c>
      <c r="CB97" s="6" t="str">
        <f t="shared" si="133"/>
        <v>N/A</v>
      </c>
      <c r="CC97" s="6" t="str">
        <f t="shared" si="134"/>
        <v>N/A</v>
      </c>
      <c r="CD97" s="6" t="str">
        <f t="shared" si="134"/>
        <v>N/A</v>
      </c>
      <c r="CE97" s="6" t="str">
        <f t="shared" si="134"/>
        <v>N/A</v>
      </c>
      <c r="CF97" s="6" t="str">
        <f t="shared" si="135"/>
        <v>N/A</v>
      </c>
    </row>
    <row r="98" spans="1:84" x14ac:dyDescent="0.25">
      <c r="A98" s="24" t="s">
        <v>152</v>
      </c>
      <c r="B98" s="7" t="s">
        <v>73</v>
      </c>
      <c r="C98" s="31"/>
      <c r="D98" s="6" t="str">
        <f>IF( SUMPRODUCT( (Data!$A$2:$A$1223=$A98)*(Data!$B$2:$B$1223=$B98)*(Data!$C$2:$C$1223=$B$1)*(Data!$D$2:$D$1223=D$7)*( (Data!$M$2:$M$1223=$B$2)+(Data!$M$2:$M$1223=$B$3)+(Data!$M$2:$M$1223=$B$4) )*(Data!$E$2:$E$1223) )=0,"N/A",SUMPRODUCT( (Data!$A$2:$A$1223=$A98)*(Data!$B$2:$B$1223=$B98)*(Data!$C$2:$C$1223=$B$1)*(Data!$D$2:$D$1223=D$7)*( (Data!$M$2:$M$1223=$B$2)+(Data!$M$2:$M$1223=$B$3)+(Data!$M$2:$M$1223=$B$4) )*(Data!$E$2:$E$1223&gt;=D$8) ) )</f>
        <v>N/A</v>
      </c>
      <c r="E98" s="6" t="str">
        <f>IF( SUMPRODUCT( (Data!$A$2:$A$1223=$A98)*(Data!$B$2:$B$1223=$B98)*(Data!$C$2:$C$1223=$B$1)*(Data!$D$2:$D$1223=E$7)*( (Data!$M$2:$M$1223=$B$2)+(Data!$M$2:$M$1223=$B$3)+(Data!$M$2:$M$1223=$B$4) )*(Data!$E$2:$E$1223) )=0,"N/A",SUMPRODUCT( (Data!$A$2:$A$1223=$A98)*(Data!$B$2:$B$1223=$B98)*(Data!$C$2:$C$1223=$B$1)*(Data!$D$2:$D$1223=E$7)*( (Data!$M$2:$M$1223=$B$2)+(Data!$M$2:$M$1223=$B$3)+(Data!$M$2:$M$1223=$B$4) )*(Data!$E$2:$E$1223&gt;=E$8) ) )</f>
        <v>N/A</v>
      </c>
      <c r="F98" s="6">
        <f>IF( SUMPRODUCT( (Data!$A$2:$A$1223=$A98)*(Data!$B$2:$B$1223=$B98)*(Data!$C$2:$C$1223=$B$1)*(Data!$D$2:$D$1223=F$7)*( (Data!$M$2:$M$1223=$B$2)+(Data!$M$2:$M$1223=$B$3)+(Data!$M$2:$M$1223=$B$4) )*(Data!$E$2:$E$1223) )=0,"N/A",SUMPRODUCT( (Data!$A$2:$A$1223=$A98)*(Data!$B$2:$B$1223=$B98)*(Data!$C$2:$C$1223=$B$1)*(Data!$D$2:$D$1223=F$7)*( (Data!$M$2:$M$1223=$B$2)+(Data!$M$2:$M$1223=$B$3)+(Data!$M$2:$M$1223=$B$4) )*(Data!$E$2:$E$1223&gt;=F$8) ) )</f>
        <v>1</v>
      </c>
      <c r="G98" s="6" t="str">
        <f>IF( SUMPRODUCT( (Data!$A$2:$A$1223=$A98)*(Data!$B$2:$B$1223=$B98)*(Data!$C$2:$C$1223=$B$1)*(Data!$D$2:$D$1223=G$7)*( (Data!$M$2:$M$1223=$B$2)+(Data!$M$2:$M$1223=$B$3)+(Data!$M$2:$M$1223=$B$4) )*(Data!$E$2:$E$1223) )=0,"N/A",SUMPRODUCT( (Data!$A$2:$A$1223=$A98)*(Data!$B$2:$B$1223=$B98)*(Data!$C$2:$C$1223=$B$1)*(Data!$D$2:$D$1223=G$7)*( (Data!$M$2:$M$1223=$B$2)+(Data!$M$2:$M$1223=$B$3)+(Data!$M$2:$M$1223=$B$4) )*(Data!$E$2:$E$1223&gt;=G$8) ) )</f>
        <v>N/A</v>
      </c>
      <c r="H98" s="6" t="str">
        <f>IF( SUMPRODUCT( (Data!$A$2:$A$1223=$A98)*(Data!$B$2:$B$1223=$B98)*(Data!$C$2:$C$1223=$B$1)*(Data!$D$2:$D$1223=H$7)*( (Data!$M$2:$M$1223=$B$2)+(Data!$M$2:$M$1223=$B$3)+(Data!$M$2:$M$1223=$B$4) )*(Data!$E$2:$E$1223) )=0,"N/A",SUMPRODUCT( (Data!$A$2:$A$1223=$A98)*(Data!$B$2:$B$1223=$B98)*(Data!$C$2:$C$1223=$B$1)*(Data!$D$2:$D$1223=H$7)*( (Data!$M$2:$M$1223=$B$2)+(Data!$M$2:$M$1223=$B$3)+(Data!$M$2:$M$1223=$B$4) )*(Data!$E$2:$E$1223&gt;=H$8) ) )</f>
        <v>N/A</v>
      </c>
      <c r="I98" s="6">
        <f>IF( SUMPRODUCT( (Data!$A$2:$A$1223=$A98)*(Data!$B$2:$B$1223=$B98)*(Data!$C$2:$C$1223=$B$1)*(Data!$D$2:$D$1223=I$7)*( (Data!$M$2:$M$1223=$B$2)+(Data!$M$2:$M$1223=$B$3)+(Data!$M$2:$M$1223=$B$4) )*(Data!$E$2:$E$1223) )=0,"N/A",SUMPRODUCT( (Data!$A$2:$A$1223=$A98)*(Data!$B$2:$B$1223=$B98)*(Data!$C$2:$C$1223=$B$1)*(Data!$D$2:$D$1223=I$7)*( (Data!$M$2:$M$1223=$B$2)+(Data!$M$2:$M$1223=$B$3)+(Data!$M$2:$M$1223=$B$4) )*(Data!$E$2:$E$1223&gt;=I$8) ) )</f>
        <v>1</v>
      </c>
      <c r="J98" s="6" t="str">
        <f>IF( SUMPRODUCT( (Data!$A$2:$A$1223=$A98)*(Data!$B$2:$B$1223=$B98)*(Data!$C$2:$C$1223=$B$1)*(Data!$D$2:$D$1223=J$7)*( (Data!$M$2:$M$1223=$B$2)+(Data!$M$2:$M$1223=$B$3)+(Data!$M$2:$M$1223=$B$4) )*(Data!$E$2:$E$1223) )=0,"N/A",SUMPRODUCT( (Data!$A$2:$A$1223=$A98)*(Data!$B$2:$B$1223=$B98)*(Data!$C$2:$C$1223=$B$1)*(Data!$D$2:$D$1223=J$7)*( (Data!$M$2:$M$1223=$B$2)+(Data!$M$2:$M$1223=$B$3)+(Data!$M$2:$M$1223=$B$4) )*(Data!$E$2:$E$1223&gt;=J$8) ) )</f>
        <v>N/A</v>
      </c>
      <c r="K98" s="6">
        <f>IF( SUMPRODUCT( (Data!$A$2:$A$1223=$A98)*(Data!$B$2:$B$1223=$B98)*(Data!$C$2:$C$1223=$B$1)*(Data!$D$2:$D$1223=K$7)*( (Data!$M$2:$M$1223=$B$2)+(Data!$M$2:$M$1223=$B$3)+(Data!$M$2:$M$1223=$B$4) )*(Data!$E$2:$E$1223) )=0,"N/A",SUMPRODUCT( (Data!$A$2:$A$1223=$A98)*(Data!$B$2:$B$1223=$B98)*(Data!$C$2:$C$1223=$B$1)*(Data!$D$2:$D$1223=K$7)*( (Data!$M$2:$M$1223=$B$2)+(Data!$M$2:$M$1223=$B$3)+(Data!$M$2:$M$1223=$B$4) )*(Data!$E$2:$E$1223&gt;=K$8) ) )</f>
        <v>1</v>
      </c>
      <c r="L98" s="6">
        <f t="shared" si="136"/>
        <v>1</v>
      </c>
      <c r="P98" s="6" t="str">
        <f>IF( SUMPRODUCT( (Data!$A$2:$A$1223=$A98)*(Data!$B$2:$B$1223=$B98)*(Data!$C$2:$C$1223=$B$1)*(Data!$D$2:$D$1223=P$7)*( (Data!$M$2:$M$1223=$B$2)+(Data!$M$2:$M$1223=$B$3)+(Data!$M$2:$M$1223=$B$4) )*(Data!$K$2:$K$1223) )=0,"N/A",SUMPRODUCT( (Data!$A$2:$A$1223=$A98)*(Data!$B$2:$B$1223=$B98)*(Data!$C$2:$C$1223=$B$1)*(Data!$D$2:$D$1223=P$7)*( (Data!$M$2:$M$1223=$B$2)+(Data!$M$2:$M$1223=$B$3)+(Data!$M$2:$M$1223=$B$4) )*(Data!$K$2:$K$1223&lt;=P$8) ) )</f>
        <v>N/A</v>
      </c>
      <c r="Q98" s="6" t="str">
        <f>IF( SUMPRODUCT( (Data!$A$2:$A$1223=$A98)*(Data!$B$2:$B$1223=$B98)*(Data!$C$2:$C$1223=$B$1)*(Data!$D$2:$D$1223=Q$7)*( (Data!$M$2:$M$1223=$B$2)+(Data!$M$2:$M$1223=$B$3)+(Data!$M$2:$M$1223=$B$4) )*(Data!$K$2:$K$1223) )=0,"N/A",SUMPRODUCT( (Data!$A$2:$A$1223=$A98)*(Data!$B$2:$B$1223=$B98)*(Data!$C$2:$C$1223=$B$1)*(Data!$D$2:$D$1223=Q$7)*( (Data!$M$2:$M$1223=$B$2)+(Data!$M$2:$M$1223=$B$3)+(Data!$M$2:$M$1223=$B$4) )*(Data!$K$2:$K$1223&lt;=Q$8) ) )</f>
        <v>N/A</v>
      </c>
      <c r="R98" s="6">
        <f>IF( SUMPRODUCT( (Data!$A$2:$A$1223=$A98)*(Data!$B$2:$B$1223=$B98)*(Data!$C$2:$C$1223=$B$1)*(Data!$D$2:$D$1223=R$7)*( (Data!$M$2:$M$1223=$B$2)+(Data!$M$2:$M$1223=$B$3)+(Data!$M$2:$M$1223=$B$4) )*(Data!$K$2:$K$1223) )=0,"N/A",SUMPRODUCT( (Data!$A$2:$A$1223=$A98)*(Data!$B$2:$B$1223=$B98)*(Data!$C$2:$C$1223=$B$1)*(Data!$D$2:$D$1223=R$7)*( (Data!$M$2:$M$1223=$B$2)+(Data!$M$2:$M$1223=$B$3)+(Data!$M$2:$M$1223=$B$4) )*(Data!$K$2:$K$1223&lt;=R$8) ) )</f>
        <v>1</v>
      </c>
      <c r="S98" s="6" t="str">
        <f>IF( SUMPRODUCT( (Data!$A$2:$A$1223=$A98)*(Data!$B$2:$B$1223=$B98)*(Data!$C$2:$C$1223=$B$1)*(Data!$D$2:$D$1223=S$7)*( (Data!$M$2:$M$1223=$B$2)+(Data!$M$2:$M$1223=$B$3)+(Data!$M$2:$M$1223=$B$4) )*(Data!$K$2:$K$1223) )=0,"N/A",SUMPRODUCT( (Data!$A$2:$A$1223=$A98)*(Data!$B$2:$B$1223=$B98)*(Data!$C$2:$C$1223=$B$1)*(Data!$D$2:$D$1223=S$7)*( (Data!$M$2:$M$1223=$B$2)+(Data!$M$2:$M$1223=$B$3)+(Data!$M$2:$M$1223=$B$4) )*(Data!$K$2:$K$1223&lt;=S$8) ) )</f>
        <v>N/A</v>
      </c>
      <c r="T98" s="6" t="str">
        <f>IF( SUMPRODUCT( (Data!$A$2:$A$1223=$A98)*(Data!$B$2:$B$1223=$B98)*(Data!$C$2:$C$1223=$B$1)*(Data!$D$2:$D$1223=T$7)*( (Data!$M$2:$M$1223=$B$2)+(Data!$M$2:$M$1223=$B$3)+(Data!$M$2:$M$1223=$B$4) )*(Data!$K$2:$K$1223) )=0,"N/A",SUMPRODUCT( (Data!$A$2:$A$1223=$A98)*(Data!$B$2:$B$1223=$B98)*(Data!$C$2:$C$1223=$B$1)*(Data!$D$2:$D$1223=T$7)*( (Data!$M$2:$M$1223=$B$2)+(Data!$M$2:$M$1223=$B$3)+(Data!$M$2:$M$1223=$B$4) )*(Data!$K$2:$K$1223&lt;=T$8) ) )</f>
        <v>N/A</v>
      </c>
      <c r="U98" s="6">
        <f>IF( SUMPRODUCT( (Data!$A$2:$A$1223=$A98)*(Data!$B$2:$B$1223=$B98)*(Data!$C$2:$C$1223=$B$1)*(Data!$D$2:$D$1223=U$7)*( (Data!$M$2:$M$1223=$B$2)+(Data!$M$2:$M$1223=$B$3)+(Data!$M$2:$M$1223=$B$4) )*(Data!$K$2:$K$1223) )=0,"N/A",SUMPRODUCT( (Data!$A$2:$A$1223=$A98)*(Data!$B$2:$B$1223=$B98)*(Data!$C$2:$C$1223=$B$1)*(Data!$D$2:$D$1223=U$7)*( (Data!$M$2:$M$1223=$B$2)+(Data!$M$2:$M$1223=$B$3)+(Data!$M$2:$M$1223=$B$4) )*(Data!$K$2:$K$1223&lt;=U$8) ) )</f>
        <v>1</v>
      </c>
      <c r="V98" s="6" t="str">
        <f>IF( SUMPRODUCT( (Data!$A$2:$A$1223=$A98)*(Data!$B$2:$B$1223=$B98)*(Data!$C$2:$C$1223=$B$1)*(Data!$D$2:$D$1223=V$7)*( (Data!$M$2:$M$1223=$B$2)+(Data!$M$2:$M$1223=$B$3)+(Data!$M$2:$M$1223=$B$4) )*(Data!$K$2:$K$1223) )=0,"N/A",SUMPRODUCT( (Data!$A$2:$A$1223=$A98)*(Data!$B$2:$B$1223=$B98)*(Data!$C$2:$C$1223=$B$1)*(Data!$D$2:$D$1223=V$7)*( (Data!$M$2:$M$1223=$B$2)+(Data!$M$2:$M$1223=$B$3)+(Data!$M$2:$M$1223=$B$4) )*(Data!$K$2:$K$1223&lt;=V$8) ) )</f>
        <v>N/A</v>
      </c>
      <c r="W98" s="6">
        <f>IF( SUMPRODUCT( (Data!$A$2:$A$1223=$A98)*(Data!$B$2:$B$1223=$B98)*(Data!$C$2:$C$1223=$B$1)*(Data!$D$2:$D$1223=W$7)*( (Data!$M$2:$M$1223=$B$2)+(Data!$M$2:$M$1223=$B$3)+(Data!$M$2:$M$1223=$B$4) )*(Data!$K$2:$K$1223) )=0,"N/A",SUMPRODUCT( (Data!$A$2:$A$1223=$A98)*(Data!$B$2:$B$1223=$B98)*(Data!$C$2:$C$1223=$B$1)*(Data!$D$2:$D$1223=W$7)*( (Data!$M$2:$M$1223=$B$2)+(Data!$M$2:$M$1223=$B$3)+(Data!$M$2:$M$1223=$B$4) )*(Data!$K$2:$K$1223&lt;=W$8) ) )</f>
        <v>0</v>
      </c>
      <c r="X98" s="6">
        <f t="shared" si="118"/>
        <v>1</v>
      </c>
      <c r="AB98" s="6" t="str">
        <f t="shared" si="119"/>
        <v>N/A</v>
      </c>
      <c r="AC98" s="6" t="str">
        <f t="shared" si="112"/>
        <v>N/A</v>
      </c>
      <c r="AD98" s="6">
        <f t="shared" si="113"/>
        <v>1</v>
      </c>
      <c r="AE98" s="6" t="str">
        <f t="shared" si="120"/>
        <v>N/A</v>
      </c>
      <c r="AF98" s="6" t="str">
        <f t="shared" si="121"/>
        <v>N/A</v>
      </c>
      <c r="AG98" s="6">
        <f t="shared" si="122"/>
        <v>1</v>
      </c>
      <c r="AH98" s="6" t="str">
        <f t="shared" si="122"/>
        <v>N/A</v>
      </c>
      <c r="AI98" s="6">
        <f t="shared" si="122"/>
        <v>0</v>
      </c>
      <c r="AJ98" s="6">
        <f t="shared" si="123"/>
        <v>1</v>
      </c>
      <c r="AN98" s="6" t="str">
        <f>IF( SUMPRODUCT( (Data!$A$2:$A$1223=$A98)*(Data!$B$2:$B$1223=$B98)*(Data!$C$2:$C$1223=$B$1)*(Data!$D$2:$D$1223=AN$7)*( (Data!$M$2:$M$1223=$B$2)+(Data!$M$2:$M$1223=$B$3)+(Data!$M$2:$M$1223=$B$4) )*(Data!$F$2:$F$1223) )=0,"N/A",SUMPRODUCT( (Data!$A$2:$A$1223=$A98)*(Data!$B$2:$B$1223=$B98)*(Data!$C$2:$C$1223=$B$1)*(Data!$D$2:$D$1223=AN$7)*( (Data!$M$2:$M$1223=$B$2)+(Data!$M$2:$M$1223=$B$3)+(Data!$M$2:$M$1223=$B$4) )*(Data!$F$2:$F$1223&gt;=AN$8) ) )</f>
        <v>N/A</v>
      </c>
      <c r="AO98" s="6" t="str">
        <f>IF( SUMPRODUCT( (Data!$A$2:$A$1223=$A98)*(Data!$B$2:$B$1223=$B98)*(Data!$C$2:$C$1223=$B$1)*(Data!$D$2:$D$1223=AO$7)*( (Data!$M$2:$M$1223=$B$2)+(Data!$M$2:$M$1223=$B$3)+(Data!$M$2:$M$1223=$B$4) )*(Data!$F$2:$F$1223) )=0,"N/A",SUMPRODUCT( (Data!$A$2:$A$1223=$A98)*(Data!$B$2:$B$1223=$B98)*(Data!$C$2:$C$1223=$B$1)*(Data!$D$2:$D$1223=AO$7)*( (Data!$M$2:$M$1223=$B$2)+(Data!$M$2:$M$1223=$B$3)+(Data!$M$2:$M$1223=$B$4) )*(Data!$F$2:$F$1223&gt;=AO$8) ) )</f>
        <v>N/A</v>
      </c>
      <c r="AP98" s="6" t="str">
        <f>IF( SUMPRODUCT( (Data!$A$2:$A$1223=$A98)*(Data!$B$2:$B$1223=$B98)*(Data!$C$2:$C$1223=$B$1)*(Data!$D$2:$D$1223=AP$7)*( (Data!$M$2:$M$1223=$B$2)+(Data!$M$2:$M$1223=$B$3)+(Data!$M$2:$M$1223=$B$4) )*(Data!$F$2:$F$1223) )=0,"N/A",SUMPRODUCT( (Data!$A$2:$A$1223=$A98)*(Data!$B$2:$B$1223=$B98)*(Data!$C$2:$C$1223=$B$1)*(Data!$D$2:$D$1223=AP$7)*( (Data!$M$2:$M$1223=$B$2)+(Data!$M$2:$M$1223=$B$3)+(Data!$M$2:$M$1223=$B$4) )*(Data!$F$2:$F$1223&gt;=AP$8) ) )</f>
        <v>N/A</v>
      </c>
      <c r="AQ98" s="6" t="str">
        <f>IF( SUMPRODUCT( (Data!$A$2:$A$1223=$A98)*(Data!$B$2:$B$1223=$B98)*(Data!$C$2:$C$1223=$B$1)*(Data!$D$2:$D$1223=AQ$7)*( (Data!$M$2:$M$1223=$B$2)+(Data!$M$2:$M$1223=$B$3)+(Data!$M$2:$M$1223=$B$4) )*(Data!$F$2:$F$1223) )=0,"N/A",SUMPRODUCT( (Data!$A$2:$A$1223=$A98)*(Data!$B$2:$B$1223=$B98)*(Data!$C$2:$C$1223=$B$1)*(Data!$D$2:$D$1223=AQ$7)*( (Data!$M$2:$M$1223=$B$2)+(Data!$M$2:$M$1223=$B$3)+(Data!$M$2:$M$1223=$B$4) )*(Data!$F$2:$F$1223&gt;=AQ$8) ) )</f>
        <v>N/A</v>
      </c>
      <c r="AR98" s="6" t="str">
        <f>IF( SUMPRODUCT( (Data!$A$2:$A$1223=$A98)*(Data!$B$2:$B$1223=$B98)*(Data!$C$2:$C$1223=$B$1)*(Data!$D$2:$D$1223=AR$7)*( (Data!$M$2:$M$1223=$B$2)+(Data!$M$2:$M$1223=$B$3)+(Data!$M$2:$M$1223=$B$4) )*(Data!$F$2:$F$1223) )=0,"N/A",SUMPRODUCT( (Data!$A$2:$A$1223=$A98)*(Data!$B$2:$B$1223=$B98)*(Data!$C$2:$C$1223=$B$1)*(Data!$D$2:$D$1223=AR$7)*( (Data!$M$2:$M$1223=$B$2)+(Data!$M$2:$M$1223=$B$3)+(Data!$M$2:$M$1223=$B$4) )*(Data!$F$2:$F$1223&gt;=AR$8) ) )</f>
        <v>N/A</v>
      </c>
      <c r="AS98" s="6" t="str">
        <f>IF( SUMPRODUCT( (Data!$A$2:$A$1223=$A98)*(Data!$B$2:$B$1223=$B98)*(Data!$C$2:$C$1223=$B$1)*(Data!$D$2:$D$1223=AS$7)*( (Data!$M$2:$M$1223=$B$2)+(Data!$M$2:$M$1223=$B$3)+(Data!$M$2:$M$1223=$B$4) )*(Data!$F$2:$F$1223) )=0,"N/A",SUMPRODUCT( (Data!$A$2:$A$1223=$A98)*(Data!$B$2:$B$1223=$B98)*(Data!$C$2:$C$1223=$B$1)*(Data!$D$2:$D$1223=AS$7)*( (Data!$M$2:$M$1223=$B$2)+(Data!$M$2:$M$1223=$B$3)+(Data!$M$2:$M$1223=$B$4) )*(Data!$F$2:$F$1223&gt;=AS$8) ) )</f>
        <v>N/A</v>
      </c>
      <c r="AT98" s="6" t="str">
        <f>IF( SUMPRODUCT( (Data!$A$2:$A$1223=$A98)*(Data!$B$2:$B$1223=$B98)*(Data!$C$2:$C$1223=$B$1)*(Data!$D$2:$D$1223=AT$7)*( (Data!$M$2:$M$1223=$B$2)+(Data!$M$2:$M$1223=$B$3)+(Data!$M$2:$M$1223=$B$4) )*(Data!$F$2:$F$1223) )=0,"N/A",SUMPRODUCT( (Data!$A$2:$A$1223=$A98)*(Data!$B$2:$B$1223=$B98)*(Data!$C$2:$C$1223=$B$1)*(Data!$D$2:$D$1223=AT$7)*( (Data!$M$2:$M$1223=$B$2)+(Data!$M$2:$M$1223=$B$3)+(Data!$M$2:$M$1223=$B$4) )*(Data!$F$2:$F$1223&gt;=AT$8) ) )</f>
        <v>N/A</v>
      </c>
      <c r="AU98" s="6" t="str">
        <f>IF( SUMPRODUCT( (Data!$A$2:$A$1223=$A98)*(Data!$B$2:$B$1223=$B98)*(Data!$C$2:$C$1223=$B$1)*(Data!$D$2:$D$1223=AU$7)*( (Data!$M$2:$M$1223=$B$2)+(Data!$M$2:$M$1223=$B$3)+(Data!$M$2:$M$1223=$B$4) )*(Data!$F$2:$F$1223) )=0,"N/A",SUMPRODUCT( (Data!$A$2:$A$1223=$A98)*(Data!$B$2:$B$1223=$B98)*(Data!$C$2:$C$1223=$B$1)*(Data!$D$2:$D$1223=AU$7)*( (Data!$M$2:$M$1223=$B$2)+(Data!$M$2:$M$1223=$B$3)+(Data!$M$2:$M$1223=$B$4) )*(Data!$F$2:$F$1223&gt;=AU$8) ) )</f>
        <v>N/A</v>
      </c>
      <c r="AV98" s="6" t="str">
        <f t="shared" si="124"/>
        <v>N/A</v>
      </c>
      <c r="AZ98" s="6" t="str">
        <f>IF( SUMPRODUCT( (Data!$A$2:$A$1223=$A98)*(Data!$B$2:$B$1223=$B98)*(Data!$C$2:$C$1223=$B$1)*(Data!$D$2:$D$1223=AZ$7)*( (Data!$M$2:$M$1223=$B$2)+(Data!$M$2:$M$1223=$B$3)+(Data!$M$2:$M$1223=$B$4) )*(Data!$L$2:$L$1223) )=0,"N/A",SUMPRODUCT( (Data!$A$2:$A$1223=$A98)*(Data!$B$2:$B$1223=$B98)*(Data!$C$2:$C$1223=$B$1)*(Data!$D$2:$D$1223=AZ$7)*( (Data!$M$2:$M$1223=$B$2)+(Data!$M$2:$M$1223=$B$3)+(Data!$M$2:$M$1223=$B$4) )*(Data!$L$2:$L$1223&lt;=AZ$8) ) )</f>
        <v>N/A</v>
      </c>
      <c r="BA98" s="6" t="str">
        <f>IF( SUMPRODUCT( (Data!$A$2:$A$1223=$A98)*(Data!$B$2:$B$1223=$B98)*(Data!$C$2:$C$1223=$B$1)*(Data!$D$2:$D$1223=BA$7)*( (Data!$M$2:$M$1223=$B$2)+(Data!$M$2:$M$1223=$B$3)+(Data!$M$2:$M$1223=$B$4) )*(Data!$L$2:$L$1223) )=0,"N/A",SUMPRODUCT( (Data!$A$2:$A$1223=$A98)*(Data!$B$2:$B$1223=$B98)*(Data!$C$2:$C$1223=$B$1)*(Data!$D$2:$D$1223=BA$7)*( (Data!$M$2:$M$1223=$B$2)+(Data!$M$2:$M$1223=$B$3)+(Data!$M$2:$M$1223=$B$4) )*(Data!$L$2:$L$1223&lt;=BA$8) ) )</f>
        <v>N/A</v>
      </c>
      <c r="BB98" s="6" t="str">
        <f>IF( SUMPRODUCT( (Data!$A$2:$A$1223=$A98)*(Data!$B$2:$B$1223=$B98)*(Data!$C$2:$C$1223=$B$1)*(Data!$D$2:$D$1223=BB$7)*( (Data!$M$2:$M$1223=$B$2)+(Data!$M$2:$M$1223=$B$3)+(Data!$M$2:$M$1223=$B$4) )*(Data!$L$2:$L$1223) )=0,"N/A",SUMPRODUCT( (Data!$A$2:$A$1223=$A98)*(Data!$B$2:$B$1223=$B98)*(Data!$C$2:$C$1223=$B$1)*(Data!$D$2:$D$1223=BB$7)*( (Data!$M$2:$M$1223=$B$2)+(Data!$M$2:$M$1223=$B$3)+(Data!$M$2:$M$1223=$B$4) )*(Data!$L$2:$L$1223&lt;=BB$8) ) )</f>
        <v>N/A</v>
      </c>
      <c r="BC98" s="6" t="str">
        <f>IF( SUMPRODUCT( (Data!$A$2:$A$1223=$A98)*(Data!$B$2:$B$1223=$B98)*(Data!$C$2:$C$1223=$B$1)*(Data!$D$2:$D$1223=BC$7)*( (Data!$M$2:$M$1223=$B$2)+(Data!$M$2:$M$1223=$B$3)+(Data!$M$2:$M$1223=$B$4) )*(Data!$L$2:$L$1223) )=0,"N/A",SUMPRODUCT( (Data!$A$2:$A$1223=$A98)*(Data!$B$2:$B$1223=$B98)*(Data!$C$2:$C$1223=$B$1)*(Data!$D$2:$D$1223=BC$7)*( (Data!$M$2:$M$1223=$B$2)+(Data!$M$2:$M$1223=$B$3)+(Data!$M$2:$M$1223=$B$4) )*(Data!$L$2:$L$1223&lt;=BC$8) ) )</f>
        <v>N/A</v>
      </c>
      <c r="BD98" s="6" t="str">
        <f>IF( SUMPRODUCT( (Data!$A$2:$A$1223=$A98)*(Data!$B$2:$B$1223=$B98)*(Data!$C$2:$C$1223=$B$1)*(Data!$D$2:$D$1223=BD$7)*( (Data!$M$2:$M$1223=$B$2)+(Data!$M$2:$M$1223=$B$3)+(Data!$M$2:$M$1223=$B$4) )*(Data!$L$2:$L$1223) )=0,"N/A",SUMPRODUCT( (Data!$A$2:$A$1223=$A98)*(Data!$B$2:$B$1223=$B98)*(Data!$C$2:$C$1223=$B$1)*(Data!$D$2:$D$1223=BD$7)*( (Data!$M$2:$M$1223=$B$2)+(Data!$M$2:$M$1223=$B$3)+(Data!$M$2:$M$1223=$B$4) )*(Data!$L$2:$L$1223&lt;=BD$8) ) )</f>
        <v>N/A</v>
      </c>
      <c r="BE98" s="6" t="str">
        <f>IF( SUMPRODUCT( (Data!$A$2:$A$1223=$A98)*(Data!$B$2:$B$1223=$B98)*(Data!$C$2:$C$1223=$B$1)*(Data!$D$2:$D$1223=BE$7)*( (Data!$M$2:$M$1223=$B$2)+(Data!$M$2:$M$1223=$B$3)+(Data!$M$2:$M$1223=$B$4) )*(Data!$L$2:$L$1223) )=0,"N/A",SUMPRODUCT( (Data!$A$2:$A$1223=$A98)*(Data!$B$2:$B$1223=$B98)*(Data!$C$2:$C$1223=$B$1)*(Data!$D$2:$D$1223=BE$7)*( (Data!$M$2:$M$1223=$B$2)+(Data!$M$2:$M$1223=$B$3)+(Data!$M$2:$M$1223=$B$4) )*(Data!$L$2:$L$1223&lt;=BE$8) ) )</f>
        <v>N/A</v>
      </c>
      <c r="BF98" s="6" t="str">
        <f>IF( SUMPRODUCT( (Data!$A$2:$A$1223=$A98)*(Data!$B$2:$B$1223=$B98)*(Data!$C$2:$C$1223=$B$1)*(Data!$D$2:$D$1223=BF$7)*( (Data!$M$2:$M$1223=$B$2)+(Data!$M$2:$M$1223=$B$3)+(Data!$M$2:$M$1223=$B$4) )*(Data!$L$2:$L$1223) )=0,"N/A",SUMPRODUCT( (Data!$A$2:$A$1223=$A98)*(Data!$B$2:$B$1223=$B98)*(Data!$C$2:$C$1223=$B$1)*(Data!$D$2:$D$1223=BF$7)*( (Data!$M$2:$M$1223=$B$2)+(Data!$M$2:$M$1223=$B$3)+(Data!$M$2:$M$1223=$B$4) )*(Data!$L$2:$L$1223&lt;=BF$8) ) )</f>
        <v>N/A</v>
      </c>
      <c r="BG98" s="6" t="str">
        <f>IF( SUMPRODUCT( (Data!$A$2:$A$1223=$A98)*(Data!$B$2:$B$1223=$B98)*(Data!$C$2:$C$1223=$B$1)*(Data!$D$2:$D$1223=BG$7)*( (Data!$M$2:$M$1223=$B$2)+(Data!$M$2:$M$1223=$B$3)+(Data!$M$2:$M$1223=$B$4) )*(Data!$L$2:$L$1223) )=0,"N/A",SUMPRODUCT( (Data!$A$2:$A$1223=$A98)*(Data!$B$2:$B$1223=$B98)*(Data!$C$2:$C$1223=$B$1)*(Data!$D$2:$D$1223=BG$7)*( (Data!$M$2:$M$1223=$B$2)+(Data!$M$2:$M$1223=$B$3)+(Data!$M$2:$M$1223=$B$4) )*(Data!$L$2:$L$1223&lt;=BG$8) ) )</f>
        <v>N/A</v>
      </c>
      <c r="BH98" s="6" t="str">
        <f t="shared" si="125"/>
        <v>N/A</v>
      </c>
      <c r="BL98" s="6" t="str">
        <f t="shared" si="126"/>
        <v>N/A</v>
      </c>
      <c r="BM98" s="6" t="str">
        <f t="shared" si="114"/>
        <v>N/A</v>
      </c>
      <c r="BN98" s="6" t="str">
        <f t="shared" si="115"/>
        <v>N/A</v>
      </c>
      <c r="BO98" s="6" t="str">
        <f t="shared" si="127"/>
        <v>N/A</v>
      </c>
      <c r="BP98" s="6" t="str">
        <f t="shared" si="128"/>
        <v>N/A</v>
      </c>
      <c r="BQ98" s="6" t="str">
        <f t="shared" si="129"/>
        <v>N/A</v>
      </c>
      <c r="BR98" s="6" t="str">
        <f t="shared" si="129"/>
        <v>N/A</v>
      </c>
      <c r="BS98" s="6" t="str">
        <f t="shared" si="129"/>
        <v>N/A</v>
      </c>
      <c r="BT98" s="6" t="str">
        <f t="shared" si="130"/>
        <v>N/A</v>
      </c>
      <c r="BX98" s="6" t="str">
        <f t="shared" si="131"/>
        <v>N/A</v>
      </c>
      <c r="BY98" s="6" t="str">
        <f t="shared" si="116"/>
        <v>N/A</v>
      </c>
      <c r="BZ98" s="6" t="str">
        <f t="shared" si="117"/>
        <v>N/A</v>
      </c>
      <c r="CA98" s="6" t="str">
        <f t="shared" si="132"/>
        <v>N/A</v>
      </c>
      <c r="CB98" s="6" t="str">
        <f t="shared" si="133"/>
        <v>N/A</v>
      </c>
      <c r="CC98" s="6" t="str">
        <f t="shared" si="134"/>
        <v>N/A</v>
      </c>
      <c r="CD98" s="6" t="str">
        <f t="shared" si="134"/>
        <v>N/A</v>
      </c>
      <c r="CE98" s="6" t="str">
        <f t="shared" si="134"/>
        <v>N/A</v>
      </c>
      <c r="CF98" s="6" t="str">
        <f t="shared" si="135"/>
        <v>N/A</v>
      </c>
    </row>
    <row r="99" spans="1:84" x14ac:dyDescent="0.25">
      <c r="A99" s="24" t="s">
        <v>153</v>
      </c>
      <c r="B99" s="7" t="s">
        <v>73</v>
      </c>
      <c r="C99" s="31"/>
      <c r="D99" s="6" t="str">
        <f>IF( SUMPRODUCT( (Data!$A$2:$A$1223=$A99)*(Data!$B$2:$B$1223=$B99)*(Data!$C$2:$C$1223=$B$1)*(Data!$D$2:$D$1223=D$7)*( (Data!$M$2:$M$1223=$B$2)+(Data!$M$2:$M$1223=$B$3)+(Data!$M$2:$M$1223=$B$4) )*(Data!$E$2:$E$1223) )=0,"N/A",SUMPRODUCT( (Data!$A$2:$A$1223=$A99)*(Data!$B$2:$B$1223=$B99)*(Data!$C$2:$C$1223=$B$1)*(Data!$D$2:$D$1223=D$7)*( (Data!$M$2:$M$1223=$B$2)+(Data!$M$2:$M$1223=$B$3)+(Data!$M$2:$M$1223=$B$4) )*(Data!$E$2:$E$1223&gt;=D$8) ) )</f>
        <v>N/A</v>
      </c>
      <c r="E99" s="6" t="str">
        <f>IF( SUMPRODUCT( (Data!$A$2:$A$1223=$A99)*(Data!$B$2:$B$1223=$B99)*(Data!$C$2:$C$1223=$B$1)*(Data!$D$2:$D$1223=E$7)*( (Data!$M$2:$M$1223=$B$2)+(Data!$M$2:$M$1223=$B$3)+(Data!$M$2:$M$1223=$B$4) )*(Data!$E$2:$E$1223) )=0,"N/A",SUMPRODUCT( (Data!$A$2:$A$1223=$A99)*(Data!$B$2:$B$1223=$B99)*(Data!$C$2:$C$1223=$B$1)*(Data!$D$2:$D$1223=E$7)*( (Data!$M$2:$M$1223=$B$2)+(Data!$M$2:$M$1223=$B$3)+(Data!$M$2:$M$1223=$B$4) )*(Data!$E$2:$E$1223&gt;=E$8) ) )</f>
        <v>N/A</v>
      </c>
      <c r="F99" s="6">
        <f>IF( SUMPRODUCT( (Data!$A$2:$A$1223=$A99)*(Data!$B$2:$B$1223=$B99)*(Data!$C$2:$C$1223=$B$1)*(Data!$D$2:$D$1223=F$7)*( (Data!$M$2:$M$1223=$B$2)+(Data!$M$2:$M$1223=$B$3)+(Data!$M$2:$M$1223=$B$4) )*(Data!$E$2:$E$1223) )=0,"N/A",SUMPRODUCT( (Data!$A$2:$A$1223=$A99)*(Data!$B$2:$B$1223=$B99)*(Data!$C$2:$C$1223=$B$1)*(Data!$D$2:$D$1223=F$7)*( (Data!$M$2:$M$1223=$B$2)+(Data!$M$2:$M$1223=$B$3)+(Data!$M$2:$M$1223=$B$4) )*(Data!$E$2:$E$1223&gt;=F$8) ) )</f>
        <v>1</v>
      </c>
      <c r="G99" s="6" t="str">
        <f>IF( SUMPRODUCT( (Data!$A$2:$A$1223=$A99)*(Data!$B$2:$B$1223=$B99)*(Data!$C$2:$C$1223=$B$1)*(Data!$D$2:$D$1223=G$7)*( (Data!$M$2:$M$1223=$B$2)+(Data!$M$2:$M$1223=$B$3)+(Data!$M$2:$M$1223=$B$4) )*(Data!$E$2:$E$1223) )=0,"N/A",SUMPRODUCT( (Data!$A$2:$A$1223=$A99)*(Data!$B$2:$B$1223=$B99)*(Data!$C$2:$C$1223=$B$1)*(Data!$D$2:$D$1223=G$7)*( (Data!$M$2:$M$1223=$B$2)+(Data!$M$2:$M$1223=$B$3)+(Data!$M$2:$M$1223=$B$4) )*(Data!$E$2:$E$1223&gt;=G$8) ) )</f>
        <v>N/A</v>
      </c>
      <c r="H99" s="6" t="str">
        <f>IF( SUMPRODUCT( (Data!$A$2:$A$1223=$A99)*(Data!$B$2:$B$1223=$B99)*(Data!$C$2:$C$1223=$B$1)*(Data!$D$2:$D$1223=H$7)*( (Data!$M$2:$M$1223=$B$2)+(Data!$M$2:$M$1223=$B$3)+(Data!$M$2:$M$1223=$B$4) )*(Data!$E$2:$E$1223) )=0,"N/A",SUMPRODUCT( (Data!$A$2:$A$1223=$A99)*(Data!$B$2:$B$1223=$B99)*(Data!$C$2:$C$1223=$B$1)*(Data!$D$2:$D$1223=H$7)*( (Data!$M$2:$M$1223=$B$2)+(Data!$M$2:$M$1223=$B$3)+(Data!$M$2:$M$1223=$B$4) )*(Data!$E$2:$E$1223&gt;=H$8) ) )</f>
        <v>N/A</v>
      </c>
      <c r="I99" s="6">
        <f>IF( SUMPRODUCT( (Data!$A$2:$A$1223=$A99)*(Data!$B$2:$B$1223=$B99)*(Data!$C$2:$C$1223=$B$1)*(Data!$D$2:$D$1223=I$7)*( (Data!$M$2:$M$1223=$B$2)+(Data!$M$2:$M$1223=$B$3)+(Data!$M$2:$M$1223=$B$4) )*(Data!$E$2:$E$1223) )=0,"N/A",SUMPRODUCT( (Data!$A$2:$A$1223=$A99)*(Data!$B$2:$B$1223=$B99)*(Data!$C$2:$C$1223=$B$1)*(Data!$D$2:$D$1223=I$7)*( (Data!$M$2:$M$1223=$B$2)+(Data!$M$2:$M$1223=$B$3)+(Data!$M$2:$M$1223=$B$4) )*(Data!$E$2:$E$1223&gt;=I$8) ) )</f>
        <v>1</v>
      </c>
      <c r="J99" s="6" t="str">
        <f>IF( SUMPRODUCT( (Data!$A$2:$A$1223=$A99)*(Data!$B$2:$B$1223=$B99)*(Data!$C$2:$C$1223=$B$1)*(Data!$D$2:$D$1223=J$7)*( (Data!$M$2:$M$1223=$B$2)+(Data!$M$2:$M$1223=$B$3)+(Data!$M$2:$M$1223=$B$4) )*(Data!$E$2:$E$1223) )=0,"N/A",SUMPRODUCT( (Data!$A$2:$A$1223=$A99)*(Data!$B$2:$B$1223=$B99)*(Data!$C$2:$C$1223=$B$1)*(Data!$D$2:$D$1223=J$7)*( (Data!$M$2:$M$1223=$B$2)+(Data!$M$2:$M$1223=$B$3)+(Data!$M$2:$M$1223=$B$4) )*(Data!$E$2:$E$1223&gt;=J$8) ) )</f>
        <v>N/A</v>
      </c>
      <c r="K99" s="6">
        <f>IF( SUMPRODUCT( (Data!$A$2:$A$1223=$A99)*(Data!$B$2:$B$1223=$B99)*(Data!$C$2:$C$1223=$B$1)*(Data!$D$2:$D$1223=K$7)*( (Data!$M$2:$M$1223=$B$2)+(Data!$M$2:$M$1223=$B$3)+(Data!$M$2:$M$1223=$B$4) )*(Data!$E$2:$E$1223) )=0,"N/A",SUMPRODUCT( (Data!$A$2:$A$1223=$A99)*(Data!$B$2:$B$1223=$B99)*(Data!$C$2:$C$1223=$B$1)*(Data!$D$2:$D$1223=K$7)*( (Data!$M$2:$M$1223=$B$2)+(Data!$M$2:$M$1223=$B$3)+(Data!$M$2:$M$1223=$B$4) )*(Data!$E$2:$E$1223&gt;=K$8) ) )</f>
        <v>1</v>
      </c>
      <c r="L99" s="6">
        <f t="shared" si="136"/>
        <v>1</v>
      </c>
      <c r="P99" s="6" t="str">
        <f>IF( SUMPRODUCT( (Data!$A$2:$A$1223=$A99)*(Data!$B$2:$B$1223=$B99)*(Data!$C$2:$C$1223=$B$1)*(Data!$D$2:$D$1223=P$7)*( (Data!$M$2:$M$1223=$B$2)+(Data!$M$2:$M$1223=$B$3)+(Data!$M$2:$M$1223=$B$4) )*(Data!$K$2:$K$1223) )=0,"N/A",SUMPRODUCT( (Data!$A$2:$A$1223=$A99)*(Data!$B$2:$B$1223=$B99)*(Data!$C$2:$C$1223=$B$1)*(Data!$D$2:$D$1223=P$7)*( (Data!$M$2:$M$1223=$B$2)+(Data!$M$2:$M$1223=$B$3)+(Data!$M$2:$M$1223=$B$4) )*(Data!$K$2:$K$1223&lt;=P$8) ) )</f>
        <v>N/A</v>
      </c>
      <c r="Q99" s="6" t="str">
        <f>IF( SUMPRODUCT( (Data!$A$2:$A$1223=$A99)*(Data!$B$2:$B$1223=$B99)*(Data!$C$2:$C$1223=$B$1)*(Data!$D$2:$D$1223=Q$7)*( (Data!$M$2:$M$1223=$B$2)+(Data!$M$2:$M$1223=$B$3)+(Data!$M$2:$M$1223=$B$4) )*(Data!$K$2:$K$1223) )=0,"N/A",SUMPRODUCT( (Data!$A$2:$A$1223=$A99)*(Data!$B$2:$B$1223=$B99)*(Data!$C$2:$C$1223=$B$1)*(Data!$D$2:$D$1223=Q$7)*( (Data!$M$2:$M$1223=$B$2)+(Data!$M$2:$M$1223=$B$3)+(Data!$M$2:$M$1223=$B$4) )*(Data!$K$2:$K$1223&lt;=Q$8) ) )</f>
        <v>N/A</v>
      </c>
      <c r="R99" s="6">
        <f>IF( SUMPRODUCT( (Data!$A$2:$A$1223=$A99)*(Data!$B$2:$B$1223=$B99)*(Data!$C$2:$C$1223=$B$1)*(Data!$D$2:$D$1223=R$7)*( (Data!$M$2:$M$1223=$B$2)+(Data!$M$2:$M$1223=$B$3)+(Data!$M$2:$M$1223=$B$4) )*(Data!$K$2:$K$1223) )=0,"N/A",SUMPRODUCT( (Data!$A$2:$A$1223=$A99)*(Data!$B$2:$B$1223=$B99)*(Data!$C$2:$C$1223=$B$1)*(Data!$D$2:$D$1223=R$7)*( (Data!$M$2:$M$1223=$B$2)+(Data!$M$2:$M$1223=$B$3)+(Data!$M$2:$M$1223=$B$4) )*(Data!$K$2:$K$1223&lt;=R$8) ) )</f>
        <v>0</v>
      </c>
      <c r="S99" s="6" t="str">
        <f>IF( SUMPRODUCT( (Data!$A$2:$A$1223=$A99)*(Data!$B$2:$B$1223=$B99)*(Data!$C$2:$C$1223=$B$1)*(Data!$D$2:$D$1223=S$7)*( (Data!$M$2:$M$1223=$B$2)+(Data!$M$2:$M$1223=$B$3)+(Data!$M$2:$M$1223=$B$4) )*(Data!$K$2:$K$1223) )=0,"N/A",SUMPRODUCT( (Data!$A$2:$A$1223=$A99)*(Data!$B$2:$B$1223=$B99)*(Data!$C$2:$C$1223=$B$1)*(Data!$D$2:$D$1223=S$7)*( (Data!$M$2:$M$1223=$B$2)+(Data!$M$2:$M$1223=$B$3)+(Data!$M$2:$M$1223=$B$4) )*(Data!$K$2:$K$1223&lt;=S$8) ) )</f>
        <v>N/A</v>
      </c>
      <c r="T99" s="6" t="str">
        <f>IF( SUMPRODUCT( (Data!$A$2:$A$1223=$A99)*(Data!$B$2:$B$1223=$B99)*(Data!$C$2:$C$1223=$B$1)*(Data!$D$2:$D$1223=T$7)*( (Data!$M$2:$M$1223=$B$2)+(Data!$M$2:$M$1223=$B$3)+(Data!$M$2:$M$1223=$B$4) )*(Data!$K$2:$K$1223) )=0,"N/A",SUMPRODUCT( (Data!$A$2:$A$1223=$A99)*(Data!$B$2:$B$1223=$B99)*(Data!$C$2:$C$1223=$B$1)*(Data!$D$2:$D$1223=T$7)*( (Data!$M$2:$M$1223=$B$2)+(Data!$M$2:$M$1223=$B$3)+(Data!$M$2:$M$1223=$B$4) )*(Data!$K$2:$K$1223&lt;=T$8) ) )</f>
        <v>N/A</v>
      </c>
      <c r="U99" s="6">
        <f>IF( SUMPRODUCT( (Data!$A$2:$A$1223=$A99)*(Data!$B$2:$B$1223=$B99)*(Data!$C$2:$C$1223=$B$1)*(Data!$D$2:$D$1223=U$7)*( (Data!$M$2:$M$1223=$B$2)+(Data!$M$2:$M$1223=$B$3)+(Data!$M$2:$M$1223=$B$4) )*(Data!$K$2:$K$1223) )=0,"N/A",SUMPRODUCT( (Data!$A$2:$A$1223=$A99)*(Data!$B$2:$B$1223=$B99)*(Data!$C$2:$C$1223=$B$1)*(Data!$D$2:$D$1223=U$7)*( (Data!$M$2:$M$1223=$B$2)+(Data!$M$2:$M$1223=$B$3)+(Data!$M$2:$M$1223=$B$4) )*(Data!$K$2:$K$1223&lt;=U$8) ) )</f>
        <v>1</v>
      </c>
      <c r="V99" s="6" t="str">
        <f>IF( SUMPRODUCT( (Data!$A$2:$A$1223=$A99)*(Data!$B$2:$B$1223=$B99)*(Data!$C$2:$C$1223=$B$1)*(Data!$D$2:$D$1223=V$7)*( (Data!$M$2:$M$1223=$B$2)+(Data!$M$2:$M$1223=$B$3)+(Data!$M$2:$M$1223=$B$4) )*(Data!$K$2:$K$1223) )=0,"N/A",SUMPRODUCT( (Data!$A$2:$A$1223=$A99)*(Data!$B$2:$B$1223=$B99)*(Data!$C$2:$C$1223=$B$1)*(Data!$D$2:$D$1223=V$7)*( (Data!$M$2:$M$1223=$B$2)+(Data!$M$2:$M$1223=$B$3)+(Data!$M$2:$M$1223=$B$4) )*(Data!$K$2:$K$1223&lt;=V$8) ) )</f>
        <v>N/A</v>
      </c>
      <c r="W99" s="6">
        <f>IF( SUMPRODUCT( (Data!$A$2:$A$1223=$A99)*(Data!$B$2:$B$1223=$B99)*(Data!$C$2:$C$1223=$B$1)*(Data!$D$2:$D$1223=W$7)*( (Data!$M$2:$M$1223=$B$2)+(Data!$M$2:$M$1223=$B$3)+(Data!$M$2:$M$1223=$B$4) )*(Data!$K$2:$K$1223) )=0,"N/A",SUMPRODUCT( (Data!$A$2:$A$1223=$A99)*(Data!$B$2:$B$1223=$B99)*(Data!$C$2:$C$1223=$B$1)*(Data!$D$2:$D$1223=W$7)*( (Data!$M$2:$M$1223=$B$2)+(Data!$M$2:$M$1223=$B$3)+(Data!$M$2:$M$1223=$B$4) )*(Data!$K$2:$K$1223&lt;=W$8) ) )</f>
        <v>1</v>
      </c>
      <c r="X99" s="6">
        <f t="shared" si="118"/>
        <v>0</v>
      </c>
      <c r="AB99" s="6" t="str">
        <f t="shared" si="119"/>
        <v>N/A</v>
      </c>
      <c r="AC99" s="6" t="str">
        <f t="shared" si="112"/>
        <v>N/A</v>
      </c>
      <c r="AD99" s="6">
        <f t="shared" si="113"/>
        <v>0</v>
      </c>
      <c r="AE99" s="6" t="str">
        <f t="shared" si="120"/>
        <v>N/A</v>
      </c>
      <c r="AF99" s="6" t="str">
        <f t="shared" si="121"/>
        <v>N/A</v>
      </c>
      <c r="AG99" s="6">
        <f t="shared" si="122"/>
        <v>1</v>
      </c>
      <c r="AH99" s="6" t="str">
        <f t="shared" si="122"/>
        <v>N/A</v>
      </c>
      <c r="AI99" s="6">
        <f t="shared" si="122"/>
        <v>1</v>
      </c>
      <c r="AJ99" s="6">
        <f t="shared" si="123"/>
        <v>0</v>
      </c>
      <c r="AN99" s="6" t="str">
        <f>IF( SUMPRODUCT( (Data!$A$2:$A$1223=$A99)*(Data!$B$2:$B$1223=$B99)*(Data!$C$2:$C$1223=$B$1)*(Data!$D$2:$D$1223=AN$7)*( (Data!$M$2:$M$1223=$B$2)+(Data!$M$2:$M$1223=$B$3)+(Data!$M$2:$M$1223=$B$4) )*(Data!$F$2:$F$1223) )=0,"N/A",SUMPRODUCT( (Data!$A$2:$A$1223=$A99)*(Data!$B$2:$B$1223=$B99)*(Data!$C$2:$C$1223=$B$1)*(Data!$D$2:$D$1223=AN$7)*( (Data!$M$2:$M$1223=$B$2)+(Data!$M$2:$M$1223=$B$3)+(Data!$M$2:$M$1223=$B$4) )*(Data!$F$2:$F$1223&gt;=AN$8) ) )</f>
        <v>N/A</v>
      </c>
      <c r="AO99" s="6" t="str">
        <f>IF( SUMPRODUCT( (Data!$A$2:$A$1223=$A99)*(Data!$B$2:$B$1223=$B99)*(Data!$C$2:$C$1223=$B$1)*(Data!$D$2:$D$1223=AO$7)*( (Data!$M$2:$M$1223=$B$2)+(Data!$M$2:$M$1223=$B$3)+(Data!$M$2:$M$1223=$B$4) )*(Data!$F$2:$F$1223) )=0,"N/A",SUMPRODUCT( (Data!$A$2:$A$1223=$A99)*(Data!$B$2:$B$1223=$B99)*(Data!$C$2:$C$1223=$B$1)*(Data!$D$2:$D$1223=AO$7)*( (Data!$M$2:$M$1223=$B$2)+(Data!$M$2:$M$1223=$B$3)+(Data!$M$2:$M$1223=$B$4) )*(Data!$F$2:$F$1223&gt;=AO$8) ) )</f>
        <v>N/A</v>
      </c>
      <c r="AP99" s="6" t="str">
        <f>IF( SUMPRODUCT( (Data!$A$2:$A$1223=$A99)*(Data!$B$2:$B$1223=$B99)*(Data!$C$2:$C$1223=$B$1)*(Data!$D$2:$D$1223=AP$7)*( (Data!$M$2:$M$1223=$B$2)+(Data!$M$2:$M$1223=$B$3)+(Data!$M$2:$M$1223=$B$4) )*(Data!$F$2:$F$1223) )=0,"N/A",SUMPRODUCT( (Data!$A$2:$A$1223=$A99)*(Data!$B$2:$B$1223=$B99)*(Data!$C$2:$C$1223=$B$1)*(Data!$D$2:$D$1223=AP$7)*( (Data!$M$2:$M$1223=$B$2)+(Data!$M$2:$M$1223=$B$3)+(Data!$M$2:$M$1223=$B$4) )*(Data!$F$2:$F$1223&gt;=AP$8) ) )</f>
        <v>N/A</v>
      </c>
      <c r="AQ99" s="6" t="str">
        <f>IF( SUMPRODUCT( (Data!$A$2:$A$1223=$A99)*(Data!$B$2:$B$1223=$B99)*(Data!$C$2:$C$1223=$B$1)*(Data!$D$2:$D$1223=AQ$7)*( (Data!$M$2:$M$1223=$B$2)+(Data!$M$2:$M$1223=$B$3)+(Data!$M$2:$M$1223=$B$4) )*(Data!$F$2:$F$1223) )=0,"N/A",SUMPRODUCT( (Data!$A$2:$A$1223=$A99)*(Data!$B$2:$B$1223=$B99)*(Data!$C$2:$C$1223=$B$1)*(Data!$D$2:$D$1223=AQ$7)*( (Data!$M$2:$M$1223=$B$2)+(Data!$M$2:$M$1223=$B$3)+(Data!$M$2:$M$1223=$B$4) )*(Data!$F$2:$F$1223&gt;=AQ$8) ) )</f>
        <v>N/A</v>
      </c>
      <c r="AR99" s="6" t="str">
        <f>IF( SUMPRODUCT( (Data!$A$2:$A$1223=$A99)*(Data!$B$2:$B$1223=$B99)*(Data!$C$2:$C$1223=$B$1)*(Data!$D$2:$D$1223=AR$7)*( (Data!$M$2:$M$1223=$B$2)+(Data!$M$2:$M$1223=$B$3)+(Data!$M$2:$M$1223=$B$4) )*(Data!$F$2:$F$1223) )=0,"N/A",SUMPRODUCT( (Data!$A$2:$A$1223=$A99)*(Data!$B$2:$B$1223=$B99)*(Data!$C$2:$C$1223=$B$1)*(Data!$D$2:$D$1223=AR$7)*( (Data!$M$2:$M$1223=$B$2)+(Data!$M$2:$M$1223=$B$3)+(Data!$M$2:$M$1223=$B$4) )*(Data!$F$2:$F$1223&gt;=AR$8) ) )</f>
        <v>N/A</v>
      </c>
      <c r="AS99" s="6" t="str">
        <f>IF( SUMPRODUCT( (Data!$A$2:$A$1223=$A99)*(Data!$B$2:$B$1223=$B99)*(Data!$C$2:$C$1223=$B$1)*(Data!$D$2:$D$1223=AS$7)*( (Data!$M$2:$M$1223=$B$2)+(Data!$M$2:$M$1223=$B$3)+(Data!$M$2:$M$1223=$B$4) )*(Data!$F$2:$F$1223) )=0,"N/A",SUMPRODUCT( (Data!$A$2:$A$1223=$A99)*(Data!$B$2:$B$1223=$B99)*(Data!$C$2:$C$1223=$B$1)*(Data!$D$2:$D$1223=AS$7)*( (Data!$M$2:$M$1223=$B$2)+(Data!$M$2:$M$1223=$B$3)+(Data!$M$2:$M$1223=$B$4) )*(Data!$F$2:$F$1223&gt;=AS$8) ) )</f>
        <v>N/A</v>
      </c>
      <c r="AT99" s="6" t="str">
        <f>IF( SUMPRODUCT( (Data!$A$2:$A$1223=$A99)*(Data!$B$2:$B$1223=$B99)*(Data!$C$2:$C$1223=$B$1)*(Data!$D$2:$D$1223=AT$7)*( (Data!$M$2:$M$1223=$B$2)+(Data!$M$2:$M$1223=$B$3)+(Data!$M$2:$M$1223=$B$4) )*(Data!$F$2:$F$1223) )=0,"N/A",SUMPRODUCT( (Data!$A$2:$A$1223=$A99)*(Data!$B$2:$B$1223=$B99)*(Data!$C$2:$C$1223=$B$1)*(Data!$D$2:$D$1223=AT$7)*( (Data!$M$2:$M$1223=$B$2)+(Data!$M$2:$M$1223=$B$3)+(Data!$M$2:$M$1223=$B$4) )*(Data!$F$2:$F$1223&gt;=AT$8) ) )</f>
        <v>N/A</v>
      </c>
      <c r="AU99" s="6" t="str">
        <f>IF( SUMPRODUCT( (Data!$A$2:$A$1223=$A99)*(Data!$B$2:$B$1223=$B99)*(Data!$C$2:$C$1223=$B$1)*(Data!$D$2:$D$1223=AU$7)*( (Data!$M$2:$M$1223=$B$2)+(Data!$M$2:$M$1223=$B$3)+(Data!$M$2:$M$1223=$B$4) )*(Data!$F$2:$F$1223) )=0,"N/A",SUMPRODUCT( (Data!$A$2:$A$1223=$A99)*(Data!$B$2:$B$1223=$B99)*(Data!$C$2:$C$1223=$B$1)*(Data!$D$2:$D$1223=AU$7)*( (Data!$M$2:$M$1223=$B$2)+(Data!$M$2:$M$1223=$B$3)+(Data!$M$2:$M$1223=$B$4) )*(Data!$F$2:$F$1223&gt;=AU$8) ) )</f>
        <v>N/A</v>
      </c>
      <c r="AV99" s="6" t="str">
        <f t="shared" si="124"/>
        <v>N/A</v>
      </c>
      <c r="AZ99" s="6" t="str">
        <f>IF( SUMPRODUCT( (Data!$A$2:$A$1223=$A99)*(Data!$B$2:$B$1223=$B99)*(Data!$C$2:$C$1223=$B$1)*(Data!$D$2:$D$1223=AZ$7)*( (Data!$M$2:$M$1223=$B$2)+(Data!$M$2:$M$1223=$B$3)+(Data!$M$2:$M$1223=$B$4) )*(Data!$L$2:$L$1223) )=0,"N/A",SUMPRODUCT( (Data!$A$2:$A$1223=$A99)*(Data!$B$2:$B$1223=$B99)*(Data!$C$2:$C$1223=$B$1)*(Data!$D$2:$D$1223=AZ$7)*( (Data!$M$2:$M$1223=$B$2)+(Data!$M$2:$M$1223=$B$3)+(Data!$M$2:$M$1223=$B$4) )*(Data!$L$2:$L$1223&lt;=AZ$8) ) )</f>
        <v>N/A</v>
      </c>
      <c r="BA99" s="6" t="str">
        <f>IF( SUMPRODUCT( (Data!$A$2:$A$1223=$A99)*(Data!$B$2:$B$1223=$B99)*(Data!$C$2:$C$1223=$B$1)*(Data!$D$2:$D$1223=BA$7)*( (Data!$M$2:$M$1223=$B$2)+(Data!$M$2:$M$1223=$B$3)+(Data!$M$2:$M$1223=$B$4) )*(Data!$L$2:$L$1223) )=0,"N/A",SUMPRODUCT( (Data!$A$2:$A$1223=$A99)*(Data!$B$2:$B$1223=$B99)*(Data!$C$2:$C$1223=$B$1)*(Data!$D$2:$D$1223=BA$7)*( (Data!$M$2:$M$1223=$B$2)+(Data!$M$2:$M$1223=$B$3)+(Data!$M$2:$M$1223=$B$4) )*(Data!$L$2:$L$1223&lt;=BA$8) ) )</f>
        <v>N/A</v>
      </c>
      <c r="BB99" s="6" t="str">
        <f>IF( SUMPRODUCT( (Data!$A$2:$A$1223=$A99)*(Data!$B$2:$B$1223=$B99)*(Data!$C$2:$C$1223=$B$1)*(Data!$D$2:$D$1223=BB$7)*( (Data!$M$2:$M$1223=$B$2)+(Data!$M$2:$M$1223=$B$3)+(Data!$M$2:$M$1223=$B$4) )*(Data!$L$2:$L$1223) )=0,"N/A",SUMPRODUCT( (Data!$A$2:$A$1223=$A99)*(Data!$B$2:$B$1223=$B99)*(Data!$C$2:$C$1223=$B$1)*(Data!$D$2:$D$1223=BB$7)*( (Data!$M$2:$M$1223=$B$2)+(Data!$M$2:$M$1223=$B$3)+(Data!$M$2:$M$1223=$B$4) )*(Data!$L$2:$L$1223&lt;=BB$8) ) )</f>
        <v>N/A</v>
      </c>
      <c r="BC99" s="6" t="str">
        <f>IF( SUMPRODUCT( (Data!$A$2:$A$1223=$A99)*(Data!$B$2:$B$1223=$B99)*(Data!$C$2:$C$1223=$B$1)*(Data!$D$2:$D$1223=BC$7)*( (Data!$M$2:$M$1223=$B$2)+(Data!$M$2:$M$1223=$B$3)+(Data!$M$2:$M$1223=$B$4) )*(Data!$L$2:$L$1223) )=0,"N/A",SUMPRODUCT( (Data!$A$2:$A$1223=$A99)*(Data!$B$2:$B$1223=$B99)*(Data!$C$2:$C$1223=$B$1)*(Data!$D$2:$D$1223=BC$7)*( (Data!$M$2:$M$1223=$B$2)+(Data!$M$2:$M$1223=$B$3)+(Data!$M$2:$M$1223=$B$4) )*(Data!$L$2:$L$1223&lt;=BC$8) ) )</f>
        <v>N/A</v>
      </c>
      <c r="BD99" s="6" t="str">
        <f>IF( SUMPRODUCT( (Data!$A$2:$A$1223=$A99)*(Data!$B$2:$B$1223=$B99)*(Data!$C$2:$C$1223=$B$1)*(Data!$D$2:$D$1223=BD$7)*( (Data!$M$2:$M$1223=$B$2)+(Data!$M$2:$M$1223=$B$3)+(Data!$M$2:$M$1223=$B$4) )*(Data!$L$2:$L$1223) )=0,"N/A",SUMPRODUCT( (Data!$A$2:$A$1223=$A99)*(Data!$B$2:$B$1223=$B99)*(Data!$C$2:$C$1223=$B$1)*(Data!$D$2:$D$1223=BD$7)*( (Data!$M$2:$M$1223=$B$2)+(Data!$M$2:$M$1223=$B$3)+(Data!$M$2:$M$1223=$B$4) )*(Data!$L$2:$L$1223&lt;=BD$8) ) )</f>
        <v>N/A</v>
      </c>
      <c r="BE99" s="6" t="str">
        <f>IF( SUMPRODUCT( (Data!$A$2:$A$1223=$A99)*(Data!$B$2:$B$1223=$B99)*(Data!$C$2:$C$1223=$B$1)*(Data!$D$2:$D$1223=BE$7)*( (Data!$M$2:$M$1223=$B$2)+(Data!$M$2:$M$1223=$B$3)+(Data!$M$2:$M$1223=$B$4) )*(Data!$L$2:$L$1223) )=0,"N/A",SUMPRODUCT( (Data!$A$2:$A$1223=$A99)*(Data!$B$2:$B$1223=$B99)*(Data!$C$2:$C$1223=$B$1)*(Data!$D$2:$D$1223=BE$7)*( (Data!$M$2:$M$1223=$B$2)+(Data!$M$2:$M$1223=$B$3)+(Data!$M$2:$M$1223=$B$4) )*(Data!$L$2:$L$1223&lt;=BE$8) ) )</f>
        <v>N/A</v>
      </c>
      <c r="BF99" s="6" t="str">
        <f>IF( SUMPRODUCT( (Data!$A$2:$A$1223=$A99)*(Data!$B$2:$B$1223=$B99)*(Data!$C$2:$C$1223=$B$1)*(Data!$D$2:$D$1223=BF$7)*( (Data!$M$2:$M$1223=$B$2)+(Data!$M$2:$M$1223=$B$3)+(Data!$M$2:$M$1223=$B$4) )*(Data!$L$2:$L$1223) )=0,"N/A",SUMPRODUCT( (Data!$A$2:$A$1223=$A99)*(Data!$B$2:$B$1223=$B99)*(Data!$C$2:$C$1223=$B$1)*(Data!$D$2:$D$1223=BF$7)*( (Data!$M$2:$M$1223=$B$2)+(Data!$M$2:$M$1223=$B$3)+(Data!$M$2:$M$1223=$B$4) )*(Data!$L$2:$L$1223&lt;=BF$8) ) )</f>
        <v>N/A</v>
      </c>
      <c r="BG99" s="6" t="str">
        <f>IF( SUMPRODUCT( (Data!$A$2:$A$1223=$A99)*(Data!$B$2:$B$1223=$B99)*(Data!$C$2:$C$1223=$B$1)*(Data!$D$2:$D$1223=BG$7)*( (Data!$M$2:$M$1223=$B$2)+(Data!$M$2:$M$1223=$B$3)+(Data!$M$2:$M$1223=$B$4) )*(Data!$L$2:$L$1223) )=0,"N/A",SUMPRODUCT( (Data!$A$2:$A$1223=$A99)*(Data!$B$2:$B$1223=$B99)*(Data!$C$2:$C$1223=$B$1)*(Data!$D$2:$D$1223=BG$7)*( (Data!$M$2:$M$1223=$B$2)+(Data!$M$2:$M$1223=$B$3)+(Data!$M$2:$M$1223=$B$4) )*(Data!$L$2:$L$1223&lt;=BG$8) ) )</f>
        <v>N/A</v>
      </c>
      <c r="BH99" s="6" t="str">
        <f t="shared" si="125"/>
        <v>N/A</v>
      </c>
      <c r="BL99" s="6" t="str">
        <f t="shared" si="126"/>
        <v>N/A</v>
      </c>
      <c r="BM99" s="6" t="str">
        <f t="shared" si="114"/>
        <v>N/A</v>
      </c>
      <c r="BN99" s="6" t="str">
        <f t="shared" si="115"/>
        <v>N/A</v>
      </c>
      <c r="BO99" s="6" t="str">
        <f t="shared" si="127"/>
        <v>N/A</v>
      </c>
      <c r="BP99" s="6" t="str">
        <f t="shared" si="128"/>
        <v>N/A</v>
      </c>
      <c r="BQ99" s="6" t="str">
        <f t="shared" si="129"/>
        <v>N/A</v>
      </c>
      <c r="BR99" s="6" t="str">
        <f t="shared" si="129"/>
        <v>N/A</v>
      </c>
      <c r="BS99" s="6" t="str">
        <f t="shared" si="129"/>
        <v>N/A</v>
      </c>
      <c r="BT99" s="6" t="str">
        <f t="shared" si="130"/>
        <v>N/A</v>
      </c>
      <c r="BX99" s="6" t="str">
        <f t="shared" si="131"/>
        <v>N/A</v>
      </c>
      <c r="BY99" s="6" t="str">
        <f t="shared" si="116"/>
        <v>N/A</v>
      </c>
      <c r="BZ99" s="6" t="str">
        <f t="shared" si="117"/>
        <v>N/A</v>
      </c>
      <c r="CA99" s="6" t="str">
        <f t="shared" si="132"/>
        <v>N/A</v>
      </c>
      <c r="CB99" s="6" t="str">
        <f t="shared" si="133"/>
        <v>N/A</v>
      </c>
      <c r="CC99" s="6" t="str">
        <f t="shared" si="134"/>
        <v>N/A</v>
      </c>
      <c r="CD99" s="6" t="str">
        <f t="shared" si="134"/>
        <v>N/A</v>
      </c>
      <c r="CE99" s="6" t="str">
        <f t="shared" si="134"/>
        <v>N/A</v>
      </c>
      <c r="CF99" s="6" t="str">
        <f t="shared" si="135"/>
        <v>N/A</v>
      </c>
    </row>
    <row r="100" spans="1:84" x14ac:dyDescent="0.25">
      <c r="A100" s="24" t="s">
        <v>154</v>
      </c>
      <c r="B100" s="7" t="s">
        <v>73</v>
      </c>
      <c r="C100" s="31"/>
      <c r="D100" s="6" t="str">
        <f>IF( SUMPRODUCT( (Data!$A$2:$A$1223=$A100)*(Data!$B$2:$B$1223=$B100)*(Data!$C$2:$C$1223=$B$1)*(Data!$D$2:$D$1223=D$7)*( (Data!$M$2:$M$1223=$B$2)+(Data!$M$2:$M$1223=$B$3)+(Data!$M$2:$M$1223=$B$4) )*(Data!$E$2:$E$1223) )=0,"N/A",SUMPRODUCT( (Data!$A$2:$A$1223=$A100)*(Data!$B$2:$B$1223=$B100)*(Data!$C$2:$C$1223=$B$1)*(Data!$D$2:$D$1223=D$7)*( (Data!$M$2:$M$1223=$B$2)+(Data!$M$2:$M$1223=$B$3)+(Data!$M$2:$M$1223=$B$4) )*(Data!$E$2:$E$1223&gt;=D$8) ) )</f>
        <v>N/A</v>
      </c>
      <c r="E100" s="6" t="str">
        <f>IF( SUMPRODUCT( (Data!$A$2:$A$1223=$A100)*(Data!$B$2:$B$1223=$B100)*(Data!$C$2:$C$1223=$B$1)*(Data!$D$2:$D$1223=E$7)*( (Data!$M$2:$M$1223=$B$2)+(Data!$M$2:$M$1223=$B$3)+(Data!$M$2:$M$1223=$B$4) )*(Data!$E$2:$E$1223) )=0,"N/A",SUMPRODUCT( (Data!$A$2:$A$1223=$A100)*(Data!$B$2:$B$1223=$B100)*(Data!$C$2:$C$1223=$B$1)*(Data!$D$2:$D$1223=E$7)*( (Data!$M$2:$M$1223=$B$2)+(Data!$M$2:$M$1223=$B$3)+(Data!$M$2:$M$1223=$B$4) )*(Data!$E$2:$E$1223&gt;=E$8) ) )</f>
        <v>N/A</v>
      </c>
      <c r="F100" s="6">
        <f>IF( SUMPRODUCT( (Data!$A$2:$A$1223=$A100)*(Data!$B$2:$B$1223=$B100)*(Data!$C$2:$C$1223=$B$1)*(Data!$D$2:$D$1223=F$7)*( (Data!$M$2:$M$1223=$B$2)+(Data!$M$2:$M$1223=$B$3)+(Data!$M$2:$M$1223=$B$4) )*(Data!$E$2:$E$1223) )=0,"N/A",SUMPRODUCT( (Data!$A$2:$A$1223=$A100)*(Data!$B$2:$B$1223=$B100)*(Data!$C$2:$C$1223=$B$1)*(Data!$D$2:$D$1223=F$7)*( (Data!$M$2:$M$1223=$B$2)+(Data!$M$2:$M$1223=$B$3)+(Data!$M$2:$M$1223=$B$4) )*(Data!$E$2:$E$1223&gt;=F$8) ) )</f>
        <v>1</v>
      </c>
      <c r="G100" s="6" t="str">
        <f>IF( SUMPRODUCT( (Data!$A$2:$A$1223=$A100)*(Data!$B$2:$B$1223=$B100)*(Data!$C$2:$C$1223=$B$1)*(Data!$D$2:$D$1223=G$7)*( (Data!$M$2:$M$1223=$B$2)+(Data!$M$2:$M$1223=$B$3)+(Data!$M$2:$M$1223=$B$4) )*(Data!$E$2:$E$1223) )=0,"N/A",SUMPRODUCT( (Data!$A$2:$A$1223=$A100)*(Data!$B$2:$B$1223=$B100)*(Data!$C$2:$C$1223=$B$1)*(Data!$D$2:$D$1223=G$7)*( (Data!$M$2:$M$1223=$B$2)+(Data!$M$2:$M$1223=$B$3)+(Data!$M$2:$M$1223=$B$4) )*(Data!$E$2:$E$1223&gt;=G$8) ) )</f>
        <v>N/A</v>
      </c>
      <c r="H100" s="6" t="str">
        <f>IF( SUMPRODUCT( (Data!$A$2:$A$1223=$A100)*(Data!$B$2:$B$1223=$B100)*(Data!$C$2:$C$1223=$B$1)*(Data!$D$2:$D$1223=H$7)*( (Data!$M$2:$M$1223=$B$2)+(Data!$M$2:$M$1223=$B$3)+(Data!$M$2:$M$1223=$B$4) )*(Data!$E$2:$E$1223) )=0,"N/A",SUMPRODUCT( (Data!$A$2:$A$1223=$A100)*(Data!$B$2:$B$1223=$B100)*(Data!$C$2:$C$1223=$B$1)*(Data!$D$2:$D$1223=H$7)*( (Data!$M$2:$M$1223=$B$2)+(Data!$M$2:$M$1223=$B$3)+(Data!$M$2:$M$1223=$B$4) )*(Data!$E$2:$E$1223&gt;=H$8) ) )</f>
        <v>N/A</v>
      </c>
      <c r="I100" s="6">
        <f>IF( SUMPRODUCT( (Data!$A$2:$A$1223=$A100)*(Data!$B$2:$B$1223=$B100)*(Data!$C$2:$C$1223=$B$1)*(Data!$D$2:$D$1223=I$7)*( (Data!$M$2:$M$1223=$B$2)+(Data!$M$2:$M$1223=$B$3)+(Data!$M$2:$M$1223=$B$4) )*(Data!$E$2:$E$1223) )=0,"N/A",SUMPRODUCT( (Data!$A$2:$A$1223=$A100)*(Data!$B$2:$B$1223=$B100)*(Data!$C$2:$C$1223=$B$1)*(Data!$D$2:$D$1223=I$7)*( (Data!$M$2:$M$1223=$B$2)+(Data!$M$2:$M$1223=$B$3)+(Data!$M$2:$M$1223=$B$4) )*(Data!$E$2:$E$1223&gt;=I$8) ) )</f>
        <v>0</v>
      </c>
      <c r="J100" s="6" t="str">
        <f>IF( SUMPRODUCT( (Data!$A$2:$A$1223=$A100)*(Data!$B$2:$B$1223=$B100)*(Data!$C$2:$C$1223=$B$1)*(Data!$D$2:$D$1223=J$7)*( (Data!$M$2:$M$1223=$B$2)+(Data!$M$2:$M$1223=$B$3)+(Data!$M$2:$M$1223=$B$4) )*(Data!$E$2:$E$1223) )=0,"N/A",SUMPRODUCT( (Data!$A$2:$A$1223=$A100)*(Data!$B$2:$B$1223=$B100)*(Data!$C$2:$C$1223=$B$1)*(Data!$D$2:$D$1223=J$7)*( (Data!$M$2:$M$1223=$B$2)+(Data!$M$2:$M$1223=$B$3)+(Data!$M$2:$M$1223=$B$4) )*(Data!$E$2:$E$1223&gt;=J$8) ) )</f>
        <v>N/A</v>
      </c>
      <c r="K100" s="6">
        <f>IF( SUMPRODUCT( (Data!$A$2:$A$1223=$A100)*(Data!$B$2:$B$1223=$B100)*(Data!$C$2:$C$1223=$B$1)*(Data!$D$2:$D$1223=K$7)*( (Data!$M$2:$M$1223=$B$2)+(Data!$M$2:$M$1223=$B$3)+(Data!$M$2:$M$1223=$B$4) )*(Data!$E$2:$E$1223) )=0,"N/A",SUMPRODUCT( (Data!$A$2:$A$1223=$A100)*(Data!$B$2:$B$1223=$B100)*(Data!$C$2:$C$1223=$B$1)*(Data!$D$2:$D$1223=K$7)*( (Data!$M$2:$M$1223=$B$2)+(Data!$M$2:$M$1223=$B$3)+(Data!$M$2:$M$1223=$B$4) )*(Data!$E$2:$E$1223&gt;=K$8) ) )</f>
        <v>1</v>
      </c>
      <c r="L100" s="6">
        <f t="shared" si="136"/>
        <v>0</v>
      </c>
      <c r="P100" s="6" t="str">
        <f>IF( SUMPRODUCT( (Data!$A$2:$A$1223=$A100)*(Data!$B$2:$B$1223=$B100)*(Data!$C$2:$C$1223=$B$1)*(Data!$D$2:$D$1223=P$7)*( (Data!$M$2:$M$1223=$B$2)+(Data!$M$2:$M$1223=$B$3)+(Data!$M$2:$M$1223=$B$4) )*(Data!$K$2:$K$1223) )=0,"N/A",SUMPRODUCT( (Data!$A$2:$A$1223=$A100)*(Data!$B$2:$B$1223=$B100)*(Data!$C$2:$C$1223=$B$1)*(Data!$D$2:$D$1223=P$7)*( (Data!$M$2:$M$1223=$B$2)+(Data!$M$2:$M$1223=$B$3)+(Data!$M$2:$M$1223=$B$4) )*(Data!$K$2:$K$1223&lt;=P$8) ) )</f>
        <v>N/A</v>
      </c>
      <c r="Q100" s="6" t="str">
        <f>IF( SUMPRODUCT( (Data!$A$2:$A$1223=$A100)*(Data!$B$2:$B$1223=$B100)*(Data!$C$2:$C$1223=$B$1)*(Data!$D$2:$D$1223=Q$7)*( (Data!$M$2:$M$1223=$B$2)+(Data!$M$2:$M$1223=$B$3)+(Data!$M$2:$M$1223=$B$4) )*(Data!$K$2:$K$1223) )=0,"N/A",SUMPRODUCT( (Data!$A$2:$A$1223=$A100)*(Data!$B$2:$B$1223=$B100)*(Data!$C$2:$C$1223=$B$1)*(Data!$D$2:$D$1223=Q$7)*( (Data!$M$2:$M$1223=$B$2)+(Data!$M$2:$M$1223=$B$3)+(Data!$M$2:$M$1223=$B$4) )*(Data!$K$2:$K$1223&lt;=Q$8) ) )</f>
        <v>N/A</v>
      </c>
      <c r="R100" s="6">
        <f>IF( SUMPRODUCT( (Data!$A$2:$A$1223=$A100)*(Data!$B$2:$B$1223=$B100)*(Data!$C$2:$C$1223=$B$1)*(Data!$D$2:$D$1223=R$7)*( (Data!$M$2:$M$1223=$B$2)+(Data!$M$2:$M$1223=$B$3)+(Data!$M$2:$M$1223=$B$4) )*(Data!$K$2:$K$1223) )=0,"N/A",SUMPRODUCT( (Data!$A$2:$A$1223=$A100)*(Data!$B$2:$B$1223=$B100)*(Data!$C$2:$C$1223=$B$1)*(Data!$D$2:$D$1223=R$7)*( (Data!$M$2:$M$1223=$B$2)+(Data!$M$2:$M$1223=$B$3)+(Data!$M$2:$M$1223=$B$4) )*(Data!$K$2:$K$1223&lt;=R$8) ) )</f>
        <v>1</v>
      </c>
      <c r="S100" s="6" t="str">
        <f>IF( SUMPRODUCT( (Data!$A$2:$A$1223=$A100)*(Data!$B$2:$B$1223=$B100)*(Data!$C$2:$C$1223=$B$1)*(Data!$D$2:$D$1223=S$7)*( (Data!$M$2:$M$1223=$B$2)+(Data!$M$2:$M$1223=$B$3)+(Data!$M$2:$M$1223=$B$4) )*(Data!$K$2:$K$1223) )=0,"N/A",SUMPRODUCT( (Data!$A$2:$A$1223=$A100)*(Data!$B$2:$B$1223=$B100)*(Data!$C$2:$C$1223=$B$1)*(Data!$D$2:$D$1223=S$7)*( (Data!$M$2:$M$1223=$B$2)+(Data!$M$2:$M$1223=$B$3)+(Data!$M$2:$M$1223=$B$4) )*(Data!$K$2:$K$1223&lt;=S$8) ) )</f>
        <v>N/A</v>
      </c>
      <c r="T100" s="6" t="str">
        <f>IF( SUMPRODUCT( (Data!$A$2:$A$1223=$A100)*(Data!$B$2:$B$1223=$B100)*(Data!$C$2:$C$1223=$B$1)*(Data!$D$2:$D$1223=T$7)*( (Data!$M$2:$M$1223=$B$2)+(Data!$M$2:$M$1223=$B$3)+(Data!$M$2:$M$1223=$B$4) )*(Data!$K$2:$K$1223) )=0,"N/A",SUMPRODUCT( (Data!$A$2:$A$1223=$A100)*(Data!$B$2:$B$1223=$B100)*(Data!$C$2:$C$1223=$B$1)*(Data!$D$2:$D$1223=T$7)*( (Data!$M$2:$M$1223=$B$2)+(Data!$M$2:$M$1223=$B$3)+(Data!$M$2:$M$1223=$B$4) )*(Data!$K$2:$K$1223&lt;=T$8) ) )</f>
        <v>N/A</v>
      </c>
      <c r="U100" s="6">
        <f>IF( SUMPRODUCT( (Data!$A$2:$A$1223=$A100)*(Data!$B$2:$B$1223=$B100)*(Data!$C$2:$C$1223=$B$1)*(Data!$D$2:$D$1223=U$7)*( (Data!$M$2:$M$1223=$B$2)+(Data!$M$2:$M$1223=$B$3)+(Data!$M$2:$M$1223=$B$4) )*(Data!$K$2:$K$1223) )=0,"N/A",SUMPRODUCT( (Data!$A$2:$A$1223=$A100)*(Data!$B$2:$B$1223=$B100)*(Data!$C$2:$C$1223=$B$1)*(Data!$D$2:$D$1223=U$7)*( (Data!$M$2:$M$1223=$B$2)+(Data!$M$2:$M$1223=$B$3)+(Data!$M$2:$M$1223=$B$4) )*(Data!$K$2:$K$1223&lt;=U$8) ) )</f>
        <v>1</v>
      </c>
      <c r="V100" s="6" t="str">
        <f>IF( SUMPRODUCT( (Data!$A$2:$A$1223=$A100)*(Data!$B$2:$B$1223=$B100)*(Data!$C$2:$C$1223=$B$1)*(Data!$D$2:$D$1223=V$7)*( (Data!$M$2:$M$1223=$B$2)+(Data!$M$2:$M$1223=$B$3)+(Data!$M$2:$M$1223=$B$4) )*(Data!$K$2:$K$1223) )=0,"N/A",SUMPRODUCT( (Data!$A$2:$A$1223=$A100)*(Data!$B$2:$B$1223=$B100)*(Data!$C$2:$C$1223=$B$1)*(Data!$D$2:$D$1223=V$7)*( (Data!$M$2:$M$1223=$B$2)+(Data!$M$2:$M$1223=$B$3)+(Data!$M$2:$M$1223=$B$4) )*(Data!$K$2:$K$1223&lt;=V$8) ) )</f>
        <v>N/A</v>
      </c>
      <c r="W100" s="6">
        <f>IF( SUMPRODUCT( (Data!$A$2:$A$1223=$A100)*(Data!$B$2:$B$1223=$B100)*(Data!$C$2:$C$1223=$B$1)*(Data!$D$2:$D$1223=W$7)*( (Data!$M$2:$M$1223=$B$2)+(Data!$M$2:$M$1223=$B$3)+(Data!$M$2:$M$1223=$B$4) )*(Data!$K$2:$K$1223) )=0,"N/A",SUMPRODUCT( (Data!$A$2:$A$1223=$A100)*(Data!$B$2:$B$1223=$B100)*(Data!$C$2:$C$1223=$B$1)*(Data!$D$2:$D$1223=W$7)*( (Data!$M$2:$M$1223=$B$2)+(Data!$M$2:$M$1223=$B$3)+(Data!$M$2:$M$1223=$B$4) )*(Data!$K$2:$K$1223&lt;=W$8) ) )</f>
        <v>1</v>
      </c>
      <c r="X100" s="6">
        <f t="shared" si="118"/>
        <v>1</v>
      </c>
      <c r="AB100" s="6" t="str">
        <f t="shared" si="119"/>
        <v>N/A</v>
      </c>
      <c r="AC100" s="6" t="str">
        <f t="shared" si="112"/>
        <v>N/A</v>
      </c>
      <c r="AD100" s="6">
        <f t="shared" si="113"/>
        <v>1</v>
      </c>
      <c r="AE100" s="6" t="str">
        <f t="shared" si="120"/>
        <v>N/A</v>
      </c>
      <c r="AF100" s="6" t="str">
        <f t="shared" si="121"/>
        <v>N/A</v>
      </c>
      <c r="AG100" s="6">
        <f t="shared" si="122"/>
        <v>0</v>
      </c>
      <c r="AH100" s="6" t="str">
        <f t="shared" si="122"/>
        <v>N/A</v>
      </c>
      <c r="AI100" s="6">
        <f t="shared" si="122"/>
        <v>1</v>
      </c>
      <c r="AJ100" s="6">
        <f t="shared" si="123"/>
        <v>0</v>
      </c>
      <c r="AN100" s="6" t="str">
        <f>IF( SUMPRODUCT( (Data!$A$2:$A$1223=$A100)*(Data!$B$2:$B$1223=$B100)*(Data!$C$2:$C$1223=$B$1)*(Data!$D$2:$D$1223=AN$7)*( (Data!$M$2:$M$1223=$B$2)+(Data!$M$2:$M$1223=$B$3)+(Data!$M$2:$M$1223=$B$4) )*(Data!$F$2:$F$1223) )=0,"N/A",SUMPRODUCT( (Data!$A$2:$A$1223=$A100)*(Data!$B$2:$B$1223=$B100)*(Data!$C$2:$C$1223=$B$1)*(Data!$D$2:$D$1223=AN$7)*( (Data!$M$2:$M$1223=$B$2)+(Data!$M$2:$M$1223=$B$3)+(Data!$M$2:$M$1223=$B$4) )*(Data!$F$2:$F$1223&gt;=AN$8) ) )</f>
        <v>N/A</v>
      </c>
      <c r="AO100" s="6" t="str">
        <f>IF( SUMPRODUCT( (Data!$A$2:$A$1223=$A100)*(Data!$B$2:$B$1223=$B100)*(Data!$C$2:$C$1223=$B$1)*(Data!$D$2:$D$1223=AO$7)*( (Data!$M$2:$M$1223=$B$2)+(Data!$M$2:$M$1223=$B$3)+(Data!$M$2:$M$1223=$B$4) )*(Data!$F$2:$F$1223) )=0,"N/A",SUMPRODUCT( (Data!$A$2:$A$1223=$A100)*(Data!$B$2:$B$1223=$B100)*(Data!$C$2:$C$1223=$B$1)*(Data!$D$2:$D$1223=AO$7)*( (Data!$M$2:$M$1223=$B$2)+(Data!$M$2:$M$1223=$B$3)+(Data!$M$2:$M$1223=$B$4) )*(Data!$F$2:$F$1223&gt;=AO$8) ) )</f>
        <v>N/A</v>
      </c>
      <c r="AP100" s="6" t="str">
        <f>IF( SUMPRODUCT( (Data!$A$2:$A$1223=$A100)*(Data!$B$2:$B$1223=$B100)*(Data!$C$2:$C$1223=$B$1)*(Data!$D$2:$D$1223=AP$7)*( (Data!$M$2:$M$1223=$B$2)+(Data!$M$2:$M$1223=$B$3)+(Data!$M$2:$M$1223=$B$4) )*(Data!$F$2:$F$1223) )=0,"N/A",SUMPRODUCT( (Data!$A$2:$A$1223=$A100)*(Data!$B$2:$B$1223=$B100)*(Data!$C$2:$C$1223=$B$1)*(Data!$D$2:$D$1223=AP$7)*( (Data!$M$2:$M$1223=$B$2)+(Data!$M$2:$M$1223=$B$3)+(Data!$M$2:$M$1223=$B$4) )*(Data!$F$2:$F$1223&gt;=AP$8) ) )</f>
        <v>N/A</v>
      </c>
      <c r="AQ100" s="6" t="str">
        <f>IF( SUMPRODUCT( (Data!$A$2:$A$1223=$A100)*(Data!$B$2:$B$1223=$B100)*(Data!$C$2:$C$1223=$B$1)*(Data!$D$2:$D$1223=AQ$7)*( (Data!$M$2:$M$1223=$B$2)+(Data!$M$2:$M$1223=$B$3)+(Data!$M$2:$M$1223=$B$4) )*(Data!$F$2:$F$1223) )=0,"N/A",SUMPRODUCT( (Data!$A$2:$A$1223=$A100)*(Data!$B$2:$B$1223=$B100)*(Data!$C$2:$C$1223=$B$1)*(Data!$D$2:$D$1223=AQ$7)*( (Data!$M$2:$M$1223=$B$2)+(Data!$M$2:$M$1223=$B$3)+(Data!$M$2:$M$1223=$B$4) )*(Data!$F$2:$F$1223&gt;=AQ$8) ) )</f>
        <v>N/A</v>
      </c>
      <c r="AR100" s="6" t="str">
        <f>IF( SUMPRODUCT( (Data!$A$2:$A$1223=$A100)*(Data!$B$2:$B$1223=$B100)*(Data!$C$2:$C$1223=$B$1)*(Data!$D$2:$D$1223=AR$7)*( (Data!$M$2:$M$1223=$B$2)+(Data!$M$2:$M$1223=$B$3)+(Data!$M$2:$M$1223=$B$4) )*(Data!$F$2:$F$1223) )=0,"N/A",SUMPRODUCT( (Data!$A$2:$A$1223=$A100)*(Data!$B$2:$B$1223=$B100)*(Data!$C$2:$C$1223=$B$1)*(Data!$D$2:$D$1223=AR$7)*( (Data!$M$2:$M$1223=$B$2)+(Data!$M$2:$M$1223=$B$3)+(Data!$M$2:$M$1223=$B$4) )*(Data!$F$2:$F$1223&gt;=AR$8) ) )</f>
        <v>N/A</v>
      </c>
      <c r="AS100" s="6" t="str">
        <f>IF( SUMPRODUCT( (Data!$A$2:$A$1223=$A100)*(Data!$B$2:$B$1223=$B100)*(Data!$C$2:$C$1223=$B$1)*(Data!$D$2:$D$1223=AS$7)*( (Data!$M$2:$M$1223=$B$2)+(Data!$M$2:$M$1223=$B$3)+(Data!$M$2:$M$1223=$B$4) )*(Data!$F$2:$F$1223) )=0,"N/A",SUMPRODUCT( (Data!$A$2:$A$1223=$A100)*(Data!$B$2:$B$1223=$B100)*(Data!$C$2:$C$1223=$B$1)*(Data!$D$2:$D$1223=AS$7)*( (Data!$M$2:$M$1223=$B$2)+(Data!$M$2:$M$1223=$B$3)+(Data!$M$2:$M$1223=$B$4) )*(Data!$F$2:$F$1223&gt;=AS$8) ) )</f>
        <v>N/A</v>
      </c>
      <c r="AT100" s="6" t="str">
        <f>IF( SUMPRODUCT( (Data!$A$2:$A$1223=$A100)*(Data!$B$2:$B$1223=$B100)*(Data!$C$2:$C$1223=$B$1)*(Data!$D$2:$D$1223=AT$7)*( (Data!$M$2:$M$1223=$B$2)+(Data!$M$2:$M$1223=$B$3)+(Data!$M$2:$M$1223=$B$4) )*(Data!$F$2:$F$1223) )=0,"N/A",SUMPRODUCT( (Data!$A$2:$A$1223=$A100)*(Data!$B$2:$B$1223=$B100)*(Data!$C$2:$C$1223=$B$1)*(Data!$D$2:$D$1223=AT$7)*( (Data!$M$2:$M$1223=$B$2)+(Data!$M$2:$M$1223=$B$3)+(Data!$M$2:$M$1223=$B$4) )*(Data!$F$2:$F$1223&gt;=AT$8) ) )</f>
        <v>N/A</v>
      </c>
      <c r="AU100" s="6" t="str">
        <f>IF( SUMPRODUCT( (Data!$A$2:$A$1223=$A100)*(Data!$B$2:$B$1223=$B100)*(Data!$C$2:$C$1223=$B$1)*(Data!$D$2:$D$1223=AU$7)*( (Data!$M$2:$M$1223=$B$2)+(Data!$M$2:$M$1223=$B$3)+(Data!$M$2:$M$1223=$B$4) )*(Data!$F$2:$F$1223) )=0,"N/A",SUMPRODUCT( (Data!$A$2:$A$1223=$A100)*(Data!$B$2:$B$1223=$B100)*(Data!$C$2:$C$1223=$B$1)*(Data!$D$2:$D$1223=AU$7)*( (Data!$M$2:$M$1223=$B$2)+(Data!$M$2:$M$1223=$B$3)+(Data!$M$2:$M$1223=$B$4) )*(Data!$F$2:$F$1223&gt;=AU$8) ) )</f>
        <v>N/A</v>
      </c>
      <c r="AV100" s="6" t="str">
        <f t="shared" si="124"/>
        <v>N/A</v>
      </c>
      <c r="AZ100" s="6" t="str">
        <f>IF( SUMPRODUCT( (Data!$A$2:$A$1223=$A100)*(Data!$B$2:$B$1223=$B100)*(Data!$C$2:$C$1223=$B$1)*(Data!$D$2:$D$1223=AZ$7)*( (Data!$M$2:$M$1223=$B$2)+(Data!$M$2:$M$1223=$B$3)+(Data!$M$2:$M$1223=$B$4) )*(Data!$L$2:$L$1223) )=0,"N/A",SUMPRODUCT( (Data!$A$2:$A$1223=$A100)*(Data!$B$2:$B$1223=$B100)*(Data!$C$2:$C$1223=$B$1)*(Data!$D$2:$D$1223=AZ$7)*( (Data!$M$2:$M$1223=$B$2)+(Data!$M$2:$M$1223=$B$3)+(Data!$M$2:$M$1223=$B$4) )*(Data!$L$2:$L$1223&lt;=AZ$8) ) )</f>
        <v>N/A</v>
      </c>
      <c r="BA100" s="6" t="str">
        <f>IF( SUMPRODUCT( (Data!$A$2:$A$1223=$A100)*(Data!$B$2:$B$1223=$B100)*(Data!$C$2:$C$1223=$B$1)*(Data!$D$2:$D$1223=BA$7)*( (Data!$M$2:$M$1223=$B$2)+(Data!$M$2:$M$1223=$B$3)+(Data!$M$2:$M$1223=$B$4) )*(Data!$L$2:$L$1223) )=0,"N/A",SUMPRODUCT( (Data!$A$2:$A$1223=$A100)*(Data!$B$2:$B$1223=$B100)*(Data!$C$2:$C$1223=$B$1)*(Data!$D$2:$D$1223=BA$7)*( (Data!$M$2:$M$1223=$B$2)+(Data!$M$2:$M$1223=$B$3)+(Data!$M$2:$M$1223=$B$4) )*(Data!$L$2:$L$1223&lt;=BA$8) ) )</f>
        <v>N/A</v>
      </c>
      <c r="BB100" s="6" t="str">
        <f>IF( SUMPRODUCT( (Data!$A$2:$A$1223=$A100)*(Data!$B$2:$B$1223=$B100)*(Data!$C$2:$C$1223=$B$1)*(Data!$D$2:$D$1223=BB$7)*( (Data!$M$2:$M$1223=$B$2)+(Data!$M$2:$M$1223=$B$3)+(Data!$M$2:$M$1223=$B$4) )*(Data!$L$2:$L$1223) )=0,"N/A",SUMPRODUCT( (Data!$A$2:$A$1223=$A100)*(Data!$B$2:$B$1223=$B100)*(Data!$C$2:$C$1223=$B$1)*(Data!$D$2:$D$1223=BB$7)*( (Data!$M$2:$M$1223=$B$2)+(Data!$M$2:$M$1223=$B$3)+(Data!$M$2:$M$1223=$B$4) )*(Data!$L$2:$L$1223&lt;=BB$8) ) )</f>
        <v>N/A</v>
      </c>
      <c r="BC100" s="6" t="str">
        <f>IF( SUMPRODUCT( (Data!$A$2:$A$1223=$A100)*(Data!$B$2:$B$1223=$B100)*(Data!$C$2:$C$1223=$B$1)*(Data!$D$2:$D$1223=BC$7)*( (Data!$M$2:$M$1223=$B$2)+(Data!$M$2:$M$1223=$B$3)+(Data!$M$2:$M$1223=$B$4) )*(Data!$L$2:$L$1223) )=0,"N/A",SUMPRODUCT( (Data!$A$2:$A$1223=$A100)*(Data!$B$2:$B$1223=$B100)*(Data!$C$2:$C$1223=$B$1)*(Data!$D$2:$D$1223=BC$7)*( (Data!$M$2:$M$1223=$B$2)+(Data!$M$2:$M$1223=$B$3)+(Data!$M$2:$M$1223=$B$4) )*(Data!$L$2:$L$1223&lt;=BC$8) ) )</f>
        <v>N/A</v>
      </c>
      <c r="BD100" s="6" t="str">
        <f>IF( SUMPRODUCT( (Data!$A$2:$A$1223=$A100)*(Data!$B$2:$B$1223=$B100)*(Data!$C$2:$C$1223=$B$1)*(Data!$D$2:$D$1223=BD$7)*( (Data!$M$2:$M$1223=$B$2)+(Data!$M$2:$M$1223=$B$3)+(Data!$M$2:$M$1223=$B$4) )*(Data!$L$2:$L$1223) )=0,"N/A",SUMPRODUCT( (Data!$A$2:$A$1223=$A100)*(Data!$B$2:$B$1223=$B100)*(Data!$C$2:$C$1223=$B$1)*(Data!$D$2:$D$1223=BD$7)*( (Data!$M$2:$M$1223=$B$2)+(Data!$M$2:$M$1223=$B$3)+(Data!$M$2:$M$1223=$B$4) )*(Data!$L$2:$L$1223&lt;=BD$8) ) )</f>
        <v>N/A</v>
      </c>
      <c r="BE100" s="6" t="str">
        <f>IF( SUMPRODUCT( (Data!$A$2:$A$1223=$A100)*(Data!$B$2:$B$1223=$B100)*(Data!$C$2:$C$1223=$B$1)*(Data!$D$2:$D$1223=BE$7)*( (Data!$M$2:$M$1223=$B$2)+(Data!$M$2:$M$1223=$B$3)+(Data!$M$2:$M$1223=$B$4) )*(Data!$L$2:$L$1223) )=0,"N/A",SUMPRODUCT( (Data!$A$2:$A$1223=$A100)*(Data!$B$2:$B$1223=$B100)*(Data!$C$2:$C$1223=$B$1)*(Data!$D$2:$D$1223=BE$7)*( (Data!$M$2:$M$1223=$B$2)+(Data!$M$2:$M$1223=$B$3)+(Data!$M$2:$M$1223=$B$4) )*(Data!$L$2:$L$1223&lt;=BE$8) ) )</f>
        <v>N/A</v>
      </c>
      <c r="BF100" s="6" t="str">
        <f>IF( SUMPRODUCT( (Data!$A$2:$A$1223=$A100)*(Data!$B$2:$B$1223=$B100)*(Data!$C$2:$C$1223=$B$1)*(Data!$D$2:$D$1223=BF$7)*( (Data!$M$2:$M$1223=$B$2)+(Data!$M$2:$M$1223=$B$3)+(Data!$M$2:$M$1223=$B$4) )*(Data!$L$2:$L$1223) )=0,"N/A",SUMPRODUCT( (Data!$A$2:$A$1223=$A100)*(Data!$B$2:$B$1223=$B100)*(Data!$C$2:$C$1223=$B$1)*(Data!$D$2:$D$1223=BF$7)*( (Data!$M$2:$M$1223=$B$2)+(Data!$M$2:$M$1223=$B$3)+(Data!$M$2:$M$1223=$B$4) )*(Data!$L$2:$L$1223&lt;=BF$8) ) )</f>
        <v>N/A</v>
      </c>
      <c r="BG100" s="6" t="str">
        <f>IF( SUMPRODUCT( (Data!$A$2:$A$1223=$A100)*(Data!$B$2:$B$1223=$B100)*(Data!$C$2:$C$1223=$B$1)*(Data!$D$2:$D$1223=BG$7)*( (Data!$M$2:$M$1223=$B$2)+(Data!$M$2:$M$1223=$B$3)+(Data!$M$2:$M$1223=$B$4) )*(Data!$L$2:$L$1223) )=0,"N/A",SUMPRODUCT( (Data!$A$2:$A$1223=$A100)*(Data!$B$2:$B$1223=$B100)*(Data!$C$2:$C$1223=$B$1)*(Data!$D$2:$D$1223=BG$7)*( (Data!$M$2:$M$1223=$B$2)+(Data!$M$2:$M$1223=$B$3)+(Data!$M$2:$M$1223=$B$4) )*(Data!$L$2:$L$1223&lt;=BG$8) ) )</f>
        <v>N/A</v>
      </c>
      <c r="BH100" s="6" t="str">
        <f t="shared" si="125"/>
        <v>N/A</v>
      </c>
      <c r="BL100" s="6" t="str">
        <f t="shared" si="126"/>
        <v>N/A</v>
      </c>
      <c r="BM100" s="6" t="str">
        <f t="shared" si="114"/>
        <v>N/A</v>
      </c>
      <c r="BN100" s="6" t="str">
        <f t="shared" si="115"/>
        <v>N/A</v>
      </c>
      <c r="BO100" s="6" t="str">
        <f t="shared" si="127"/>
        <v>N/A</v>
      </c>
      <c r="BP100" s="6" t="str">
        <f t="shared" si="128"/>
        <v>N/A</v>
      </c>
      <c r="BQ100" s="6" t="str">
        <f t="shared" si="129"/>
        <v>N/A</v>
      </c>
      <c r="BR100" s="6" t="str">
        <f t="shared" si="129"/>
        <v>N/A</v>
      </c>
      <c r="BS100" s="6" t="str">
        <f t="shared" si="129"/>
        <v>N/A</v>
      </c>
      <c r="BT100" s="6" t="str">
        <f t="shared" si="130"/>
        <v>N/A</v>
      </c>
      <c r="BX100" s="6" t="str">
        <f t="shared" si="131"/>
        <v>N/A</v>
      </c>
      <c r="BY100" s="6" t="str">
        <f t="shared" si="116"/>
        <v>N/A</v>
      </c>
      <c r="BZ100" s="6" t="str">
        <f t="shared" si="117"/>
        <v>N/A</v>
      </c>
      <c r="CA100" s="6" t="str">
        <f t="shared" si="132"/>
        <v>N/A</v>
      </c>
      <c r="CB100" s="6" t="str">
        <f t="shared" si="133"/>
        <v>N/A</v>
      </c>
      <c r="CC100" s="6" t="str">
        <f t="shared" si="134"/>
        <v>N/A</v>
      </c>
      <c r="CD100" s="6" t="str">
        <f t="shared" si="134"/>
        <v>N/A</v>
      </c>
      <c r="CE100" s="6" t="str">
        <f t="shared" si="134"/>
        <v>N/A</v>
      </c>
      <c r="CF100" s="6" t="str">
        <f t="shared" si="135"/>
        <v>N/A</v>
      </c>
    </row>
    <row r="101" spans="1:84" x14ac:dyDescent="0.25">
      <c r="A101" s="24" t="s">
        <v>155</v>
      </c>
      <c r="B101" s="7" t="s">
        <v>73</v>
      </c>
      <c r="C101" s="31"/>
      <c r="D101" s="6" t="str">
        <f>IF( SUMPRODUCT( (Data!$A$2:$A$1223=$A101)*(Data!$B$2:$B$1223=$B101)*(Data!$C$2:$C$1223=$B$1)*(Data!$D$2:$D$1223=D$7)*( (Data!$M$2:$M$1223=$B$2)+(Data!$M$2:$M$1223=$B$3)+(Data!$M$2:$M$1223=$B$4) )*(Data!$E$2:$E$1223) )=0,"N/A",SUMPRODUCT( (Data!$A$2:$A$1223=$A101)*(Data!$B$2:$B$1223=$B101)*(Data!$C$2:$C$1223=$B$1)*(Data!$D$2:$D$1223=D$7)*( (Data!$M$2:$M$1223=$B$2)+(Data!$M$2:$M$1223=$B$3)+(Data!$M$2:$M$1223=$B$4) )*(Data!$E$2:$E$1223&gt;=D$8) ) )</f>
        <v>N/A</v>
      </c>
      <c r="E101" s="6" t="str">
        <f>IF( SUMPRODUCT( (Data!$A$2:$A$1223=$A101)*(Data!$B$2:$B$1223=$B101)*(Data!$C$2:$C$1223=$B$1)*(Data!$D$2:$D$1223=E$7)*( (Data!$M$2:$M$1223=$B$2)+(Data!$M$2:$M$1223=$B$3)+(Data!$M$2:$M$1223=$B$4) )*(Data!$E$2:$E$1223) )=0,"N/A",SUMPRODUCT( (Data!$A$2:$A$1223=$A101)*(Data!$B$2:$B$1223=$B101)*(Data!$C$2:$C$1223=$B$1)*(Data!$D$2:$D$1223=E$7)*( (Data!$M$2:$M$1223=$B$2)+(Data!$M$2:$M$1223=$B$3)+(Data!$M$2:$M$1223=$B$4) )*(Data!$E$2:$E$1223&gt;=E$8) ) )</f>
        <v>N/A</v>
      </c>
      <c r="F101" s="6">
        <f>IF( SUMPRODUCT( (Data!$A$2:$A$1223=$A101)*(Data!$B$2:$B$1223=$B101)*(Data!$C$2:$C$1223=$B$1)*(Data!$D$2:$D$1223=F$7)*( (Data!$M$2:$M$1223=$B$2)+(Data!$M$2:$M$1223=$B$3)+(Data!$M$2:$M$1223=$B$4) )*(Data!$E$2:$E$1223) )=0,"N/A",SUMPRODUCT( (Data!$A$2:$A$1223=$A101)*(Data!$B$2:$B$1223=$B101)*(Data!$C$2:$C$1223=$B$1)*(Data!$D$2:$D$1223=F$7)*( (Data!$M$2:$M$1223=$B$2)+(Data!$M$2:$M$1223=$B$3)+(Data!$M$2:$M$1223=$B$4) )*(Data!$E$2:$E$1223&gt;=F$8) ) )</f>
        <v>1</v>
      </c>
      <c r="G101" s="6" t="str">
        <f>IF( SUMPRODUCT( (Data!$A$2:$A$1223=$A101)*(Data!$B$2:$B$1223=$B101)*(Data!$C$2:$C$1223=$B$1)*(Data!$D$2:$D$1223=G$7)*( (Data!$M$2:$M$1223=$B$2)+(Data!$M$2:$M$1223=$B$3)+(Data!$M$2:$M$1223=$B$4) )*(Data!$E$2:$E$1223) )=0,"N/A",SUMPRODUCT( (Data!$A$2:$A$1223=$A101)*(Data!$B$2:$B$1223=$B101)*(Data!$C$2:$C$1223=$B$1)*(Data!$D$2:$D$1223=G$7)*( (Data!$M$2:$M$1223=$B$2)+(Data!$M$2:$M$1223=$B$3)+(Data!$M$2:$M$1223=$B$4) )*(Data!$E$2:$E$1223&gt;=G$8) ) )</f>
        <v>N/A</v>
      </c>
      <c r="H101" s="6" t="str">
        <f>IF( SUMPRODUCT( (Data!$A$2:$A$1223=$A101)*(Data!$B$2:$B$1223=$B101)*(Data!$C$2:$C$1223=$B$1)*(Data!$D$2:$D$1223=H$7)*( (Data!$M$2:$M$1223=$B$2)+(Data!$M$2:$M$1223=$B$3)+(Data!$M$2:$M$1223=$B$4) )*(Data!$E$2:$E$1223) )=0,"N/A",SUMPRODUCT( (Data!$A$2:$A$1223=$A101)*(Data!$B$2:$B$1223=$B101)*(Data!$C$2:$C$1223=$B$1)*(Data!$D$2:$D$1223=H$7)*( (Data!$M$2:$M$1223=$B$2)+(Data!$M$2:$M$1223=$B$3)+(Data!$M$2:$M$1223=$B$4) )*(Data!$E$2:$E$1223&gt;=H$8) ) )</f>
        <v>N/A</v>
      </c>
      <c r="I101" s="6">
        <f>IF( SUMPRODUCT( (Data!$A$2:$A$1223=$A101)*(Data!$B$2:$B$1223=$B101)*(Data!$C$2:$C$1223=$B$1)*(Data!$D$2:$D$1223=I$7)*( (Data!$M$2:$M$1223=$B$2)+(Data!$M$2:$M$1223=$B$3)+(Data!$M$2:$M$1223=$B$4) )*(Data!$E$2:$E$1223) )=0,"N/A",SUMPRODUCT( (Data!$A$2:$A$1223=$A101)*(Data!$B$2:$B$1223=$B101)*(Data!$C$2:$C$1223=$B$1)*(Data!$D$2:$D$1223=I$7)*( (Data!$M$2:$M$1223=$B$2)+(Data!$M$2:$M$1223=$B$3)+(Data!$M$2:$M$1223=$B$4) )*(Data!$E$2:$E$1223&gt;=I$8) ) )</f>
        <v>1</v>
      </c>
      <c r="J101" s="6" t="str">
        <f>IF( SUMPRODUCT( (Data!$A$2:$A$1223=$A101)*(Data!$B$2:$B$1223=$B101)*(Data!$C$2:$C$1223=$B$1)*(Data!$D$2:$D$1223=J$7)*( (Data!$M$2:$M$1223=$B$2)+(Data!$M$2:$M$1223=$B$3)+(Data!$M$2:$M$1223=$B$4) )*(Data!$E$2:$E$1223) )=0,"N/A",SUMPRODUCT( (Data!$A$2:$A$1223=$A101)*(Data!$B$2:$B$1223=$B101)*(Data!$C$2:$C$1223=$B$1)*(Data!$D$2:$D$1223=J$7)*( (Data!$M$2:$M$1223=$B$2)+(Data!$M$2:$M$1223=$B$3)+(Data!$M$2:$M$1223=$B$4) )*(Data!$E$2:$E$1223&gt;=J$8) ) )</f>
        <v>N/A</v>
      </c>
      <c r="K101" s="6">
        <f>IF( SUMPRODUCT( (Data!$A$2:$A$1223=$A101)*(Data!$B$2:$B$1223=$B101)*(Data!$C$2:$C$1223=$B$1)*(Data!$D$2:$D$1223=K$7)*( (Data!$M$2:$M$1223=$B$2)+(Data!$M$2:$M$1223=$B$3)+(Data!$M$2:$M$1223=$B$4) )*(Data!$E$2:$E$1223) )=0,"N/A",SUMPRODUCT( (Data!$A$2:$A$1223=$A101)*(Data!$B$2:$B$1223=$B101)*(Data!$C$2:$C$1223=$B$1)*(Data!$D$2:$D$1223=K$7)*( (Data!$M$2:$M$1223=$B$2)+(Data!$M$2:$M$1223=$B$3)+(Data!$M$2:$M$1223=$B$4) )*(Data!$E$2:$E$1223&gt;=K$8) ) )</f>
        <v>1</v>
      </c>
      <c r="L101" s="6">
        <f t="shared" si="136"/>
        <v>1</v>
      </c>
      <c r="P101" s="6" t="str">
        <f>IF( SUMPRODUCT( (Data!$A$2:$A$1223=$A101)*(Data!$B$2:$B$1223=$B101)*(Data!$C$2:$C$1223=$B$1)*(Data!$D$2:$D$1223=P$7)*( (Data!$M$2:$M$1223=$B$2)+(Data!$M$2:$M$1223=$B$3)+(Data!$M$2:$M$1223=$B$4) )*(Data!$K$2:$K$1223) )=0,"N/A",SUMPRODUCT( (Data!$A$2:$A$1223=$A101)*(Data!$B$2:$B$1223=$B101)*(Data!$C$2:$C$1223=$B$1)*(Data!$D$2:$D$1223=P$7)*( (Data!$M$2:$M$1223=$B$2)+(Data!$M$2:$M$1223=$B$3)+(Data!$M$2:$M$1223=$B$4) )*(Data!$K$2:$K$1223&lt;=P$8) ) )</f>
        <v>N/A</v>
      </c>
      <c r="Q101" s="6" t="str">
        <f>IF( SUMPRODUCT( (Data!$A$2:$A$1223=$A101)*(Data!$B$2:$B$1223=$B101)*(Data!$C$2:$C$1223=$B$1)*(Data!$D$2:$D$1223=Q$7)*( (Data!$M$2:$M$1223=$B$2)+(Data!$M$2:$M$1223=$B$3)+(Data!$M$2:$M$1223=$B$4) )*(Data!$K$2:$K$1223) )=0,"N/A",SUMPRODUCT( (Data!$A$2:$A$1223=$A101)*(Data!$B$2:$B$1223=$B101)*(Data!$C$2:$C$1223=$B$1)*(Data!$D$2:$D$1223=Q$7)*( (Data!$M$2:$M$1223=$B$2)+(Data!$M$2:$M$1223=$B$3)+(Data!$M$2:$M$1223=$B$4) )*(Data!$K$2:$K$1223&lt;=Q$8) ) )</f>
        <v>N/A</v>
      </c>
      <c r="R101" s="6">
        <f>IF( SUMPRODUCT( (Data!$A$2:$A$1223=$A101)*(Data!$B$2:$B$1223=$B101)*(Data!$C$2:$C$1223=$B$1)*(Data!$D$2:$D$1223=R$7)*( (Data!$M$2:$M$1223=$B$2)+(Data!$M$2:$M$1223=$B$3)+(Data!$M$2:$M$1223=$B$4) )*(Data!$K$2:$K$1223) )=0,"N/A",SUMPRODUCT( (Data!$A$2:$A$1223=$A101)*(Data!$B$2:$B$1223=$B101)*(Data!$C$2:$C$1223=$B$1)*(Data!$D$2:$D$1223=R$7)*( (Data!$M$2:$M$1223=$B$2)+(Data!$M$2:$M$1223=$B$3)+(Data!$M$2:$M$1223=$B$4) )*(Data!$K$2:$K$1223&lt;=R$8) ) )</f>
        <v>1</v>
      </c>
      <c r="S101" s="6" t="str">
        <f>IF( SUMPRODUCT( (Data!$A$2:$A$1223=$A101)*(Data!$B$2:$B$1223=$B101)*(Data!$C$2:$C$1223=$B$1)*(Data!$D$2:$D$1223=S$7)*( (Data!$M$2:$M$1223=$B$2)+(Data!$M$2:$M$1223=$B$3)+(Data!$M$2:$M$1223=$B$4) )*(Data!$K$2:$K$1223) )=0,"N/A",SUMPRODUCT( (Data!$A$2:$A$1223=$A101)*(Data!$B$2:$B$1223=$B101)*(Data!$C$2:$C$1223=$B$1)*(Data!$D$2:$D$1223=S$7)*( (Data!$M$2:$M$1223=$B$2)+(Data!$M$2:$M$1223=$B$3)+(Data!$M$2:$M$1223=$B$4) )*(Data!$K$2:$K$1223&lt;=S$8) ) )</f>
        <v>N/A</v>
      </c>
      <c r="T101" s="6" t="str">
        <f>IF( SUMPRODUCT( (Data!$A$2:$A$1223=$A101)*(Data!$B$2:$B$1223=$B101)*(Data!$C$2:$C$1223=$B$1)*(Data!$D$2:$D$1223=T$7)*( (Data!$M$2:$M$1223=$B$2)+(Data!$M$2:$M$1223=$B$3)+(Data!$M$2:$M$1223=$B$4) )*(Data!$K$2:$K$1223) )=0,"N/A",SUMPRODUCT( (Data!$A$2:$A$1223=$A101)*(Data!$B$2:$B$1223=$B101)*(Data!$C$2:$C$1223=$B$1)*(Data!$D$2:$D$1223=T$7)*( (Data!$M$2:$M$1223=$B$2)+(Data!$M$2:$M$1223=$B$3)+(Data!$M$2:$M$1223=$B$4) )*(Data!$K$2:$K$1223&lt;=T$8) ) )</f>
        <v>N/A</v>
      </c>
      <c r="U101" s="6">
        <f>IF( SUMPRODUCT( (Data!$A$2:$A$1223=$A101)*(Data!$B$2:$B$1223=$B101)*(Data!$C$2:$C$1223=$B$1)*(Data!$D$2:$D$1223=U$7)*( (Data!$M$2:$M$1223=$B$2)+(Data!$M$2:$M$1223=$B$3)+(Data!$M$2:$M$1223=$B$4) )*(Data!$K$2:$K$1223) )=0,"N/A",SUMPRODUCT( (Data!$A$2:$A$1223=$A101)*(Data!$B$2:$B$1223=$B101)*(Data!$C$2:$C$1223=$B$1)*(Data!$D$2:$D$1223=U$7)*( (Data!$M$2:$M$1223=$B$2)+(Data!$M$2:$M$1223=$B$3)+(Data!$M$2:$M$1223=$B$4) )*(Data!$K$2:$K$1223&lt;=U$8) ) )</f>
        <v>1</v>
      </c>
      <c r="V101" s="6" t="str">
        <f>IF( SUMPRODUCT( (Data!$A$2:$A$1223=$A101)*(Data!$B$2:$B$1223=$B101)*(Data!$C$2:$C$1223=$B$1)*(Data!$D$2:$D$1223=V$7)*( (Data!$M$2:$M$1223=$B$2)+(Data!$M$2:$M$1223=$B$3)+(Data!$M$2:$M$1223=$B$4) )*(Data!$K$2:$K$1223) )=0,"N/A",SUMPRODUCT( (Data!$A$2:$A$1223=$A101)*(Data!$B$2:$B$1223=$B101)*(Data!$C$2:$C$1223=$B$1)*(Data!$D$2:$D$1223=V$7)*( (Data!$M$2:$M$1223=$B$2)+(Data!$M$2:$M$1223=$B$3)+(Data!$M$2:$M$1223=$B$4) )*(Data!$K$2:$K$1223&lt;=V$8) ) )</f>
        <v>N/A</v>
      </c>
      <c r="W101" s="6">
        <f>IF( SUMPRODUCT( (Data!$A$2:$A$1223=$A101)*(Data!$B$2:$B$1223=$B101)*(Data!$C$2:$C$1223=$B$1)*(Data!$D$2:$D$1223=W$7)*( (Data!$M$2:$M$1223=$B$2)+(Data!$M$2:$M$1223=$B$3)+(Data!$M$2:$M$1223=$B$4) )*(Data!$K$2:$K$1223) )=0,"N/A",SUMPRODUCT( (Data!$A$2:$A$1223=$A101)*(Data!$B$2:$B$1223=$B101)*(Data!$C$2:$C$1223=$B$1)*(Data!$D$2:$D$1223=W$7)*( (Data!$M$2:$M$1223=$B$2)+(Data!$M$2:$M$1223=$B$3)+(Data!$M$2:$M$1223=$B$4) )*(Data!$K$2:$K$1223&lt;=W$8) ) )</f>
        <v>1</v>
      </c>
      <c r="X101" s="6">
        <f t="shared" si="118"/>
        <v>1</v>
      </c>
      <c r="AB101" s="6" t="str">
        <f t="shared" si="119"/>
        <v>N/A</v>
      </c>
      <c r="AC101" s="6" t="str">
        <f t="shared" si="112"/>
        <v>N/A</v>
      </c>
      <c r="AD101" s="6">
        <f t="shared" si="113"/>
        <v>1</v>
      </c>
      <c r="AE101" s="6" t="str">
        <f t="shared" si="120"/>
        <v>N/A</v>
      </c>
      <c r="AF101" s="6" t="str">
        <f t="shared" si="121"/>
        <v>N/A</v>
      </c>
      <c r="AG101" s="6">
        <f t="shared" si="122"/>
        <v>1</v>
      </c>
      <c r="AH101" s="6" t="str">
        <f t="shared" si="122"/>
        <v>N/A</v>
      </c>
      <c r="AI101" s="6">
        <f t="shared" si="122"/>
        <v>1</v>
      </c>
      <c r="AJ101" s="6">
        <f t="shared" si="123"/>
        <v>1</v>
      </c>
      <c r="AN101" s="6" t="str">
        <f>IF( SUMPRODUCT( (Data!$A$2:$A$1223=$A101)*(Data!$B$2:$B$1223=$B101)*(Data!$C$2:$C$1223=$B$1)*(Data!$D$2:$D$1223=AN$7)*( (Data!$M$2:$M$1223=$B$2)+(Data!$M$2:$M$1223=$B$3)+(Data!$M$2:$M$1223=$B$4) )*(Data!$F$2:$F$1223) )=0,"N/A",SUMPRODUCT( (Data!$A$2:$A$1223=$A101)*(Data!$B$2:$B$1223=$B101)*(Data!$C$2:$C$1223=$B$1)*(Data!$D$2:$D$1223=AN$7)*( (Data!$M$2:$M$1223=$B$2)+(Data!$M$2:$M$1223=$B$3)+(Data!$M$2:$M$1223=$B$4) )*(Data!$F$2:$F$1223&gt;=AN$8) ) )</f>
        <v>N/A</v>
      </c>
      <c r="AO101" s="6" t="str">
        <f>IF( SUMPRODUCT( (Data!$A$2:$A$1223=$A101)*(Data!$B$2:$B$1223=$B101)*(Data!$C$2:$C$1223=$B$1)*(Data!$D$2:$D$1223=AO$7)*( (Data!$M$2:$M$1223=$B$2)+(Data!$M$2:$M$1223=$B$3)+(Data!$M$2:$M$1223=$B$4) )*(Data!$F$2:$F$1223) )=0,"N/A",SUMPRODUCT( (Data!$A$2:$A$1223=$A101)*(Data!$B$2:$B$1223=$B101)*(Data!$C$2:$C$1223=$B$1)*(Data!$D$2:$D$1223=AO$7)*( (Data!$M$2:$M$1223=$B$2)+(Data!$M$2:$M$1223=$B$3)+(Data!$M$2:$M$1223=$B$4) )*(Data!$F$2:$F$1223&gt;=AO$8) ) )</f>
        <v>N/A</v>
      </c>
      <c r="AP101" s="6" t="str">
        <f>IF( SUMPRODUCT( (Data!$A$2:$A$1223=$A101)*(Data!$B$2:$B$1223=$B101)*(Data!$C$2:$C$1223=$B$1)*(Data!$D$2:$D$1223=AP$7)*( (Data!$M$2:$M$1223=$B$2)+(Data!$M$2:$M$1223=$B$3)+(Data!$M$2:$M$1223=$B$4) )*(Data!$F$2:$F$1223) )=0,"N/A",SUMPRODUCT( (Data!$A$2:$A$1223=$A101)*(Data!$B$2:$B$1223=$B101)*(Data!$C$2:$C$1223=$B$1)*(Data!$D$2:$D$1223=AP$7)*( (Data!$M$2:$M$1223=$B$2)+(Data!$M$2:$M$1223=$B$3)+(Data!$M$2:$M$1223=$B$4) )*(Data!$F$2:$F$1223&gt;=AP$8) ) )</f>
        <v>N/A</v>
      </c>
      <c r="AQ101" s="6" t="str">
        <f>IF( SUMPRODUCT( (Data!$A$2:$A$1223=$A101)*(Data!$B$2:$B$1223=$B101)*(Data!$C$2:$C$1223=$B$1)*(Data!$D$2:$D$1223=AQ$7)*( (Data!$M$2:$M$1223=$B$2)+(Data!$M$2:$M$1223=$B$3)+(Data!$M$2:$M$1223=$B$4) )*(Data!$F$2:$F$1223) )=0,"N/A",SUMPRODUCT( (Data!$A$2:$A$1223=$A101)*(Data!$B$2:$B$1223=$B101)*(Data!$C$2:$C$1223=$B$1)*(Data!$D$2:$D$1223=AQ$7)*( (Data!$M$2:$M$1223=$B$2)+(Data!$M$2:$M$1223=$B$3)+(Data!$M$2:$M$1223=$B$4) )*(Data!$F$2:$F$1223&gt;=AQ$8) ) )</f>
        <v>N/A</v>
      </c>
      <c r="AR101" s="6" t="str">
        <f>IF( SUMPRODUCT( (Data!$A$2:$A$1223=$A101)*(Data!$B$2:$B$1223=$B101)*(Data!$C$2:$C$1223=$B$1)*(Data!$D$2:$D$1223=AR$7)*( (Data!$M$2:$M$1223=$B$2)+(Data!$M$2:$M$1223=$B$3)+(Data!$M$2:$M$1223=$B$4) )*(Data!$F$2:$F$1223) )=0,"N/A",SUMPRODUCT( (Data!$A$2:$A$1223=$A101)*(Data!$B$2:$B$1223=$B101)*(Data!$C$2:$C$1223=$B$1)*(Data!$D$2:$D$1223=AR$7)*( (Data!$M$2:$M$1223=$B$2)+(Data!$M$2:$M$1223=$B$3)+(Data!$M$2:$M$1223=$B$4) )*(Data!$F$2:$F$1223&gt;=AR$8) ) )</f>
        <v>N/A</v>
      </c>
      <c r="AS101" s="6" t="str">
        <f>IF( SUMPRODUCT( (Data!$A$2:$A$1223=$A101)*(Data!$B$2:$B$1223=$B101)*(Data!$C$2:$C$1223=$B$1)*(Data!$D$2:$D$1223=AS$7)*( (Data!$M$2:$M$1223=$B$2)+(Data!$M$2:$M$1223=$B$3)+(Data!$M$2:$M$1223=$B$4) )*(Data!$F$2:$F$1223) )=0,"N/A",SUMPRODUCT( (Data!$A$2:$A$1223=$A101)*(Data!$B$2:$B$1223=$B101)*(Data!$C$2:$C$1223=$B$1)*(Data!$D$2:$D$1223=AS$7)*( (Data!$M$2:$M$1223=$B$2)+(Data!$M$2:$M$1223=$B$3)+(Data!$M$2:$M$1223=$B$4) )*(Data!$F$2:$F$1223&gt;=AS$8) ) )</f>
        <v>N/A</v>
      </c>
      <c r="AT101" s="6" t="str">
        <f>IF( SUMPRODUCT( (Data!$A$2:$A$1223=$A101)*(Data!$B$2:$B$1223=$B101)*(Data!$C$2:$C$1223=$B$1)*(Data!$D$2:$D$1223=AT$7)*( (Data!$M$2:$M$1223=$B$2)+(Data!$M$2:$M$1223=$B$3)+(Data!$M$2:$M$1223=$B$4) )*(Data!$F$2:$F$1223) )=0,"N/A",SUMPRODUCT( (Data!$A$2:$A$1223=$A101)*(Data!$B$2:$B$1223=$B101)*(Data!$C$2:$C$1223=$B$1)*(Data!$D$2:$D$1223=AT$7)*( (Data!$M$2:$M$1223=$B$2)+(Data!$M$2:$M$1223=$B$3)+(Data!$M$2:$M$1223=$B$4) )*(Data!$F$2:$F$1223&gt;=AT$8) ) )</f>
        <v>N/A</v>
      </c>
      <c r="AU101" s="6" t="str">
        <f>IF( SUMPRODUCT( (Data!$A$2:$A$1223=$A101)*(Data!$B$2:$B$1223=$B101)*(Data!$C$2:$C$1223=$B$1)*(Data!$D$2:$D$1223=AU$7)*( (Data!$M$2:$M$1223=$B$2)+(Data!$M$2:$M$1223=$B$3)+(Data!$M$2:$M$1223=$B$4) )*(Data!$F$2:$F$1223) )=0,"N/A",SUMPRODUCT( (Data!$A$2:$A$1223=$A101)*(Data!$B$2:$B$1223=$B101)*(Data!$C$2:$C$1223=$B$1)*(Data!$D$2:$D$1223=AU$7)*( (Data!$M$2:$M$1223=$B$2)+(Data!$M$2:$M$1223=$B$3)+(Data!$M$2:$M$1223=$B$4) )*(Data!$F$2:$F$1223&gt;=AU$8) ) )</f>
        <v>N/A</v>
      </c>
      <c r="AV101" s="6" t="str">
        <f t="shared" si="124"/>
        <v>N/A</v>
      </c>
      <c r="AZ101" s="6" t="str">
        <f>IF( SUMPRODUCT( (Data!$A$2:$A$1223=$A101)*(Data!$B$2:$B$1223=$B101)*(Data!$C$2:$C$1223=$B$1)*(Data!$D$2:$D$1223=AZ$7)*( (Data!$M$2:$M$1223=$B$2)+(Data!$M$2:$M$1223=$B$3)+(Data!$M$2:$M$1223=$B$4) )*(Data!$L$2:$L$1223) )=0,"N/A",SUMPRODUCT( (Data!$A$2:$A$1223=$A101)*(Data!$B$2:$B$1223=$B101)*(Data!$C$2:$C$1223=$B$1)*(Data!$D$2:$D$1223=AZ$7)*( (Data!$M$2:$M$1223=$B$2)+(Data!$M$2:$M$1223=$B$3)+(Data!$M$2:$M$1223=$B$4) )*(Data!$L$2:$L$1223&lt;=AZ$8) ) )</f>
        <v>N/A</v>
      </c>
      <c r="BA101" s="6" t="str">
        <f>IF( SUMPRODUCT( (Data!$A$2:$A$1223=$A101)*(Data!$B$2:$B$1223=$B101)*(Data!$C$2:$C$1223=$B$1)*(Data!$D$2:$D$1223=BA$7)*( (Data!$M$2:$M$1223=$B$2)+(Data!$M$2:$M$1223=$B$3)+(Data!$M$2:$M$1223=$B$4) )*(Data!$L$2:$L$1223) )=0,"N/A",SUMPRODUCT( (Data!$A$2:$A$1223=$A101)*(Data!$B$2:$B$1223=$B101)*(Data!$C$2:$C$1223=$B$1)*(Data!$D$2:$D$1223=BA$7)*( (Data!$M$2:$M$1223=$B$2)+(Data!$M$2:$M$1223=$B$3)+(Data!$M$2:$M$1223=$B$4) )*(Data!$L$2:$L$1223&lt;=BA$8) ) )</f>
        <v>N/A</v>
      </c>
      <c r="BB101" s="6" t="str">
        <f>IF( SUMPRODUCT( (Data!$A$2:$A$1223=$A101)*(Data!$B$2:$B$1223=$B101)*(Data!$C$2:$C$1223=$B$1)*(Data!$D$2:$D$1223=BB$7)*( (Data!$M$2:$M$1223=$B$2)+(Data!$M$2:$M$1223=$B$3)+(Data!$M$2:$M$1223=$B$4) )*(Data!$L$2:$L$1223) )=0,"N/A",SUMPRODUCT( (Data!$A$2:$A$1223=$A101)*(Data!$B$2:$B$1223=$B101)*(Data!$C$2:$C$1223=$B$1)*(Data!$D$2:$D$1223=BB$7)*( (Data!$M$2:$M$1223=$B$2)+(Data!$M$2:$M$1223=$B$3)+(Data!$M$2:$M$1223=$B$4) )*(Data!$L$2:$L$1223&lt;=BB$8) ) )</f>
        <v>N/A</v>
      </c>
      <c r="BC101" s="6" t="str">
        <f>IF( SUMPRODUCT( (Data!$A$2:$A$1223=$A101)*(Data!$B$2:$B$1223=$B101)*(Data!$C$2:$C$1223=$B$1)*(Data!$D$2:$D$1223=BC$7)*( (Data!$M$2:$M$1223=$B$2)+(Data!$M$2:$M$1223=$B$3)+(Data!$M$2:$M$1223=$B$4) )*(Data!$L$2:$L$1223) )=0,"N/A",SUMPRODUCT( (Data!$A$2:$A$1223=$A101)*(Data!$B$2:$B$1223=$B101)*(Data!$C$2:$C$1223=$B$1)*(Data!$D$2:$D$1223=BC$7)*( (Data!$M$2:$M$1223=$B$2)+(Data!$M$2:$M$1223=$B$3)+(Data!$M$2:$M$1223=$B$4) )*(Data!$L$2:$L$1223&lt;=BC$8) ) )</f>
        <v>N/A</v>
      </c>
      <c r="BD101" s="6" t="str">
        <f>IF( SUMPRODUCT( (Data!$A$2:$A$1223=$A101)*(Data!$B$2:$B$1223=$B101)*(Data!$C$2:$C$1223=$B$1)*(Data!$D$2:$D$1223=BD$7)*( (Data!$M$2:$M$1223=$B$2)+(Data!$M$2:$M$1223=$B$3)+(Data!$M$2:$M$1223=$B$4) )*(Data!$L$2:$L$1223) )=0,"N/A",SUMPRODUCT( (Data!$A$2:$A$1223=$A101)*(Data!$B$2:$B$1223=$B101)*(Data!$C$2:$C$1223=$B$1)*(Data!$D$2:$D$1223=BD$7)*( (Data!$M$2:$M$1223=$B$2)+(Data!$M$2:$M$1223=$B$3)+(Data!$M$2:$M$1223=$B$4) )*(Data!$L$2:$L$1223&lt;=BD$8) ) )</f>
        <v>N/A</v>
      </c>
      <c r="BE101" s="6" t="str">
        <f>IF( SUMPRODUCT( (Data!$A$2:$A$1223=$A101)*(Data!$B$2:$B$1223=$B101)*(Data!$C$2:$C$1223=$B$1)*(Data!$D$2:$D$1223=BE$7)*( (Data!$M$2:$M$1223=$B$2)+(Data!$M$2:$M$1223=$B$3)+(Data!$M$2:$M$1223=$B$4) )*(Data!$L$2:$L$1223) )=0,"N/A",SUMPRODUCT( (Data!$A$2:$A$1223=$A101)*(Data!$B$2:$B$1223=$B101)*(Data!$C$2:$C$1223=$B$1)*(Data!$D$2:$D$1223=BE$7)*( (Data!$M$2:$M$1223=$B$2)+(Data!$M$2:$M$1223=$B$3)+(Data!$M$2:$M$1223=$B$4) )*(Data!$L$2:$L$1223&lt;=BE$8) ) )</f>
        <v>N/A</v>
      </c>
      <c r="BF101" s="6" t="str">
        <f>IF( SUMPRODUCT( (Data!$A$2:$A$1223=$A101)*(Data!$B$2:$B$1223=$B101)*(Data!$C$2:$C$1223=$B$1)*(Data!$D$2:$D$1223=BF$7)*( (Data!$M$2:$M$1223=$B$2)+(Data!$M$2:$M$1223=$B$3)+(Data!$M$2:$M$1223=$B$4) )*(Data!$L$2:$L$1223) )=0,"N/A",SUMPRODUCT( (Data!$A$2:$A$1223=$A101)*(Data!$B$2:$B$1223=$B101)*(Data!$C$2:$C$1223=$B$1)*(Data!$D$2:$D$1223=BF$7)*( (Data!$M$2:$M$1223=$B$2)+(Data!$M$2:$M$1223=$B$3)+(Data!$M$2:$M$1223=$B$4) )*(Data!$L$2:$L$1223&lt;=BF$8) ) )</f>
        <v>N/A</v>
      </c>
      <c r="BG101" s="6" t="str">
        <f>IF( SUMPRODUCT( (Data!$A$2:$A$1223=$A101)*(Data!$B$2:$B$1223=$B101)*(Data!$C$2:$C$1223=$B$1)*(Data!$D$2:$D$1223=BG$7)*( (Data!$M$2:$M$1223=$B$2)+(Data!$M$2:$M$1223=$B$3)+(Data!$M$2:$M$1223=$B$4) )*(Data!$L$2:$L$1223) )=0,"N/A",SUMPRODUCT( (Data!$A$2:$A$1223=$A101)*(Data!$B$2:$B$1223=$B101)*(Data!$C$2:$C$1223=$B$1)*(Data!$D$2:$D$1223=BG$7)*( (Data!$M$2:$M$1223=$B$2)+(Data!$M$2:$M$1223=$B$3)+(Data!$M$2:$M$1223=$B$4) )*(Data!$L$2:$L$1223&lt;=BG$8) ) )</f>
        <v>N/A</v>
      </c>
      <c r="BH101" s="6" t="str">
        <f t="shared" si="125"/>
        <v>N/A</v>
      </c>
      <c r="BL101" s="6" t="str">
        <f t="shared" si="126"/>
        <v>N/A</v>
      </c>
      <c r="BM101" s="6" t="str">
        <f t="shared" si="114"/>
        <v>N/A</v>
      </c>
      <c r="BN101" s="6" t="str">
        <f t="shared" si="115"/>
        <v>N/A</v>
      </c>
      <c r="BO101" s="6" t="str">
        <f t="shared" si="127"/>
        <v>N/A</v>
      </c>
      <c r="BP101" s="6" t="str">
        <f t="shared" si="128"/>
        <v>N/A</v>
      </c>
      <c r="BQ101" s="6" t="str">
        <f t="shared" si="129"/>
        <v>N/A</v>
      </c>
      <c r="BR101" s="6" t="str">
        <f t="shared" si="129"/>
        <v>N/A</v>
      </c>
      <c r="BS101" s="6" t="str">
        <f t="shared" si="129"/>
        <v>N/A</v>
      </c>
      <c r="BT101" s="6" t="str">
        <f t="shared" si="130"/>
        <v>N/A</v>
      </c>
      <c r="BX101" s="6" t="str">
        <f t="shared" si="131"/>
        <v>N/A</v>
      </c>
      <c r="BY101" s="6" t="str">
        <f t="shared" si="116"/>
        <v>N/A</v>
      </c>
      <c r="BZ101" s="6" t="str">
        <f t="shared" si="117"/>
        <v>N/A</v>
      </c>
      <c r="CA101" s="6" t="str">
        <f t="shared" si="132"/>
        <v>N/A</v>
      </c>
      <c r="CB101" s="6" t="str">
        <f t="shared" si="133"/>
        <v>N/A</v>
      </c>
      <c r="CC101" s="6" t="str">
        <f t="shared" si="134"/>
        <v>N/A</v>
      </c>
      <c r="CD101" s="6" t="str">
        <f t="shared" si="134"/>
        <v>N/A</v>
      </c>
      <c r="CE101" s="6" t="str">
        <f t="shared" si="134"/>
        <v>N/A</v>
      </c>
      <c r="CF101" s="6" t="str">
        <f t="shared" si="135"/>
        <v>N/A</v>
      </c>
    </row>
    <row r="102" spans="1:84" x14ac:dyDescent="0.25">
      <c r="A102" s="24" t="s">
        <v>156</v>
      </c>
      <c r="B102" s="7" t="s">
        <v>73</v>
      </c>
      <c r="C102" s="31"/>
      <c r="D102" s="6" t="str">
        <f>IF( SUMPRODUCT( (Data!$A$2:$A$1223=$A102)*(Data!$B$2:$B$1223=$B102)*(Data!$C$2:$C$1223=$B$1)*(Data!$D$2:$D$1223=D$7)*( (Data!$M$2:$M$1223=$B$2)+(Data!$M$2:$M$1223=$B$3)+(Data!$M$2:$M$1223=$B$4) )*(Data!$E$2:$E$1223) )=0,"N/A",SUMPRODUCT( (Data!$A$2:$A$1223=$A102)*(Data!$B$2:$B$1223=$B102)*(Data!$C$2:$C$1223=$B$1)*(Data!$D$2:$D$1223=D$7)*( (Data!$M$2:$M$1223=$B$2)+(Data!$M$2:$M$1223=$B$3)+(Data!$M$2:$M$1223=$B$4) )*(Data!$E$2:$E$1223&gt;=D$8) ) )</f>
        <v>N/A</v>
      </c>
      <c r="E102" s="6" t="str">
        <f>IF( SUMPRODUCT( (Data!$A$2:$A$1223=$A102)*(Data!$B$2:$B$1223=$B102)*(Data!$C$2:$C$1223=$B$1)*(Data!$D$2:$D$1223=E$7)*( (Data!$M$2:$M$1223=$B$2)+(Data!$M$2:$M$1223=$B$3)+(Data!$M$2:$M$1223=$B$4) )*(Data!$E$2:$E$1223) )=0,"N/A",SUMPRODUCT( (Data!$A$2:$A$1223=$A102)*(Data!$B$2:$B$1223=$B102)*(Data!$C$2:$C$1223=$B$1)*(Data!$D$2:$D$1223=E$7)*( (Data!$M$2:$M$1223=$B$2)+(Data!$M$2:$M$1223=$B$3)+(Data!$M$2:$M$1223=$B$4) )*(Data!$E$2:$E$1223&gt;=E$8) ) )</f>
        <v>N/A</v>
      </c>
      <c r="F102" s="6">
        <f>IF( SUMPRODUCT( (Data!$A$2:$A$1223=$A102)*(Data!$B$2:$B$1223=$B102)*(Data!$C$2:$C$1223=$B$1)*(Data!$D$2:$D$1223=F$7)*( (Data!$M$2:$M$1223=$B$2)+(Data!$M$2:$M$1223=$B$3)+(Data!$M$2:$M$1223=$B$4) )*(Data!$E$2:$E$1223) )=0,"N/A",SUMPRODUCT( (Data!$A$2:$A$1223=$A102)*(Data!$B$2:$B$1223=$B102)*(Data!$C$2:$C$1223=$B$1)*(Data!$D$2:$D$1223=F$7)*( (Data!$M$2:$M$1223=$B$2)+(Data!$M$2:$M$1223=$B$3)+(Data!$M$2:$M$1223=$B$4) )*(Data!$E$2:$E$1223&gt;=F$8) ) )</f>
        <v>1</v>
      </c>
      <c r="G102" s="6" t="str">
        <f>IF( SUMPRODUCT( (Data!$A$2:$A$1223=$A102)*(Data!$B$2:$B$1223=$B102)*(Data!$C$2:$C$1223=$B$1)*(Data!$D$2:$D$1223=G$7)*( (Data!$M$2:$M$1223=$B$2)+(Data!$M$2:$M$1223=$B$3)+(Data!$M$2:$M$1223=$B$4) )*(Data!$E$2:$E$1223) )=0,"N/A",SUMPRODUCT( (Data!$A$2:$A$1223=$A102)*(Data!$B$2:$B$1223=$B102)*(Data!$C$2:$C$1223=$B$1)*(Data!$D$2:$D$1223=G$7)*( (Data!$M$2:$M$1223=$B$2)+(Data!$M$2:$M$1223=$B$3)+(Data!$M$2:$M$1223=$B$4) )*(Data!$E$2:$E$1223&gt;=G$8) ) )</f>
        <v>N/A</v>
      </c>
      <c r="H102" s="6" t="str">
        <f>IF( SUMPRODUCT( (Data!$A$2:$A$1223=$A102)*(Data!$B$2:$B$1223=$B102)*(Data!$C$2:$C$1223=$B$1)*(Data!$D$2:$D$1223=H$7)*( (Data!$M$2:$M$1223=$B$2)+(Data!$M$2:$M$1223=$B$3)+(Data!$M$2:$M$1223=$B$4) )*(Data!$E$2:$E$1223) )=0,"N/A",SUMPRODUCT( (Data!$A$2:$A$1223=$A102)*(Data!$B$2:$B$1223=$B102)*(Data!$C$2:$C$1223=$B$1)*(Data!$D$2:$D$1223=H$7)*( (Data!$M$2:$M$1223=$B$2)+(Data!$M$2:$M$1223=$B$3)+(Data!$M$2:$M$1223=$B$4) )*(Data!$E$2:$E$1223&gt;=H$8) ) )</f>
        <v>N/A</v>
      </c>
      <c r="I102" s="6">
        <f>IF( SUMPRODUCT( (Data!$A$2:$A$1223=$A102)*(Data!$B$2:$B$1223=$B102)*(Data!$C$2:$C$1223=$B$1)*(Data!$D$2:$D$1223=I$7)*( (Data!$M$2:$M$1223=$B$2)+(Data!$M$2:$M$1223=$B$3)+(Data!$M$2:$M$1223=$B$4) )*(Data!$E$2:$E$1223) )=0,"N/A",SUMPRODUCT( (Data!$A$2:$A$1223=$A102)*(Data!$B$2:$B$1223=$B102)*(Data!$C$2:$C$1223=$B$1)*(Data!$D$2:$D$1223=I$7)*( (Data!$M$2:$M$1223=$B$2)+(Data!$M$2:$M$1223=$B$3)+(Data!$M$2:$M$1223=$B$4) )*(Data!$E$2:$E$1223&gt;=I$8) ) )</f>
        <v>1</v>
      </c>
      <c r="J102" s="6" t="str">
        <f>IF( SUMPRODUCT( (Data!$A$2:$A$1223=$A102)*(Data!$B$2:$B$1223=$B102)*(Data!$C$2:$C$1223=$B$1)*(Data!$D$2:$D$1223=J$7)*( (Data!$M$2:$M$1223=$B$2)+(Data!$M$2:$M$1223=$B$3)+(Data!$M$2:$M$1223=$B$4) )*(Data!$E$2:$E$1223) )=0,"N/A",SUMPRODUCT( (Data!$A$2:$A$1223=$A102)*(Data!$B$2:$B$1223=$B102)*(Data!$C$2:$C$1223=$B$1)*(Data!$D$2:$D$1223=J$7)*( (Data!$M$2:$M$1223=$B$2)+(Data!$M$2:$M$1223=$B$3)+(Data!$M$2:$M$1223=$B$4) )*(Data!$E$2:$E$1223&gt;=J$8) ) )</f>
        <v>N/A</v>
      </c>
      <c r="K102" s="6">
        <f>IF( SUMPRODUCT( (Data!$A$2:$A$1223=$A102)*(Data!$B$2:$B$1223=$B102)*(Data!$C$2:$C$1223=$B$1)*(Data!$D$2:$D$1223=K$7)*( (Data!$M$2:$M$1223=$B$2)+(Data!$M$2:$M$1223=$B$3)+(Data!$M$2:$M$1223=$B$4) )*(Data!$E$2:$E$1223) )=0,"N/A",SUMPRODUCT( (Data!$A$2:$A$1223=$A102)*(Data!$B$2:$B$1223=$B102)*(Data!$C$2:$C$1223=$B$1)*(Data!$D$2:$D$1223=K$7)*( (Data!$M$2:$M$1223=$B$2)+(Data!$M$2:$M$1223=$B$3)+(Data!$M$2:$M$1223=$B$4) )*(Data!$E$2:$E$1223&gt;=K$8) ) )</f>
        <v>1</v>
      </c>
      <c r="L102" s="6">
        <f t="shared" si="136"/>
        <v>1</v>
      </c>
      <c r="P102" s="6" t="str">
        <f>IF( SUMPRODUCT( (Data!$A$2:$A$1223=$A102)*(Data!$B$2:$B$1223=$B102)*(Data!$C$2:$C$1223=$B$1)*(Data!$D$2:$D$1223=P$7)*( (Data!$M$2:$M$1223=$B$2)+(Data!$M$2:$M$1223=$B$3)+(Data!$M$2:$M$1223=$B$4) )*(Data!$K$2:$K$1223) )=0,"N/A",SUMPRODUCT( (Data!$A$2:$A$1223=$A102)*(Data!$B$2:$B$1223=$B102)*(Data!$C$2:$C$1223=$B$1)*(Data!$D$2:$D$1223=P$7)*( (Data!$M$2:$M$1223=$B$2)+(Data!$M$2:$M$1223=$B$3)+(Data!$M$2:$M$1223=$B$4) )*(Data!$K$2:$K$1223&lt;=P$8) ) )</f>
        <v>N/A</v>
      </c>
      <c r="Q102" s="6" t="str">
        <f>IF( SUMPRODUCT( (Data!$A$2:$A$1223=$A102)*(Data!$B$2:$B$1223=$B102)*(Data!$C$2:$C$1223=$B$1)*(Data!$D$2:$D$1223=Q$7)*( (Data!$M$2:$M$1223=$B$2)+(Data!$M$2:$M$1223=$B$3)+(Data!$M$2:$M$1223=$B$4) )*(Data!$K$2:$K$1223) )=0,"N/A",SUMPRODUCT( (Data!$A$2:$A$1223=$A102)*(Data!$B$2:$B$1223=$B102)*(Data!$C$2:$C$1223=$B$1)*(Data!$D$2:$D$1223=Q$7)*( (Data!$M$2:$M$1223=$B$2)+(Data!$M$2:$M$1223=$B$3)+(Data!$M$2:$M$1223=$B$4) )*(Data!$K$2:$K$1223&lt;=Q$8) ) )</f>
        <v>N/A</v>
      </c>
      <c r="R102" s="6">
        <f>IF( SUMPRODUCT( (Data!$A$2:$A$1223=$A102)*(Data!$B$2:$B$1223=$B102)*(Data!$C$2:$C$1223=$B$1)*(Data!$D$2:$D$1223=R$7)*( (Data!$M$2:$M$1223=$B$2)+(Data!$M$2:$M$1223=$B$3)+(Data!$M$2:$M$1223=$B$4) )*(Data!$K$2:$K$1223) )=0,"N/A",SUMPRODUCT( (Data!$A$2:$A$1223=$A102)*(Data!$B$2:$B$1223=$B102)*(Data!$C$2:$C$1223=$B$1)*(Data!$D$2:$D$1223=R$7)*( (Data!$M$2:$M$1223=$B$2)+(Data!$M$2:$M$1223=$B$3)+(Data!$M$2:$M$1223=$B$4) )*(Data!$K$2:$K$1223&lt;=R$8) ) )</f>
        <v>1</v>
      </c>
      <c r="S102" s="6" t="str">
        <f>IF( SUMPRODUCT( (Data!$A$2:$A$1223=$A102)*(Data!$B$2:$B$1223=$B102)*(Data!$C$2:$C$1223=$B$1)*(Data!$D$2:$D$1223=S$7)*( (Data!$M$2:$M$1223=$B$2)+(Data!$M$2:$M$1223=$B$3)+(Data!$M$2:$M$1223=$B$4) )*(Data!$K$2:$K$1223) )=0,"N/A",SUMPRODUCT( (Data!$A$2:$A$1223=$A102)*(Data!$B$2:$B$1223=$B102)*(Data!$C$2:$C$1223=$B$1)*(Data!$D$2:$D$1223=S$7)*( (Data!$M$2:$M$1223=$B$2)+(Data!$M$2:$M$1223=$B$3)+(Data!$M$2:$M$1223=$B$4) )*(Data!$K$2:$K$1223&lt;=S$8) ) )</f>
        <v>N/A</v>
      </c>
      <c r="T102" s="6" t="str">
        <f>IF( SUMPRODUCT( (Data!$A$2:$A$1223=$A102)*(Data!$B$2:$B$1223=$B102)*(Data!$C$2:$C$1223=$B$1)*(Data!$D$2:$D$1223=T$7)*( (Data!$M$2:$M$1223=$B$2)+(Data!$M$2:$M$1223=$B$3)+(Data!$M$2:$M$1223=$B$4) )*(Data!$K$2:$K$1223) )=0,"N/A",SUMPRODUCT( (Data!$A$2:$A$1223=$A102)*(Data!$B$2:$B$1223=$B102)*(Data!$C$2:$C$1223=$B$1)*(Data!$D$2:$D$1223=T$7)*( (Data!$M$2:$M$1223=$B$2)+(Data!$M$2:$M$1223=$B$3)+(Data!$M$2:$M$1223=$B$4) )*(Data!$K$2:$K$1223&lt;=T$8) ) )</f>
        <v>N/A</v>
      </c>
      <c r="U102" s="6">
        <f>IF( SUMPRODUCT( (Data!$A$2:$A$1223=$A102)*(Data!$B$2:$B$1223=$B102)*(Data!$C$2:$C$1223=$B$1)*(Data!$D$2:$D$1223=U$7)*( (Data!$M$2:$M$1223=$B$2)+(Data!$M$2:$M$1223=$B$3)+(Data!$M$2:$M$1223=$B$4) )*(Data!$K$2:$K$1223) )=0,"N/A",SUMPRODUCT( (Data!$A$2:$A$1223=$A102)*(Data!$B$2:$B$1223=$B102)*(Data!$C$2:$C$1223=$B$1)*(Data!$D$2:$D$1223=U$7)*( (Data!$M$2:$M$1223=$B$2)+(Data!$M$2:$M$1223=$B$3)+(Data!$M$2:$M$1223=$B$4) )*(Data!$K$2:$K$1223&lt;=U$8) ) )</f>
        <v>1</v>
      </c>
      <c r="V102" s="6" t="str">
        <f>IF( SUMPRODUCT( (Data!$A$2:$A$1223=$A102)*(Data!$B$2:$B$1223=$B102)*(Data!$C$2:$C$1223=$B$1)*(Data!$D$2:$D$1223=V$7)*( (Data!$M$2:$M$1223=$B$2)+(Data!$M$2:$M$1223=$B$3)+(Data!$M$2:$M$1223=$B$4) )*(Data!$K$2:$K$1223) )=0,"N/A",SUMPRODUCT( (Data!$A$2:$A$1223=$A102)*(Data!$B$2:$B$1223=$B102)*(Data!$C$2:$C$1223=$B$1)*(Data!$D$2:$D$1223=V$7)*( (Data!$M$2:$M$1223=$B$2)+(Data!$M$2:$M$1223=$B$3)+(Data!$M$2:$M$1223=$B$4) )*(Data!$K$2:$K$1223&lt;=V$8) ) )</f>
        <v>N/A</v>
      </c>
      <c r="W102" s="6">
        <f>IF( SUMPRODUCT( (Data!$A$2:$A$1223=$A102)*(Data!$B$2:$B$1223=$B102)*(Data!$C$2:$C$1223=$B$1)*(Data!$D$2:$D$1223=W$7)*( (Data!$M$2:$M$1223=$B$2)+(Data!$M$2:$M$1223=$B$3)+(Data!$M$2:$M$1223=$B$4) )*(Data!$K$2:$K$1223) )=0,"N/A",SUMPRODUCT( (Data!$A$2:$A$1223=$A102)*(Data!$B$2:$B$1223=$B102)*(Data!$C$2:$C$1223=$B$1)*(Data!$D$2:$D$1223=W$7)*( (Data!$M$2:$M$1223=$B$2)+(Data!$M$2:$M$1223=$B$3)+(Data!$M$2:$M$1223=$B$4) )*(Data!$K$2:$K$1223&lt;=W$8) ) )</f>
        <v>1</v>
      </c>
      <c r="X102" s="6">
        <f t="shared" si="118"/>
        <v>1</v>
      </c>
      <c r="AB102" s="6" t="str">
        <f t="shared" si="119"/>
        <v>N/A</v>
      </c>
      <c r="AC102" s="6" t="str">
        <f t="shared" si="112"/>
        <v>N/A</v>
      </c>
      <c r="AD102" s="6">
        <f t="shared" si="113"/>
        <v>1</v>
      </c>
      <c r="AE102" s="6" t="str">
        <f t="shared" si="120"/>
        <v>N/A</v>
      </c>
      <c r="AF102" s="6" t="str">
        <f t="shared" si="121"/>
        <v>N/A</v>
      </c>
      <c r="AG102" s="6">
        <f t="shared" si="122"/>
        <v>1</v>
      </c>
      <c r="AH102" s="6" t="str">
        <f t="shared" si="122"/>
        <v>N/A</v>
      </c>
      <c r="AI102" s="6">
        <f t="shared" si="122"/>
        <v>1</v>
      </c>
      <c r="AJ102" s="6">
        <f t="shared" si="123"/>
        <v>1</v>
      </c>
      <c r="AN102" s="6" t="str">
        <f>IF( SUMPRODUCT( (Data!$A$2:$A$1223=$A102)*(Data!$B$2:$B$1223=$B102)*(Data!$C$2:$C$1223=$B$1)*(Data!$D$2:$D$1223=AN$7)*( (Data!$M$2:$M$1223=$B$2)+(Data!$M$2:$M$1223=$B$3)+(Data!$M$2:$M$1223=$B$4) )*(Data!$F$2:$F$1223) )=0,"N/A",SUMPRODUCT( (Data!$A$2:$A$1223=$A102)*(Data!$B$2:$B$1223=$B102)*(Data!$C$2:$C$1223=$B$1)*(Data!$D$2:$D$1223=AN$7)*( (Data!$M$2:$M$1223=$B$2)+(Data!$M$2:$M$1223=$B$3)+(Data!$M$2:$M$1223=$B$4) )*(Data!$F$2:$F$1223&gt;=AN$8) ) )</f>
        <v>N/A</v>
      </c>
      <c r="AO102" s="6" t="str">
        <f>IF( SUMPRODUCT( (Data!$A$2:$A$1223=$A102)*(Data!$B$2:$B$1223=$B102)*(Data!$C$2:$C$1223=$B$1)*(Data!$D$2:$D$1223=AO$7)*( (Data!$M$2:$M$1223=$B$2)+(Data!$M$2:$M$1223=$B$3)+(Data!$M$2:$M$1223=$B$4) )*(Data!$F$2:$F$1223) )=0,"N/A",SUMPRODUCT( (Data!$A$2:$A$1223=$A102)*(Data!$B$2:$B$1223=$B102)*(Data!$C$2:$C$1223=$B$1)*(Data!$D$2:$D$1223=AO$7)*( (Data!$M$2:$M$1223=$B$2)+(Data!$M$2:$M$1223=$B$3)+(Data!$M$2:$M$1223=$B$4) )*(Data!$F$2:$F$1223&gt;=AO$8) ) )</f>
        <v>N/A</v>
      </c>
      <c r="AP102" s="6" t="str">
        <f>IF( SUMPRODUCT( (Data!$A$2:$A$1223=$A102)*(Data!$B$2:$B$1223=$B102)*(Data!$C$2:$C$1223=$B$1)*(Data!$D$2:$D$1223=AP$7)*( (Data!$M$2:$M$1223=$B$2)+(Data!$M$2:$M$1223=$B$3)+(Data!$M$2:$M$1223=$B$4) )*(Data!$F$2:$F$1223) )=0,"N/A",SUMPRODUCT( (Data!$A$2:$A$1223=$A102)*(Data!$B$2:$B$1223=$B102)*(Data!$C$2:$C$1223=$B$1)*(Data!$D$2:$D$1223=AP$7)*( (Data!$M$2:$M$1223=$B$2)+(Data!$M$2:$M$1223=$B$3)+(Data!$M$2:$M$1223=$B$4) )*(Data!$F$2:$F$1223&gt;=AP$8) ) )</f>
        <v>N/A</v>
      </c>
      <c r="AQ102" s="6" t="str">
        <f>IF( SUMPRODUCT( (Data!$A$2:$A$1223=$A102)*(Data!$B$2:$B$1223=$B102)*(Data!$C$2:$C$1223=$B$1)*(Data!$D$2:$D$1223=AQ$7)*( (Data!$M$2:$M$1223=$B$2)+(Data!$M$2:$M$1223=$B$3)+(Data!$M$2:$M$1223=$B$4) )*(Data!$F$2:$F$1223) )=0,"N/A",SUMPRODUCT( (Data!$A$2:$A$1223=$A102)*(Data!$B$2:$B$1223=$B102)*(Data!$C$2:$C$1223=$B$1)*(Data!$D$2:$D$1223=AQ$7)*( (Data!$M$2:$M$1223=$B$2)+(Data!$M$2:$M$1223=$B$3)+(Data!$M$2:$M$1223=$B$4) )*(Data!$F$2:$F$1223&gt;=AQ$8) ) )</f>
        <v>N/A</v>
      </c>
      <c r="AR102" s="6" t="str">
        <f>IF( SUMPRODUCT( (Data!$A$2:$A$1223=$A102)*(Data!$B$2:$B$1223=$B102)*(Data!$C$2:$C$1223=$B$1)*(Data!$D$2:$D$1223=AR$7)*( (Data!$M$2:$M$1223=$B$2)+(Data!$M$2:$M$1223=$B$3)+(Data!$M$2:$M$1223=$B$4) )*(Data!$F$2:$F$1223) )=0,"N/A",SUMPRODUCT( (Data!$A$2:$A$1223=$A102)*(Data!$B$2:$B$1223=$B102)*(Data!$C$2:$C$1223=$B$1)*(Data!$D$2:$D$1223=AR$7)*( (Data!$M$2:$M$1223=$B$2)+(Data!$M$2:$M$1223=$B$3)+(Data!$M$2:$M$1223=$B$4) )*(Data!$F$2:$F$1223&gt;=AR$8) ) )</f>
        <v>N/A</v>
      </c>
      <c r="AS102" s="6" t="str">
        <f>IF( SUMPRODUCT( (Data!$A$2:$A$1223=$A102)*(Data!$B$2:$B$1223=$B102)*(Data!$C$2:$C$1223=$B$1)*(Data!$D$2:$D$1223=AS$7)*( (Data!$M$2:$M$1223=$B$2)+(Data!$M$2:$M$1223=$B$3)+(Data!$M$2:$M$1223=$B$4) )*(Data!$F$2:$F$1223) )=0,"N/A",SUMPRODUCT( (Data!$A$2:$A$1223=$A102)*(Data!$B$2:$B$1223=$B102)*(Data!$C$2:$C$1223=$B$1)*(Data!$D$2:$D$1223=AS$7)*( (Data!$M$2:$M$1223=$B$2)+(Data!$M$2:$M$1223=$B$3)+(Data!$M$2:$M$1223=$B$4) )*(Data!$F$2:$F$1223&gt;=AS$8) ) )</f>
        <v>N/A</v>
      </c>
      <c r="AT102" s="6" t="str">
        <f>IF( SUMPRODUCT( (Data!$A$2:$A$1223=$A102)*(Data!$B$2:$B$1223=$B102)*(Data!$C$2:$C$1223=$B$1)*(Data!$D$2:$D$1223=AT$7)*( (Data!$M$2:$M$1223=$B$2)+(Data!$M$2:$M$1223=$B$3)+(Data!$M$2:$M$1223=$B$4) )*(Data!$F$2:$F$1223) )=0,"N/A",SUMPRODUCT( (Data!$A$2:$A$1223=$A102)*(Data!$B$2:$B$1223=$B102)*(Data!$C$2:$C$1223=$B$1)*(Data!$D$2:$D$1223=AT$7)*( (Data!$M$2:$M$1223=$B$2)+(Data!$M$2:$M$1223=$B$3)+(Data!$M$2:$M$1223=$B$4) )*(Data!$F$2:$F$1223&gt;=AT$8) ) )</f>
        <v>N/A</v>
      </c>
      <c r="AU102" s="6" t="str">
        <f>IF( SUMPRODUCT( (Data!$A$2:$A$1223=$A102)*(Data!$B$2:$B$1223=$B102)*(Data!$C$2:$C$1223=$B$1)*(Data!$D$2:$D$1223=AU$7)*( (Data!$M$2:$M$1223=$B$2)+(Data!$M$2:$M$1223=$B$3)+(Data!$M$2:$M$1223=$B$4) )*(Data!$F$2:$F$1223) )=0,"N/A",SUMPRODUCT( (Data!$A$2:$A$1223=$A102)*(Data!$B$2:$B$1223=$B102)*(Data!$C$2:$C$1223=$B$1)*(Data!$D$2:$D$1223=AU$7)*( (Data!$M$2:$M$1223=$B$2)+(Data!$M$2:$M$1223=$B$3)+(Data!$M$2:$M$1223=$B$4) )*(Data!$F$2:$F$1223&gt;=AU$8) ) )</f>
        <v>N/A</v>
      </c>
      <c r="AV102" s="6" t="str">
        <f t="shared" si="124"/>
        <v>N/A</v>
      </c>
      <c r="AZ102" s="6" t="str">
        <f>IF( SUMPRODUCT( (Data!$A$2:$A$1223=$A102)*(Data!$B$2:$B$1223=$B102)*(Data!$C$2:$C$1223=$B$1)*(Data!$D$2:$D$1223=AZ$7)*( (Data!$M$2:$M$1223=$B$2)+(Data!$M$2:$M$1223=$B$3)+(Data!$M$2:$M$1223=$B$4) )*(Data!$L$2:$L$1223) )=0,"N/A",SUMPRODUCT( (Data!$A$2:$A$1223=$A102)*(Data!$B$2:$B$1223=$B102)*(Data!$C$2:$C$1223=$B$1)*(Data!$D$2:$D$1223=AZ$7)*( (Data!$M$2:$M$1223=$B$2)+(Data!$M$2:$M$1223=$B$3)+(Data!$M$2:$M$1223=$B$4) )*(Data!$L$2:$L$1223&lt;=AZ$8) ) )</f>
        <v>N/A</v>
      </c>
      <c r="BA102" s="6" t="str">
        <f>IF( SUMPRODUCT( (Data!$A$2:$A$1223=$A102)*(Data!$B$2:$B$1223=$B102)*(Data!$C$2:$C$1223=$B$1)*(Data!$D$2:$D$1223=BA$7)*( (Data!$M$2:$M$1223=$B$2)+(Data!$M$2:$M$1223=$B$3)+(Data!$M$2:$M$1223=$B$4) )*(Data!$L$2:$L$1223) )=0,"N/A",SUMPRODUCT( (Data!$A$2:$A$1223=$A102)*(Data!$B$2:$B$1223=$B102)*(Data!$C$2:$C$1223=$B$1)*(Data!$D$2:$D$1223=BA$7)*( (Data!$M$2:$M$1223=$B$2)+(Data!$M$2:$M$1223=$B$3)+(Data!$M$2:$M$1223=$B$4) )*(Data!$L$2:$L$1223&lt;=BA$8) ) )</f>
        <v>N/A</v>
      </c>
      <c r="BB102" s="6" t="str">
        <f>IF( SUMPRODUCT( (Data!$A$2:$A$1223=$A102)*(Data!$B$2:$B$1223=$B102)*(Data!$C$2:$C$1223=$B$1)*(Data!$D$2:$D$1223=BB$7)*( (Data!$M$2:$M$1223=$B$2)+(Data!$M$2:$M$1223=$B$3)+(Data!$M$2:$M$1223=$B$4) )*(Data!$L$2:$L$1223) )=0,"N/A",SUMPRODUCT( (Data!$A$2:$A$1223=$A102)*(Data!$B$2:$B$1223=$B102)*(Data!$C$2:$C$1223=$B$1)*(Data!$D$2:$D$1223=BB$7)*( (Data!$M$2:$M$1223=$B$2)+(Data!$M$2:$M$1223=$B$3)+(Data!$M$2:$M$1223=$B$4) )*(Data!$L$2:$L$1223&lt;=BB$8) ) )</f>
        <v>N/A</v>
      </c>
      <c r="BC102" s="6" t="str">
        <f>IF( SUMPRODUCT( (Data!$A$2:$A$1223=$A102)*(Data!$B$2:$B$1223=$B102)*(Data!$C$2:$C$1223=$B$1)*(Data!$D$2:$D$1223=BC$7)*( (Data!$M$2:$M$1223=$B$2)+(Data!$M$2:$M$1223=$B$3)+(Data!$M$2:$M$1223=$B$4) )*(Data!$L$2:$L$1223) )=0,"N/A",SUMPRODUCT( (Data!$A$2:$A$1223=$A102)*(Data!$B$2:$B$1223=$B102)*(Data!$C$2:$C$1223=$B$1)*(Data!$D$2:$D$1223=BC$7)*( (Data!$M$2:$M$1223=$B$2)+(Data!$M$2:$M$1223=$B$3)+(Data!$M$2:$M$1223=$B$4) )*(Data!$L$2:$L$1223&lt;=BC$8) ) )</f>
        <v>N/A</v>
      </c>
      <c r="BD102" s="6" t="str">
        <f>IF( SUMPRODUCT( (Data!$A$2:$A$1223=$A102)*(Data!$B$2:$B$1223=$B102)*(Data!$C$2:$C$1223=$B$1)*(Data!$D$2:$D$1223=BD$7)*( (Data!$M$2:$M$1223=$B$2)+(Data!$M$2:$M$1223=$B$3)+(Data!$M$2:$M$1223=$B$4) )*(Data!$L$2:$L$1223) )=0,"N/A",SUMPRODUCT( (Data!$A$2:$A$1223=$A102)*(Data!$B$2:$B$1223=$B102)*(Data!$C$2:$C$1223=$B$1)*(Data!$D$2:$D$1223=BD$7)*( (Data!$M$2:$M$1223=$B$2)+(Data!$M$2:$M$1223=$B$3)+(Data!$M$2:$M$1223=$B$4) )*(Data!$L$2:$L$1223&lt;=BD$8) ) )</f>
        <v>N/A</v>
      </c>
      <c r="BE102" s="6" t="str">
        <f>IF( SUMPRODUCT( (Data!$A$2:$A$1223=$A102)*(Data!$B$2:$B$1223=$B102)*(Data!$C$2:$C$1223=$B$1)*(Data!$D$2:$D$1223=BE$7)*( (Data!$M$2:$M$1223=$B$2)+(Data!$M$2:$M$1223=$B$3)+(Data!$M$2:$M$1223=$B$4) )*(Data!$L$2:$L$1223) )=0,"N/A",SUMPRODUCT( (Data!$A$2:$A$1223=$A102)*(Data!$B$2:$B$1223=$B102)*(Data!$C$2:$C$1223=$B$1)*(Data!$D$2:$D$1223=BE$7)*( (Data!$M$2:$M$1223=$B$2)+(Data!$M$2:$M$1223=$B$3)+(Data!$M$2:$M$1223=$B$4) )*(Data!$L$2:$L$1223&lt;=BE$8) ) )</f>
        <v>N/A</v>
      </c>
      <c r="BF102" s="6" t="str">
        <f>IF( SUMPRODUCT( (Data!$A$2:$A$1223=$A102)*(Data!$B$2:$B$1223=$B102)*(Data!$C$2:$C$1223=$B$1)*(Data!$D$2:$D$1223=BF$7)*( (Data!$M$2:$M$1223=$B$2)+(Data!$M$2:$M$1223=$B$3)+(Data!$M$2:$M$1223=$B$4) )*(Data!$L$2:$L$1223) )=0,"N/A",SUMPRODUCT( (Data!$A$2:$A$1223=$A102)*(Data!$B$2:$B$1223=$B102)*(Data!$C$2:$C$1223=$B$1)*(Data!$D$2:$D$1223=BF$7)*( (Data!$M$2:$M$1223=$B$2)+(Data!$M$2:$M$1223=$B$3)+(Data!$M$2:$M$1223=$B$4) )*(Data!$L$2:$L$1223&lt;=BF$8) ) )</f>
        <v>N/A</v>
      </c>
      <c r="BG102" s="6" t="str">
        <f>IF( SUMPRODUCT( (Data!$A$2:$A$1223=$A102)*(Data!$B$2:$B$1223=$B102)*(Data!$C$2:$C$1223=$B$1)*(Data!$D$2:$D$1223=BG$7)*( (Data!$M$2:$M$1223=$B$2)+(Data!$M$2:$M$1223=$B$3)+(Data!$M$2:$M$1223=$B$4) )*(Data!$L$2:$L$1223) )=0,"N/A",SUMPRODUCT( (Data!$A$2:$A$1223=$A102)*(Data!$B$2:$B$1223=$B102)*(Data!$C$2:$C$1223=$B$1)*(Data!$D$2:$D$1223=BG$7)*( (Data!$M$2:$M$1223=$B$2)+(Data!$M$2:$M$1223=$B$3)+(Data!$M$2:$M$1223=$B$4) )*(Data!$L$2:$L$1223&lt;=BG$8) ) )</f>
        <v>N/A</v>
      </c>
      <c r="BH102" s="6" t="str">
        <f t="shared" si="125"/>
        <v>N/A</v>
      </c>
      <c r="BL102" s="6" t="str">
        <f t="shared" si="126"/>
        <v>N/A</v>
      </c>
      <c r="BM102" s="6" t="str">
        <f t="shared" si="114"/>
        <v>N/A</v>
      </c>
      <c r="BN102" s="6" t="str">
        <f t="shared" si="115"/>
        <v>N/A</v>
      </c>
      <c r="BO102" s="6" t="str">
        <f t="shared" si="127"/>
        <v>N/A</v>
      </c>
      <c r="BP102" s="6" t="str">
        <f t="shared" si="128"/>
        <v>N/A</v>
      </c>
      <c r="BQ102" s="6" t="str">
        <f t="shared" si="129"/>
        <v>N/A</v>
      </c>
      <c r="BR102" s="6" t="str">
        <f t="shared" si="129"/>
        <v>N/A</v>
      </c>
      <c r="BS102" s="6" t="str">
        <f t="shared" si="129"/>
        <v>N/A</v>
      </c>
      <c r="BT102" s="6" t="str">
        <f t="shared" si="130"/>
        <v>N/A</v>
      </c>
      <c r="BX102" s="6" t="str">
        <f t="shared" si="131"/>
        <v>N/A</v>
      </c>
      <c r="BY102" s="6" t="str">
        <f t="shared" si="116"/>
        <v>N/A</v>
      </c>
      <c r="BZ102" s="6" t="str">
        <f t="shared" si="117"/>
        <v>N/A</v>
      </c>
      <c r="CA102" s="6" t="str">
        <f t="shared" si="132"/>
        <v>N/A</v>
      </c>
      <c r="CB102" s="6" t="str">
        <f t="shared" si="133"/>
        <v>N/A</v>
      </c>
      <c r="CC102" s="6" t="str">
        <f t="shared" si="134"/>
        <v>N/A</v>
      </c>
      <c r="CD102" s="6" t="str">
        <f t="shared" si="134"/>
        <v>N/A</v>
      </c>
      <c r="CE102" s="6" t="str">
        <f t="shared" si="134"/>
        <v>N/A</v>
      </c>
      <c r="CF102" s="6" t="str">
        <f t="shared" si="135"/>
        <v>N/A</v>
      </c>
    </row>
    <row r="103" spans="1:84" x14ac:dyDescent="0.25">
      <c r="A103" s="24" t="s">
        <v>157</v>
      </c>
      <c r="B103" s="7" t="s">
        <v>73</v>
      </c>
      <c r="C103" s="31"/>
      <c r="D103" s="6" t="str">
        <f>IF( SUMPRODUCT( (Data!$A$2:$A$1223=$A103)*(Data!$B$2:$B$1223=$B103)*(Data!$C$2:$C$1223=$B$1)*(Data!$D$2:$D$1223=D$7)*( (Data!$M$2:$M$1223=$B$2)+(Data!$M$2:$M$1223=$B$3)+(Data!$M$2:$M$1223=$B$4) )*(Data!$E$2:$E$1223) )=0,"N/A",SUMPRODUCT( (Data!$A$2:$A$1223=$A103)*(Data!$B$2:$B$1223=$B103)*(Data!$C$2:$C$1223=$B$1)*(Data!$D$2:$D$1223=D$7)*( (Data!$M$2:$M$1223=$B$2)+(Data!$M$2:$M$1223=$B$3)+(Data!$M$2:$M$1223=$B$4) )*(Data!$E$2:$E$1223&gt;=D$8) ) )</f>
        <v>N/A</v>
      </c>
      <c r="E103" s="6" t="str">
        <f>IF( SUMPRODUCT( (Data!$A$2:$A$1223=$A103)*(Data!$B$2:$B$1223=$B103)*(Data!$C$2:$C$1223=$B$1)*(Data!$D$2:$D$1223=E$7)*( (Data!$M$2:$M$1223=$B$2)+(Data!$M$2:$M$1223=$B$3)+(Data!$M$2:$M$1223=$B$4) )*(Data!$E$2:$E$1223) )=0,"N/A",SUMPRODUCT( (Data!$A$2:$A$1223=$A103)*(Data!$B$2:$B$1223=$B103)*(Data!$C$2:$C$1223=$B$1)*(Data!$D$2:$D$1223=E$7)*( (Data!$M$2:$M$1223=$B$2)+(Data!$M$2:$M$1223=$B$3)+(Data!$M$2:$M$1223=$B$4) )*(Data!$E$2:$E$1223&gt;=E$8) ) )</f>
        <v>N/A</v>
      </c>
      <c r="F103" s="6">
        <f>IF( SUMPRODUCT( (Data!$A$2:$A$1223=$A103)*(Data!$B$2:$B$1223=$B103)*(Data!$C$2:$C$1223=$B$1)*(Data!$D$2:$D$1223=F$7)*( (Data!$M$2:$M$1223=$B$2)+(Data!$M$2:$M$1223=$B$3)+(Data!$M$2:$M$1223=$B$4) )*(Data!$E$2:$E$1223) )=0,"N/A",SUMPRODUCT( (Data!$A$2:$A$1223=$A103)*(Data!$B$2:$B$1223=$B103)*(Data!$C$2:$C$1223=$B$1)*(Data!$D$2:$D$1223=F$7)*( (Data!$M$2:$M$1223=$B$2)+(Data!$M$2:$M$1223=$B$3)+(Data!$M$2:$M$1223=$B$4) )*(Data!$E$2:$E$1223&gt;=F$8) ) )</f>
        <v>1</v>
      </c>
      <c r="G103" s="6" t="str">
        <f>IF( SUMPRODUCT( (Data!$A$2:$A$1223=$A103)*(Data!$B$2:$B$1223=$B103)*(Data!$C$2:$C$1223=$B$1)*(Data!$D$2:$D$1223=G$7)*( (Data!$M$2:$M$1223=$B$2)+(Data!$M$2:$M$1223=$B$3)+(Data!$M$2:$M$1223=$B$4) )*(Data!$E$2:$E$1223) )=0,"N/A",SUMPRODUCT( (Data!$A$2:$A$1223=$A103)*(Data!$B$2:$B$1223=$B103)*(Data!$C$2:$C$1223=$B$1)*(Data!$D$2:$D$1223=G$7)*( (Data!$M$2:$M$1223=$B$2)+(Data!$M$2:$M$1223=$B$3)+(Data!$M$2:$M$1223=$B$4) )*(Data!$E$2:$E$1223&gt;=G$8) ) )</f>
        <v>N/A</v>
      </c>
      <c r="H103" s="6" t="str">
        <f>IF( SUMPRODUCT( (Data!$A$2:$A$1223=$A103)*(Data!$B$2:$B$1223=$B103)*(Data!$C$2:$C$1223=$B$1)*(Data!$D$2:$D$1223=H$7)*( (Data!$M$2:$M$1223=$B$2)+(Data!$M$2:$M$1223=$B$3)+(Data!$M$2:$M$1223=$B$4) )*(Data!$E$2:$E$1223) )=0,"N/A",SUMPRODUCT( (Data!$A$2:$A$1223=$A103)*(Data!$B$2:$B$1223=$B103)*(Data!$C$2:$C$1223=$B$1)*(Data!$D$2:$D$1223=H$7)*( (Data!$M$2:$M$1223=$B$2)+(Data!$M$2:$M$1223=$B$3)+(Data!$M$2:$M$1223=$B$4) )*(Data!$E$2:$E$1223&gt;=H$8) ) )</f>
        <v>N/A</v>
      </c>
      <c r="I103" s="6">
        <f>IF( SUMPRODUCT( (Data!$A$2:$A$1223=$A103)*(Data!$B$2:$B$1223=$B103)*(Data!$C$2:$C$1223=$B$1)*(Data!$D$2:$D$1223=I$7)*( (Data!$M$2:$M$1223=$B$2)+(Data!$M$2:$M$1223=$B$3)+(Data!$M$2:$M$1223=$B$4) )*(Data!$E$2:$E$1223) )=0,"N/A",SUMPRODUCT( (Data!$A$2:$A$1223=$A103)*(Data!$B$2:$B$1223=$B103)*(Data!$C$2:$C$1223=$B$1)*(Data!$D$2:$D$1223=I$7)*( (Data!$M$2:$M$1223=$B$2)+(Data!$M$2:$M$1223=$B$3)+(Data!$M$2:$M$1223=$B$4) )*(Data!$E$2:$E$1223&gt;=I$8) ) )</f>
        <v>1</v>
      </c>
      <c r="J103" s="6" t="str">
        <f>IF( SUMPRODUCT( (Data!$A$2:$A$1223=$A103)*(Data!$B$2:$B$1223=$B103)*(Data!$C$2:$C$1223=$B$1)*(Data!$D$2:$D$1223=J$7)*( (Data!$M$2:$M$1223=$B$2)+(Data!$M$2:$M$1223=$B$3)+(Data!$M$2:$M$1223=$B$4) )*(Data!$E$2:$E$1223) )=0,"N/A",SUMPRODUCT( (Data!$A$2:$A$1223=$A103)*(Data!$B$2:$B$1223=$B103)*(Data!$C$2:$C$1223=$B$1)*(Data!$D$2:$D$1223=J$7)*( (Data!$M$2:$M$1223=$B$2)+(Data!$M$2:$M$1223=$B$3)+(Data!$M$2:$M$1223=$B$4) )*(Data!$E$2:$E$1223&gt;=J$8) ) )</f>
        <v>N/A</v>
      </c>
      <c r="K103" s="6">
        <f>IF( SUMPRODUCT( (Data!$A$2:$A$1223=$A103)*(Data!$B$2:$B$1223=$B103)*(Data!$C$2:$C$1223=$B$1)*(Data!$D$2:$D$1223=K$7)*( (Data!$M$2:$M$1223=$B$2)+(Data!$M$2:$M$1223=$B$3)+(Data!$M$2:$M$1223=$B$4) )*(Data!$E$2:$E$1223) )=0,"N/A",SUMPRODUCT( (Data!$A$2:$A$1223=$A103)*(Data!$B$2:$B$1223=$B103)*(Data!$C$2:$C$1223=$B$1)*(Data!$D$2:$D$1223=K$7)*( (Data!$M$2:$M$1223=$B$2)+(Data!$M$2:$M$1223=$B$3)+(Data!$M$2:$M$1223=$B$4) )*(Data!$E$2:$E$1223&gt;=K$8) ) )</f>
        <v>1</v>
      </c>
      <c r="L103" s="6">
        <f t="shared" si="136"/>
        <v>1</v>
      </c>
      <c r="P103" s="6" t="str">
        <f>IF( SUMPRODUCT( (Data!$A$2:$A$1223=$A103)*(Data!$B$2:$B$1223=$B103)*(Data!$C$2:$C$1223=$B$1)*(Data!$D$2:$D$1223=P$7)*( (Data!$M$2:$M$1223=$B$2)+(Data!$M$2:$M$1223=$B$3)+(Data!$M$2:$M$1223=$B$4) )*(Data!$K$2:$K$1223) )=0,"N/A",SUMPRODUCT( (Data!$A$2:$A$1223=$A103)*(Data!$B$2:$B$1223=$B103)*(Data!$C$2:$C$1223=$B$1)*(Data!$D$2:$D$1223=P$7)*( (Data!$M$2:$M$1223=$B$2)+(Data!$M$2:$M$1223=$B$3)+(Data!$M$2:$M$1223=$B$4) )*(Data!$K$2:$K$1223&lt;=P$8) ) )</f>
        <v>N/A</v>
      </c>
      <c r="Q103" s="6" t="str">
        <f>IF( SUMPRODUCT( (Data!$A$2:$A$1223=$A103)*(Data!$B$2:$B$1223=$B103)*(Data!$C$2:$C$1223=$B$1)*(Data!$D$2:$D$1223=Q$7)*( (Data!$M$2:$M$1223=$B$2)+(Data!$M$2:$M$1223=$B$3)+(Data!$M$2:$M$1223=$B$4) )*(Data!$K$2:$K$1223) )=0,"N/A",SUMPRODUCT( (Data!$A$2:$A$1223=$A103)*(Data!$B$2:$B$1223=$B103)*(Data!$C$2:$C$1223=$B$1)*(Data!$D$2:$D$1223=Q$7)*( (Data!$M$2:$M$1223=$B$2)+(Data!$M$2:$M$1223=$B$3)+(Data!$M$2:$M$1223=$B$4) )*(Data!$K$2:$K$1223&lt;=Q$8) ) )</f>
        <v>N/A</v>
      </c>
      <c r="R103" s="6">
        <f>IF( SUMPRODUCT( (Data!$A$2:$A$1223=$A103)*(Data!$B$2:$B$1223=$B103)*(Data!$C$2:$C$1223=$B$1)*(Data!$D$2:$D$1223=R$7)*( (Data!$M$2:$M$1223=$B$2)+(Data!$M$2:$M$1223=$B$3)+(Data!$M$2:$M$1223=$B$4) )*(Data!$K$2:$K$1223) )=0,"N/A",SUMPRODUCT( (Data!$A$2:$A$1223=$A103)*(Data!$B$2:$B$1223=$B103)*(Data!$C$2:$C$1223=$B$1)*(Data!$D$2:$D$1223=R$7)*( (Data!$M$2:$M$1223=$B$2)+(Data!$M$2:$M$1223=$B$3)+(Data!$M$2:$M$1223=$B$4) )*(Data!$K$2:$K$1223&lt;=R$8) ) )</f>
        <v>1</v>
      </c>
      <c r="S103" s="6" t="str">
        <f>IF( SUMPRODUCT( (Data!$A$2:$A$1223=$A103)*(Data!$B$2:$B$1223=$B103)*(Data!$C$2:$C$1223=$B$1)*(Data!$D$2:$D$1223=S$7)*( (Data!$M$2:$M$1223=$B$2)+(Data!$M$2:$M$1223=$B$3)+(Data!$M$2:$M$1223=$B$4) )*(Data!$K$2:$K$1223) )=0,"N/A",SUMPRODUCT( (Data!$A$2:$A$1223=$A103)*(Data!$B$2:$B$1223=$B103)*(Data!$C$2:$C$1223=$B$1)*(Data!$D$2:$D$1223=S$7)*( (Data!$M$2:$M$1223=$B$2)+(Data!$M$2:$M$1223=$B$3)+(Data!$M$2:$M$1223=$B$4) )*(Data!$K$2:$K$1223&lt;=S$8) ) )</f>
        <v>N/A</v>
      </c>
      <c r="T103" s="6" t="str">
        <f>IF( SUMPRODUCT( (Data!$A$2:$A$1223=$A103)*(Data!$B$2:$B$1223=$B103)*(Data!$C$2:$C$1223=$B$1)*(Data!$D$2:$D$1223=T$7)*( (Data!$M$2:$M$1223=$B$2)+(Data!$M$2:$M$1223=$B$3)+(Data!$M$2:$M$1223=$B$4) )*(Data!$K$2:$K$1223) )=0,"N/A",SUMPRODUCT( (Data!$A$2:$A$1223=$A103)*(Data!$B$2:$B$1223=$B103)*(Data!$C$2:$C$1223=$B$1)*(Data!$D$2:$D$1223=T$7)*( (Data!$M$2:$M$1223=$B$2)+(Data!$M$2:$M$1223=$B$3)+(Data!$M$2:$M$1223=$B$4) )*(Data!$K$2:$K$1223&lt;=T$8) ) )</f>
        <v>N/A</v>
      </c>
      <c r="U103" s="6">
        <f>IF( SUMPRODUCT( (Data!$A$2:$A$1223=$A103)*(Data!$B$2:$B$1223=$B103)*(Data!$C$2:$C$1223=$B$1)*(Data!$D$2:$D$1223=U$7)*( (Data!$M$2:$M$1223=$B$2)+(Data!$M$2:$M$1223=$B$3)+(Data!$M$2:$M$1223=$B$4) )*(Data!$K$2:$K$1223) )=0,"N/A",SUMPRODUCT( (Data!$A$2:$A$1223=$A103)*(Data!$B$2:$B$1223=$B103)*(Data!$C$2:$C$1223=$B$1)*(Data!$D$2:$D$1223=U$7)*( (Data!$M$2:$M$1223=$B$2)+(Data!$M$2:$M$1223=$B$3)+(Data!$M$2:$M$1223=$B$4) )*(Data!$K$2:$K$1223&lt;=U$8) ) )</f>
        <v>1</v>
      </c>
      <c r="V103" s="6" t="str">
        <f>IF( SUMPRODUCT( (Data!$A$2:$A$1223=$A103)*(Data!$B$2:$B$1223=$B103)*(Data!$C$2:$C$1223=$B$1)*(Data!$D$2:$D$1223=V$7)*( (Data!$M$2:$M$1223=$B$2)+(Data!$M$2:$M$1223=$B$3)+(Data!$M$2:$M$1223=$B$4) )*(Data!$K$2:$K$1223) )=0,"N/A",SUMPRODUCT( (Data!$A$2:$A$1223=$A103)*(Data!$B$2:$B$1223=$B103)*(Data!$C$2:$C$1223=$B$1)*(Data!$D$2:$D$1223=V$7)*( (Data!$M$2:$M$1223=$B$2)+(Data!$M$2:$M$1223=$B$3)+(Data!$M$2:$M$1223=$B$4) )*(Data!$K$2:$K$1223&lt;=V$8) ) )</f>
        <v>N/A</v>
      </c>
      <c r="W103" s="6">
        <f>IF( SUMPRODUCT( (Data!$A$2:$A$1223=$A103)*(Data!$B$2:$B$1223=$B103)*(Data!$C$2:$C$1223=$B$1)*(Data!$D$2:$D$1223=W$7)*( (Data!$M$2:$M$1223=$B$2)+(Data!$M$2:$M$1223=$B$3)+(Data!$M$2:$M$1223=$B$4) )*(Data!$K$2:$K$1223) )=0,"N/A",SUMPRODUCT( (Data!$A$2:$A$1223=$A103)*(Data!$B$2:$B$1223=$B103)*(Data!$C$2:$C$1223=$B$1)*(Data!$D$2:$D$1223=W$7)*( (Data!$M$2:$M$1223=$B$2)+(Data!$M$2:$M$1223=$B$3)+(Data!$M$2:$M$1223=$B$4) )*(Data!$K$2:$K$1223&lt;=W$8) ) )</f>
        <v>1</v>
      </c>
      <c r="X103" s="6">
        <f t="shared" si="118"/>
        <v>1</v>
      </c>
      <c r="AB103" s="6" t="str">
        <f t="shared" si="119"/>
        <v>N/A</v>
      </c>
      <c r="AC103" s="6" t="str">
        <f t="shared" si="112"/>
        <v>N/A</v>
      </c>
      <c r="AD103" s="6">
        <f t="shared" si="113"/>
        <v>1</v>
      </c>
      <c r="AE103" s="6" t="str">
        <f t="shared" si="120"/>
        <v>N/A</v>
      </c>
      <c r="AF103" s="6" t="str">
        <f t="shared" si="121"/>
        <v>N/A</v>
      </c>
      <c r="AG103" s="6">
        <f t="shared" si="122"/>
        <v>1</v>
      </c>
      <c r="AH103" s="6" t="str">
        <f t="shared" si="122"/>
        <v>N/A</v>
      </c>
      <c r="AI103" s="6">
        <f t="shared" si="122"/>
        <v>1</v>
      </c>
      <c r="AJ103" s="6">
        <f t="shared" si="123"/>
        <v>1</v>
      </c>
      <c r="AN103" s="6" t="str">
        <f>IF( SUMPRODUCT( (Data!$A$2:$A$1223=$A103)*(Data!$B$2:$B$1223=$B103)*(Data!$C$2:$C$1223=$B$1)*(Data!$D$2:$D$1223=AN$7)*( (Data!$M$2:$M$1223=$B$2)+(Data!$M$2:$M$1223=$B$3)+(Data!$M$2:$M$1223=$B$4) )*(Data!$F$2:$F$1223) )=0,"N/A",SUMPRODUCT( (Data!$A$2:$A$1223=$A103)*(Data!$B$2:$B$1223=$B103)*(Data!$C$2:$C$1223=$B$1)*(Data!$D$2:$D$1223=AN$7)*( (Data!$M$2:$M$1223=$B$2)+(Data!$M$2:$M$1223=$B$3)+(Data!$M$2:$M$1223=$B$4) )*(Data!$F$2:$F$1223&gt;=AN$8) ) )</f>
        <v>N/A</v>
      </c>
      <c r="AO103" s="6" t="str">
        <f>IF( SUMPRODUCT( (Data!$A$2:$A$1223=$A103)*(Data!$B$2:$B$1223=$B103)*(Data!$C$2:$C$1223=$B$1)*(Data!$D$2:$D$1223=AO$7)*( (Data!$M$2:$M$1223=$B$2)+(Data!$M$2:$M$1223=$B$3)+(Data!$M$2:$M$1223=$B$4) )*(Data!$F$2:$F$1223) )=0,"N/A",SUMPRODUCT( (Data!$A$2:$A$1223=$A103)*(Data!$B$2:$B$1223=$B103)*(Data!$C$2:$C$1223=$B$1)*(Data!$D$2:$D$1223=AO$7)*( (Data!$M$2:$M$1223=$B$2)+(Data!$M$2:$M$1223=$B$3)+(Data!$M$2:$M$1223=$B$4) )*(Data!$F$2:$F$1223&gt;=AO$8) ) )</f>
        <v>N/A</v>
      </c>
      <c r="AP103" s="6" t="str">
        <f>IF( SUMPRODUCT( (Data!$A$2:$A$1223=$A103)*(Data!$B$2:$B$1223=$B103)*(Data!$C$2:$C$1223=$B$1)*(Data!$D$2:$D$1223=AP$7)*( (Data!$M$2:$M$1223=$B$2)+(Data!$M$2:$M$1223=$B$3)+(Data!$M$2:$M$1223=$B$4) )*(Data!$F$2:$F$1223) )=0,"N/A",SUMPRODUCT( (Data!$A$2:$A$1223=$A103)*(Data!$B$2:$B$1223=$B103)*(Data!$C$2:$C$1223=$B$1)*(Data!$D$2:$D$1223=AP$7)*( (Data!$M$2:$M$1223=$B$2)+(Data!$M$2:$M$1223=$B$3)+(Data!$M$2:$M$1223=$B$4) )*(Data!$F$2:$F$1223&gt;=AP$8) ) )</f>
        <v>N/A</v>
      </c>
      <c r="AQ103" s="6" t="str">
        <f>IF( SUMPRODUCT( (Data!$A$2:$A$1223=$A103)*(Data!$B$2:$B$1223=$B103)*(Data!$C$2:$C$1223=$B$1)*(Data!$D$2:$D$1223=AQ$7)*( (Data!$M$2:$M$1223=$B$2)+(Data!$M$2:$M$1223=$B$3)+(Data!$M$2:$M$1223=$B$4) )*(Data!$F$2:$F$1223) )=0,"N/A",SUMPRODUCT( (Data!$A$2:$A$1223=$A103)*(Data!$B$2:$B$1223=$B103)*(Data!$C$2:$C$1223=$B$1)*(Data!$D$2:$D$1223=AQ$7)*( (Data!$M$2:$M$1223=$B$2)+(Data!$M$2:$M$1223=$B$3)+(Data!$M$2:$M$1223=$B$4) )*(Data!$F$2:$F$1223&gt;=AQ$8) ) )</f>
        <v>N/A</v>
      </c>
      <c r="AR103" s="6" t="str">
        <f>IF( SUMPRODUCT( (Data!$A$2:$A$1223=$A103)*(Data!$B$2:$B$1223=$B103)*(Data!$C$2:$C$1223=$B$1)*(Data!$D$2:$D$1223=AR$7)*( (Data!$M$2:$M$1223=$B$2)+(Data!$M$2:$M$1223=$B$3)+(Data!$M$2:$M$1223=$B$4) )*(Data!$F$2:$F$1223) )=0,"N/A",SUMPRODUCT( (Data!$A$2:$A$1223=$A103)*(Data!$B$2:$B$1223=$B103)*(Data!$C$2:$C$1223=$B$1)*(Data!$D$2:$D$1223=AR$7)*( (Data!$M$2:$M$1223=$B$2)+(Data!$M$2:$M$1223=$B$3)+(Data!$M$2:$M$1223=$B$4) )*(Data!$F$2:$F$1223&gt;=AR$8) ) )</f>
        <v>N/A</v>
      </c>
      <c r="AS103" s="6" t="str">
        <f>IF( SUMPRODUCT( (Data!$A$2:$A$1223=$A103)*(Data!$B$2:$B$1223=$B103)*(Data!$C$2:$C$1223=$B$1)*(Data!$D$2:$D$1223=AS$7)*( (Data!$M$2:$M$1223=$B$2)+(Data!$M$2:$M$1223=$B$3)+(Data!$M$2:$M$1223=$B$4) )*(Data!$F$2:$F$1223) )=0,"N/A",SUMPRODUCT( (Data!$A$2:$A$1223=$A103)*(Data!$B$2:$B$1223=$B103)*(Data!$C$2:$C$1223=$B$1)*(Data!$D$2:$D$1223=AS$7)*( (Data!$M$2:$M$1223=$B$2)+(Data!$M$2:$M$1223=$B$3)+(Data!$M$2:$M$1223=$B$4) )*(Data!$F$2:$F$1223&gt;=AS$8) ) )</f>
        <v>N/A</v>
      </c>
      <c r="AT103" s="6" t="str">
        <f>IF( SUMPRODUCT( (Data!$A$2:$A$1223=$A103)*(Data!$B$2:$B$1223=$B103)*(Data!$C$2:$C$1223=$B$1)*(Data!$D$2:$D$1223=AT$7)*( (Data!$M$2:$M$1223=$B$2)+(Data!$M$2:$M$1223=$B$3)+(Data!$M$2:$M$1223=$B$4) )*(Data!$F$2:$F$1223) )=0,"N/A",SUMPRODUCT( (Data!$A$2:$A$1223=$A103)*(Data!$B$2:$B$1223=$B103)*(Data!$C$2:$C$1223=$B$1)*(Data!$D$2:$D$1223=AT$7)*( (Data!$M$2:$M$1223=$B$2)+(Data!$M$2:$M$1223=$B$3)+(Data!$M$2:$M$1223=$B$4) )*(Data!$F$2:$F$1223&gt;=AT$8) ) )</f>
        <v>N/A</v>
      </c>
      <c r="AU103" s="6" t="str">
        <f>IF( SUMPRODUCT( (Data!$A$2:$A$1223=$A103)*(Data!$B$2:$B$1223=$B103)*(Data!$C$2:$C$1223=$B$1)*(Data!$D$2:$D$1223=AU$7)*( (Data!$M$2:$M$1223=$B$2)+(Data!$M$2:$M$1223=$B$3)+(Data!$M$2:$M$1223=$B$4) )*(Data!$F$2:$F$1223) )=0,"N/A",SUMPRODUCT( (Data!$A$2:$A$1223=$A103)*(Data!$B$2:$B$1223=$B103)*(Data!$C$2:$C$1223=$B$1)*(Data!$D$2:$D$1223=AU$7)*( (Data!$M$2:$M$1223=$B$2)+(Data!$M$2:$M$1223=$B$3)+(Data!$M$2:$M$1223=$B$4) )*(Data!$F$2:$F$1223&gt;=AU$8) ) )</f>
        <v>N/A</v>
      </c>
      <c r="AV103" s="6" t="str">
        <f t="shared" si="124"/>
        <v>N/A</v>
      </c>
      <c r="AZ103" s="6" t="str">
        <f>IF( SUMPRODUCT( (Data!$A$2:$A$1223=$A103)*(Data!$B$2:$B$1223=$B103)*(Data!$C$2:$C$1223=$B$1)*(Data!$D$2:$D$1223=AZ$7)*( (Data!$M$2:$M$1223=$B$2)+(Data!$M$2:$M$1223=$B$3)+(Data!$M$2:$M$1223=$B$4) )*(Data!$L$2:$L$1223) )=0,"N/A",SUMPRODUCT( (Data!$A$2:$A$1223=$A103)*(Data!$B$2:$B$1223=$B103)*(Data!$C$2:$C$1223=$B$1)*(Data!$D$2:$D$1223=AZ$7)*( (Data!$M$2:$M$1223=$B$2)+(Data!$M$2:$M$1223=$B$3)+(Data!$M$2:$M$1223=$B$4) )*(Data!$L$2:$L$1223&lt;=AZ$8) ) )</f>
        <v>N/A</v>
      </c>
      <c r="BA103" s="6" t="str">
        <f>IF( SUMPRODUCT( (Data!$A$2:$A$1223=$A103)*(Data!$B$2:$B$1223=$B103)*(Data!$C$2:$C$1223=$B$1)*(Data!$D$2:$D$1223=BA$7)*( (Data!$M$2:$M$1223=$B$2)+(Data!$M$2:$M$1223=$B$3)+(Data!$M$2:$M$1223=$B$4) )*(Data!$L$2:$L$1223) )=0,"N/A",SUMPRODUCT( (Data!$A$2:$A$1223=$A103)*(Data!$B$2:$B$1223=$B103)*(Data!$C$2:$C$1223=$B$1)*(Data!$D$2:$D$1223=BA$7)*( (Data!$M$2:$M$1223=$B$2)+(Data!$M$2:$M$1223=$B$3)+(Data!$M$2:$M$1223=$B$4) )*(Data!$L$2:$L$1223&lt;=BA$8) ) )</f>
        <v>N/A</v>
      </c>
      <c r="BB103" s="6" t="str">
        <f>IF( SUMPRODUCT( (Data!$A$2:$A$1223=$A103)*(Data!$B$2:$B$1223=$B103)*(Data!$C$2:$C$1223=$B$1)*(Data!$D$2:$D$1223=BB$7)*( (Data!$M$2:$M$1223=$B$2)+(Data!$M$2:$M$1223=$B$3)+(Data!$M$2:$M$1223=$B$4) )*(Data!$L$2:$L$1223) )=0,"N/A",SUMPRODUCT( (Data!$A$2:$A$1223=$A103)*(Data!$B$2:$B$1223=$B103)*(Data!$C$2:$C$1223=$B$1)*(Data!$D$2:$D$1223=BB$7)*( (Data!$M$2:$M$1223=$B$2)+(Data!$M$2:$M$1223=$B$3)+(Data!$M$2:$M$1223=$B$4) )*(Data!$L$2:$L$1223&lt;=BB$8) ) )</f>
        <v>N/A</v>
      </c>
      <c r="BC103" s="6" t="str">
        <f>IF( SUMPRODUCT( (Data!$A$2:$A$1223=$A103)*(Data!$B$2:$B$1223=$B103)*(Data!$C$2:$C$1223=$B$1)*(Data!$D$2:$D$1223=BC$7)*( (Data!$M$2:$M$1223=$B$2)+(Data!$M$2:$M$1223=$B$3)+(Data!$M$2:$M$1223=$B$4) )*(Data!$L$2:$L$1223) )=0,"N/A",SUMPRODUCT( (Data!$A$2:$A$1223=$A103)*(Data!$B$2:$B$1223=$B103)*(Data!$C$2:$C$1223=$B$1)*(Data!$D$2:$D$1223=BC$7)*( (Data!$M$2:$M$1223=$B$2)+(Data!$M$2:$M$1223=$B$3)+(Data!$M$2:$M$1223=$B$4) )*(Data!$L$2:$L$1223&lt;=BC$8) ) )</f>
        <v>N/A</v>
      </c>
      <c r="BD103" s="6" t="str">
        <f>IF( SUMPRODUCT( (Data!$A$2:$A$1223=$A103)*(Data!$B$2:$B$1223=$B103)*(Data!$C$2:$C$1223=$B$1)*(Data!$D$2:$D$1223=BD$7)*( (Data!$M$2:$M$1223=$B$2)+(Data!$M$2:$M$1223=$B$3)+(Data!$M$2:$M$1223=$B$4) )*(Data!$L$2:$L$1223) )=0,"N/A",SUMPRODUCT( (Data!$A$2:$A$1223=$A103)*(Data!$B$2:$B$1223=$B103)*(Data!$C$2:$C$1223=$B$1)*(Data!$D$2:$D$1223=BD$7)*( (Data!$M$2:$M$1223=$B$2)+(Data!$M$2:$M$1223=$B$3)+(Data!$M$2:$M$1223=$B$4) )*(Data!$L$2:$L$1223&lt;=BD$8) ) )</f>
        <v>N/A</v>
      </c>
      <c r="BE103" s="6" t="str">
        <f>IF( SUMPRODUCT( (Data!$A$2:$A$1223=$A103)*(Data!$B$2:$B$1223=$B103)*(Data!$C$2:$C$1223=$B$1)*(Data!$D$2:$D$1223=BE$7)*( (Data!$M$2:$M$1223=$B$2)+(Data!$M$2:$M$1223=$B$3)+(Data!$M$2:$M$1223=$B$4) )*(Data!$L$2:$L$1223) )=0,"N/A",SUMPRODUCT( (Data!$A$2:$A$1223=$A103)*(Data!$B$2:$B$1223=$B103)*(Data!$C$2:$C$1223=$B$1)*(Data!$D$2:$D$1223=BE$7)*( (Data!$M$2:$M$1223=$B$2)+(Data!$M$2:$M$1223=$B$3)+(Data!$M$2:$M$1223=$B$4) )*(Data!$L$2:$L$1223&lt;=BE$8) ) )</f>
        <v>N/A</v>
      </c>
      <c r="BF103" s="6" t="str">
        <f>IF( SUMPRODUCT( (Data!$A$2:$A$1223=$A103)*(Data!$B$2:$B$1223=$B103)*(Data!$C$2:$C$1223=$B$1)*(Data!$D$2:$D$1223=BF$7)*( (Data!$M$2:$M$1223=$B$2)+(Data!$M$2:$M$1223=$B$3)+(Data!$M$2:$M$1223=$B$4) )*(Data!$L$2:$L$1223) )=0,"N/A",SUMPRODUCT( (Data!$A$2:$A$1223=$A103)*(Data!$B$2:$B$1223=$B103)*(Data!$C$2:$C$1223=$B$1)*(Data!$D$2:$D$1223=BF$7)*( (Data!$M$2:$M$1223=$B$2)+(Data!$M$2:$M$1223=$B$3)+(Data!$M$2:$M$1223=$B$4) )*(Data!$L$2:$L$1223&lt;=BF$8) ) )</f>
        <v>N/A</v>
      </c>
      <c r="BG103" s="6" t="str">
        <f>IF( SUMPRODUCT( (Data!$A$2:$A$1223=$A103)*(Data!$B$2:$B$1223=$B103)*(Data!$C$2:$C$1223=$B$1)*(Data!$D$2:$D$1223=BG$7)*( (Data!$M$2:$M$1223=$B$2)+(Data!$M$2:$M$1223=$B$3)+(Data!$M$2:$M$1223=$B$4) )*(Data!$L$2:$L$1223) )=0,"N/A",SUMPRODUCT( (Data!$A$2:$A$1223=$A103)*(Data!$B$2:$B$1223=$B103)*(Data!$C$2:$C$1223=$B$1)*(Data!$D$2:$D$1223=BG$7)*( (Data!$M$2:$M$1223=$B$2)+(Data!$M$2:$M$1223=$B$3)+(Data!$M$2:$M$1223=$B$4) )*(Data!$L$2:$L$1223&lt;=BG$8) ) )</f>
        <v>N/A</v>
      </c>
      <c r="BH103" s="6" t="str">
        <f t="shared" si="125"/>
        <v>N/A</v>
      </c>
      <c r="BL103" s="6" t="str">
        <f t="shared" si="126"/>
        <v>N/A</v>
      </c>
      <c r="BM103" s="6" t="str">
        <f t="shared" si="114"/>
        <v>N/A</v>
      </c>
      <c r="BN103" s="6" t="str">
        <f t="shared" si="115"/>
        <v>N/A</v>
      </c>
      <c r="BO103" s="6" t="str">
        <f t="shared" si="127"/>
        <v>N/A</v>
      </c>
      <c r="BP103" s="6" t="str">
        <f t="shared" si="128"/>
        <v>N/A</v>
      </c>
      <c r="BQ103" s="6" t="str">
        <f t="shared" si="129"/>
        <v>N/A</v>
      </c>
      <c r="BR103" s="6" t="str">
        <f t="shared" si="129"/>
        <v>N/A</v>
      </c>
      <c r="BS103" s="6" t="str">
        <f t="shared" si="129"/>
        <v>N/A</v>
      </c>
      <c r="BT103" s="6" t="str">
        <f t="shared" si="130"/>
        <v>N/A</v>
      </c>
      <c r="BX103" s="6" t="str">
        <f t="shared" si="131"/>
        <v>N/A</v>
      </c>
      <c r="BY103" s="6" t="str">
        <f t="shared" si="116"/>
        <v>N/A</v>
      </c>
      <c r="BZ103" s="6" t="str">
        <f t="shared" si="117"/>
        <v>N/A</v>
      </c>
      <c r="CA103" s="6" t="str">
        <f t="shared" si="132"/>
        <v>N/A</v>
      </c>
      <c r="CB103" s="6" t="str">
        <f t="shared" si="133"/>
        <v>N/A</v>
      </c>
      <c r="CC103" s="6" t="str">
        <f t="shared" si="134"/>
        <v>N/A</v>
      </c>
      <c r="CD103" s="6" t="str">
        <f t="shared" si="134"/>
        <v>N/A</v>
      </c>
      <c r="CE103" s="6" t="str">
        <f t="shared" si="134"/>
        <v>N/A</v>
      </c>
      <c r="CF103" s="6" t="str">
        <f t="shared" si="135"/>
        <v>N/A</v>
      </c>
    </row>
    <row r="104" spans="1:84" x14ac:dyDescent="0.25">
      <c r="A104" s="24" t="s">
        <v>158</v>
      </c>
      <c r="B104" s="7" t="s">
        <v>73</v>
      </c>
      <c r="C104" s="31"/>
      <c r="D104" s="6" t="str">
        <f>IF( SUMPRODUCT( (Data!$A$2:$A$1223=$A104)*(Data!$B$2:$B$1223=$B104)*(Data!$C$2:$C$1223=$B$1)*(Data!$D$2:$D$1223=D$7)*( (Data!$M$2:$M$1223=$B$2)+(Data!$M$2:$M$1223=$B$3)+(Data!$M$2:$M$1223=$B$4) )*(Data!$E$2:$E$1223) )=0,"N/A",SUMPRODUCT( (Data!$A$2:$A$1223=$A104)*(Data!$B$2:$B$1223=$B104)*(Data!$C$2:$C$1223=$B$1)*(Data!$D$2:$D$1223=D$7)*( (Data!$M$2:$M$1223=$B$2)+(Data!$M$2:$M$1223=$B$3)+(Data!$M$2:$M$1223=$B$4) )*(Data!$E$2:$E$1223&gt;=D$8) ) )</f>
        <v>N/A</v>
      </c>
      <c r="E104" s="6" t="str">
        <f>IF( SUMPRODUCT( (Data!$A$2:$A$1223=$A104)*(Data!$B$2:$B$1223=$B104)*(Data!$C$2:$C$1223=$B$1)*(Data!$D$2:$D$1223=E$7)*( (Data!$M$2:$M$1223=$B$2)+(Data!$M$2:$M$1223=$B$3)+(Data!$M$2:$M$1223=$B$4) )*(Data!$E$2:$E$1223) )=0,"N/A",SUMPRODUCT( (Data!$A$2:$A$1223=$A104)*(Data!$B$2:$B$1223=$B104)*(Data!$C$2:$C$1223=$B$1)*(Data!$D$2:$D$1223=E$7)*( (Data!$M$2:$M$1223=$B$2)+(Data!$M$2:$M$1223=$B$3)+(Data!$M$2:$M$1223=$B$4) )*(Data!$E$2:$E$1223&gt;=E$8) ) )</f>
        <v>N/A</v>
      </c>
      <c r="F104" s="6">
        <f>IF( SUMPRODUCT( (Data!$A$2:$A$1223=$A104)*(Data!$B$2:$B$1223=$B104)*(Data!$C$2:$C$1223=$B$1)*(Data!$D$2:$D$1223=F$7)*( (Data!$M$2:$M$1223=$B$2)+(Data!$M$2:$M$1223=$B$3)+(Data!$M$2:$M$1223=$B$4) )*(Data!$E$2:$E$1223) )=0,"N/A",SUMPRODUCT( (Data!$A$2:$A$1223=$A104)*(Data!$B$2:$B$1223=$B104)*(Data!$C$2:$C$1223=$B$1)*(Data!$D$2:$D$1223=F$7)*( (Data!$M$2:$M$1223=$B$2)+(Data!$M$2:$M$1223=$B$3)+(Data!$M$2:$M$1223=$B$4) )*(Data!$E$2:$E$1223&gt;=F$8) ) )</f>
        <v>1</v>
      </c>
      <c r="G104" s="6" t="str">
        <f>IF( SUMPRODUCT( (Data!$A$2:$A$1223=$A104)*(Data!$B$2:$B$1223=$B104)*(Data!$C$2:$C$1223=$B$1)*(Data!$D$2:$D$1223=G$7)*( (Data!$M$2:$M$1223=$B$2)+(Data!$M$2:$M$1223=$B$3)+(Data!$M$2:$M$1223=$B$4) )*(Data!$E$2:$E$1223) )=0,"N/A",SUMPRODUCT( (Data!$A$2:$A$1223=$A104)*(Data!$B$2:$B$1223=$B104)*(Data!$C$2:$C$1223=$B$1)*(Data!$D$2:$D$1223=G$7)*( (Data!$M$2:$M$1223=$B$2)+(Data!$M$2:$M$1223=$B$3)+(Data!$M$2:$M$1223=$B$4) )*(Data!$E$2:$E$1223&gt;=G$8) ) )</f>
        <v>N/A</v>
      </c>
      <c r="H104" s="6" t="str">
        <f>IF( SUMPRODUCT( (Data!$A$2:$A$1223=$A104)*(Data!$B$2:$B$1223=$B104)*(Data!$C$2:$C$1223=$B$1)*(Data!$D$2:$D$1223=H$7)*( (Data!$M$2:$M$1223=$B$2)+(Data!$M$2:$M$1223=$B$3)+(Data!$M$2:$M$1223=$B$4) )*(Data!$E$2:$E$1223) )=0,"N/A",SUMPRODUCT( (Data!$A$2:$A$1223=$A104)*(Data!$B$2:$B$1223=$B104)*(Data!$C$2:$C$1223=$B$1)*(Data!$D$2:$D$1223=H$7)*( (Data!$M$2:$M$1223=$B$2)+(Data!$M$2:$M$1223=$B$3)+(Data!$M$2:$M$1223=$B$4) )*(Data!$E$2:$E$1223&gt;=H$8) ) )</f>
        <v>N/A</v>
      </c>
      <c r="I104" s="6">
        <f>IF( SUMPRODUCT( (Data!$A$2:$A$1223=$A104)*(Data!$B$2:$B$1223=$B104)*(Data!$C$2:$C$1223=$B$1)*(Data!$D$2:$D$1223=I$7)*( (Data!$M$2:$M$1223=$B$2)+(Data!$M$2:$M$1223=$B$3)+(Data!$M$2:$M$1223=$B$4) )*(Data!$E$2:$E$1223) )=0,"N/A",SUMPRODUCT( (Data!$A$2:$A$1223=$A104)*(Data!$B$2:$B$1223=$B104)*(Data!$C$2:$C$1223=$B$1)*(Data!$D$2:$D$1223=I$7)*( (Data!$M$2:$M$1223=$B$2)+(Data!$M$2:$M$1223=$B$3)+(Data!$M$2:$M$1223=$B$4) )*(Data!$E$2:$E$1223&gt;=I$8) ) )</f>
        <v>1</v>
      </c>
      <c r="J104" s="6" t="str">
        <f>IF( SUMPRODUCT( (Data!$A$2:$A$1223=$A104)*(Data!$B$2:$B$1223=$B104)*(Data!$C$2:$C$1223=$B$1)*(Data!$D$2:$D$1223=J$7)*( (Data!$M$2:$M$1223=$B$2)+(Data!$M$2:$M$1223=$B$3)+(Data!$M$2:$M$1223=$B$4) )*(Data!$E$2:$E$1223) )=0,"N/A",SUMPRODUCT( (Data!$A$2:$A$1223=$A104)*(Data!$B$2:$B$1223=$B104)*(Data!$C$2:$C$1223=$B$1)*(Data!$D$2:$D$1223=J$7)*( (Data!$M$2:$M$1223=$B$2)+(Data!$M$2:$M$1223=$B$3)+(Data!$M$2:$M$1223=$B$4) )*(Data!$E$2:$E$1223&gt;=J$8) ) )</f>
        <v>N/A</v>
      </c>
      <c r="K104" s="6">
        <f>IF( SUMPRODUCT( (Data!$A$2:$A$1223=$A104)*(Data!$B$2:$B$1223=$B104)*(Data!$C$2:$C$1223=$B$1)*(Data!$D$2:$D$1223=K$7)*( (Data!$M$2:$M$1223=$B$2)+(Data!$M$2:$M$1223=$B$3)+(Data!$M$2:$M$1223=$B$4) )*(Data!$E$2:$E$1223) )=0,"N/A",SUMPRODUCT( (Data!$A$2:$A$1223=$A104)*(Data!$B$2:$B$1223=$B104)*(Data!$C$2:$C$1223=$B$1)*(Data!$D$2:$D$1223=K$7)*( (Data!$M$2:$M$1223=$B$2)+(Data!$M$2:$M$1223=$B$3)+(Data!$M$2:$M$1223=$B$4) )*(Data!$E$2:$E$1223&gt;=K$8) ) )</f>
        <v>1</v>
      </c>
      <c r="L104" s="6">
        <f t="shared" si="136"/>
        <v>1</v>
      </c>
      <c r="P104" s="6" t="str">
        <f>IF( SUMPRODUCT( (Data!$A$2:$A$1223=$A104)*(Data!$B$2:$B$1223=$B104)*(Data!$C$2:$C$1223=$B$1)*(Data!$D$2:$D$1223=P$7)*( (Data!$M$2:$M$1223=$B$2)+(Data!$M$2:$M$1223=$B$3)+(Data!$M$2:$M$1223=$B$4) )*(Data!$K$2:$K$1223) )=0,"N/A",SUMPRODUCT( (Data!$A$2:$A$1223=$A104)*(Data!$B$2:$B$1223=$B104)*(Data!$C$2:$C$1223=$B$1)*(Data!$D$2:$D$1223=P$7)*( (Data!$M$2:$M$1223=$B$2)+(Data!$M$2:$M$1223=$B$3)+(Data!$M$2:$M$1223=$B$4) )*(Data!$K$2:$K$1223&lt;=P$8) ) )</f>
        <v>N/A</v>
      </c>
      <c r="Q104" s="6" t="str">
        <f>IF( SUMPRODUCT( (Data!$A$2:$A$1223=$A104)*(Data!$B$2:$B$1223=$B104)*(Data!$C$2:$C$1223=$B$1)*(Data!$D$2:$D$1223=Q$7)*( (Data!$M$2:$M$1223=$B$2)+(Data!$M$2:$M$1223=$B$3)+(Data!$M$2:$M$1223=$B$4) )*(Data!$K$2:$K$1223) )=0,"N/A",SUMPRODUCT( (Data!$A$2:$A$1223=$A104)*(Data!$B$2:$B$1223=$B104)*(Data!$C$2:$C$1223=$B$1)*(Data!$D$2:$D$1223=Q$7)*( (Data!$M$2:$M$1223=$B$2)+(Data!$M$2:$M$1223=$B$3)+(Data!$M$2:$M$1223=$B$4) )*(Data!$K$2:$K$1223&lt;=Q$8) ) )</f>
        <v>N/A</v>
      </c>
      <c r="R104" s="6">
        <f>IF( SUMPRODUCT( (Data!$A$2:$A$1223=$A104)*(Data!$B$2:$B$1223=$B104)*(Data!$C$2:$C$1223=$B$1)*(Data!$D$2:$D$1223=R$7)*( (Data!$M$2:$M$1223=$B$2)+(Data!$M$2:$M$1223=$B$3)+(Data!$M$2:$M$1223=$B$4) )*(Data!$K$2:$K$1223) )=0,"N/A",SUMPRODUCT( (Data!$A$2:$A$1223=$A104)*(Data!$B$2:$B$1223=$B104)*(Data!$C$2:$C$1223=$B$1)*(Data!$D$2:$D$1223=R$7)*( (Data!$M$2:$M$1223=$B$2)+(Data!$M$2:$M$1223=$B$3)+(Data!$M$2:$M$1223=$B$4) )*(Data!$K$2:$K$1223&lt;=R$8) ) )</f>
        <v>1</v>
      </c>
      <c r="S104" s="6" t="str">
        <f>IF( SUMPRODUCT( (Data!$A$2:$A$1223=$A104)*(Data!$B$2:$B$1223=$B104)*(Data!$C$2:$C$1223=$B$1)*(Data!$D$2:$D$1223=S$7)*( (Data!$M$2:$M$1223=$B$2)+(Data!$M$2:$M$1223=$B$3)+(Data!$M$2:$M$1223=$B$4) )*(Data!$K$2:$K$1223) )=0,"N/A",SUMPRODUCT( (Data!$A$2:$A$1223=$A104)*(Data!$B$2:$B$1223=$B104)*(Data!$C$2:$C$1223=$B$1)*(Data!$D$2:$D$1223=S$7)*( (Data!$M$2:$M$1223=$B$2)+(Data!$M$2:$M$1223=$B$3)+(Data!$M$2:$M$1223=$B$4) )*(Data!$K$2:$K$1223&lt;=S$8) ) )</f>
        <v>N/A</v>
      </c>
      <c r="T104" s="6" t="str">
        <f>IF( SUMPRODUCT( (Data!$A$2:$A$1223=$A104)*(Data!$B$2:$B$1223=$B104)*(Data!$C$2:$C$1223=$B$1)*(Data!$D$2:$D$1223=T$7)*( (Data!$M$2:$M$1223=$B$2)+(Data!$M$2:$M$1223=$B$3)+(Data!$M$2:$M$1223=$B$4) )*(Data!$K$2:$K$1223) )=0,"N/A",SUMPRODUCT( (Data!$A$2:$A$1223=$A104)*(Data!$B$2:$B$1223=$B104)*(Data!$C$2:$C$1223=$B$1)*(Data!$D$2:$D$1223=T$7)*( (Data!$M$2:$M$1223=$B$2)+(Data!$M$2:$M$1223=$B$3)+(Data!$M$2:$M$1223=$B$4) )*(Data!$K$2:$K$1223&lt;=T$8) ) )</f>
        <v>N/A</v>
      </c>
      <c r="U104" s="6">
        <f>IF( SUMPRODUCT( (Data!$A$2:$A$1223=$A104)*(Data!$B$2:$B$1223=$B104)*(Data!$C$2:$C$1223=$B$1)*(Data!$D$2:$D$1223=U$7)*( (Data!$M$2:$M$1223=$B$2)+(Data!$M$2:$M$1223=$B$3)+(Data!$M$2:$M$1223=$B$4) )*(Data!$K$2:$K$1223) )=0,"N/A",SUMPRODUCT( (Data!$A$2:$A$1223=$A104)*(Data!$B$2:$B$1223=$B104)*(Data!$C$2:$C$1223=$B$1)*(Data!$D$2:$D$1223=U$7)*( (Data!$M$2:$M$1223=$B$2)+(Data!$M$2:$M$1223=$B$3)+(Data!$M$2:$M$1223=$B$4) )*(Data!$K$2:$K$1223&lt;=U$8) ) )</f>
        <v>1</v>
      </c>
      <c r="V104" s="6" t="str">
        <f>IF( SUMPRODUCT( (Data!$A$2:$A$1223=$A104)*(Data!$B$2:$B$1223=$B104)*(Data!$C$2:$C$1223=$B$1)*(Data!$D$2:$D$1223=V$7)*( (Data!$M$2:$M$1223=$B$2)+(Data!$M$2:$M$1223=$B$3)+(Data!$M$2:$M$1223=$B$4) )*(Data!$K$2:$K$1223) )=0,"N/A",SUMPRODUCT( (Data!$A$2:$A$1223=$A104)*(Data!$B$2:$B$1223=$B104)*(Data!$C$2:$C$1223=$B$1)*(Data!$D$2:$D$1223=V$7)*( (Data!$M$2:$M$1223=$B$2)+(Data!$M$2:$M$1223=$B$3)+(Data!$M$2:$M$1223=$B$4) )*(Data!$K$2:$K$1223&lt;=V$8) ) )</f>
        <v>N/A</v>
      </c>
      <c r="W104" s="6">
        <f>IF( SUMPRODUCT( (Data!$A$2:$A$1223=$A104)*(Data!$B$2:$B$1223=$B104)*(Data!$C$2:$C$1223=$B$1)*(Data!$D$2:$D$1223=W$7)*( (Data!$M$2:$M$1223=$B$2)+(Data!$M$2:$M$1223=$B$3)+(Data!$M$2:$M$1223=$B$4) )*(Data!$K$2:$K$1223) )=0,"N/A",SUMPRODUCT( (Data!$A$2:$A$1223=$A104)*(Data!$B$2:$B$1223=$B104)*(Data!$C$2:$C$1223=$B$1)*(Data!$D$2:$D$1223=W$7)*( (Data!$M$2:$M$1223=$B$2)+(Data!$M$2:$M$1223=$B$3)+(Data!$M$2:$M$1223=$B$4) )*(Data!$K$2:$K$1223&lt;=W$8) ) )</f>
        <v>1</v>
      </c>
      <c r="X104" s="6">
        <f t="shared" si="118"/>
        <v>1</v>
      </c>
      <c r="AB104" s="6" t="str">
        <f t="shared" si="119"/>
        <v>N/A</v>
      </c>
      <c r="AC104" s="6" t="str">
        <f t="shared" si="112"/>
        <v>N/A</v>
      </c>
      <c r="AD104" s="6">
        <f t="shared" si="113"/>
        <v>1</v>
      </c>
      <c r="AE104" s="6" t="str">
        <f t="shared" si="120"/>
        <v>N/A</v>
      </c>
      <c r="AF104" s="6" t="str">
        <f t="shared" si="121"/>
        <v>N/A</v>
      </c>
      <c r="AG104" s="6">
        <f t="shared" si="122"/>
        <v>1</v>
      </c>
      <c r="AH104" s="6" t="str">
        <f t="shared" si="122"/>
        <v>N/A</v>
      </c>
      <c r="AI104" s="6">
        <f t="shared" si="122"/>
        <v>1</v>
      </c>
      <c r="AJ104" s="6">
        <f t="shared" si="123"/>
        <v>1</v>
      </c>
      <c r="AN104" s="6" t="str">
        <f>IF( SUMPRODUCT( (Data!$A$2:$A$1223=$A104)*(Data!$B$2:$B$1223=$B104)*(Data!$C$2:$C$1223=$B$1)*(Data!$D$2:$D$1223=AN$7)*( (Data!$M$2:$M$1223=$B$2)+(Data!$M$2:$M$1223=$B$3)+(Data!$M$2:$M$1223=$B$4) )*(Data!$F$2:$F$1223) )=0,"N/A",SUMPRODUCT( (Data!$A$2:$A$1223=$A104)*(Data!$B$2:$B$1223=$B104)*(Data!$C$2:$C$1223=$B$1)*(Data!$D$2:$D$1223=AN$7)*( (Data!$M$2:$M$1223=$B$2)+(Data!$M$2:$M$1223=$B$3)+(Data!$M$2:$M$1223=$B$4) )*(Data!$F$2:$F$1223&gt;=AN$8) ) )</f>
        <v>N/A</v>
      </c>
      <c r="AO104" s="6" t="str">
        <f>IF( SUMPRODUCT( (Data!$A$2:$A$1223=$A104)*(Data!$B$2:$B$1223=$B104)*(Data!$C$2:$C$1223=$B$1)*(Data!$D$2:$D$1223=AO$7)*( (Data!$M$2:$M$1223=$B$2)+(Data!$M$2:$M$1223=$B$3)+(Data!$M$2:$M$1223=$B$4) )*(Data!$F$2:$F$1223) )=0,"N/A",SUMPRODUCT( (Data!$A$2:$A$1223=$A104)*(Data!$B$2:$B$1223=$B104)*(Data!$C$2:$C$1223=$B$1)*(Data!$D$2:$D$1223=AO$7)*( (Data!$M$2:$M$1223=$B$2)+(Data!$M$2:$M$1223=$B$3)+(Data!$M$2:$M$1223=$B$4) )*(Data!$F$2:$F$1223&gt;=AO$8) ) )</f>
        <v>N/A</v>
      </c>
      <c r="AP104" s="6" t="str">
        <f>IF( SUMPRODUCT( (Data!$A$2:$A$1223=$A104)*(Data!$B$2:$B$1223=$B104)*(Data!$C$2:$C$1223=$B$1)*(Data!$D$2:$D$1223=AP$7)*( (Data!$M$2:$M$1223=$B$2)+(Data!$M$2:$M$1223=$B$3)+(Data!$M$2:$M$1223=$B$4) )*(Data!$F$2:$F$1223) )=0,"N/A",SUMPRODUCT( (Data!$A$2:$A$1223=$A104)*(Data!$B$2:$B$1223=$B104)*(Data!$C$2:$C$1223=$B$1)*(Data!$D$2:$D$1223=AP$7)*( (Data!$M$2:$M$1223=$B$2)+(Data!$M$2:$M$1223=$B$3)+(Data!$M$2:$M$1223=$B$4) )*(Data!$F$2:$F$1223&gt;=AP$8) ) )</f>
        <v>N/A</v>
      </c>
      <c r="AQ104" s="6" t="str">
        <f>IF( SUMPRODUCT( (Data!$A$2:$A$1223=$A104)*(Data!$B$2:$B$1223=$B104)*(Data!$C$2:$C$1223=$B$1)*(Data!$D$2:$D$1223=AQ$7)*( (Data!$M$2:$M$1223=$B$2)+(Data!$M$2:$M$1223=$B$3)+(Data!$M$2:$M$1223=$B$4) )*(Data!$F$2:$F$1223) )=0,"N/A",SUMPRODUCT( (Data!$A$2:$A$1223=$A104)*(Data!$B$2:$B$1223=$B104)*(Data!$C$2:$C$1223=$B$1)*(Data!$D$2:$D$1223=AQ$7)*( (Data!$M$2:$M$1223=$B$2)+(Data!$M$2:$M$1223=$B$3)+(Data!$M$2:$M$1223=$B$4) )*(Data!$F$2:$F$1223&gt;=AQ$8) ) )</f>
        <v>N/A</v>
      </c>
      <c r="AR104" s="6" t="str">
        <f>IF( SUMPRODUCT( (Data!$A$2:$A$1223=$A104)*(Data!$B$2:$B$1223=$B104)*(Data!$C$2:$C$1223=$B$1)*(Data!$D$2:$D$1223=AR$7)*( (Data!$M$2:$M$1223=$B$2)+(Data!$M$2:$M$1223=$B$3)+(Data!$M$2:$M$1223=$B$4) )*(Data!$F$2:$F$1223) )=0,"N/A",SUMPRODUCT( (Data!$A$2:$A$1223=$A104)*(Data!$B$2:$B$1223=$B104)*(Data!$C$2:$C$1223=$B$1)*(Data!$D$2:$D$1223=AR$7)*( (Data!$M$2:$M$1223=$B$2)+(Data!$M$2:$M$1223=$B$3)+(Data!$M$2:$M$1223=$B$4) )*(Data!$F$2:$F$1223&gt;=AR$8) ) )</f>
        <v>N/A</v>
      </c>
      <c r="AS104" s="6" t="str">
        <f>IF( SUMPRODUCT( (Data!$A$2:$A$1223=$A104)*(Data!$B$2:$B$1223=$B104)*(Data!$C$2:$C$1223=$B$1)*(Data!$D$2:$D$1223=AS$7)*( (Data!$M$2:$M$1223=$B$2)+(Data!$M$2:$M$1223=$B$3)+(Data!$M$2:$M$1223=$B$4) )*(Data!$F$2:$F$1223) )=0,"N/A",SUMPRODUCT( (Data!$A$2:$A$1223=$A104)*(Data!$B$2:$B$1223=$B104)*(Data!$C$2:$C$1223=$B$1)*(Data!$D$2:$D$1223=AS$7)*( (Data!$M$2:$M$1223=$B$2)+(Data!$M$2:$M$1223=$B$3)+(Data!$M$2:$M$1223=$B$4) )*(Data!$F$2:$F$1223&gt;=AS$8) ) )</f>
        <v>N/A</v>
      </c>
      <c r="AT104" s="6" t="str">
        <f>IF( SUMPRODUCT( (Data!$A$2:$A$1223=$A104)*(Data!$B$2:$B$1223=$B104)*(Data!$C$2:$C$1223=$B$1)*(Data!$D$2:$D$1223=AT$7)*( (Data!$M$2:$M$1223=$B$2)+(Data!$M$2:$M$1223=$B$3)+(Data!$M$2:$M$1223=$B$4) )*(Data!$F$2:$F$1223) )=0,"N/A",SUMPRODUCT( (Data!$A$2:$A$1223=$A104)*(Data!$B$2:$B$1223=$B104)*(Data!$C$2:$C$1223=$B$1)*(Data!$D$2:$D$1223=AT$7)*( (Data!$M$2:$M$1223=$B$2)+(Data!$M$2:$M$1223=$B$3)+(Data!$M$2:$M$1223=$B$4) )*(Data!$F$2:$F$1223&gt;=AT$8) ) )</f>
        <v>N/A</v>
      </c>
      <c r="AU104" s="6" t="str">
        <f>IF( SUMPRODUCT( (Data!$A$2:$A$1223=$A104)*(Data!$B$2:$B$1223=$B104)*(Data!$C$2:$C$1223=$B$1)*(Data!$D$2:$D$1223=AU$7)*( (Data!$M$2:$M$1223=$B$2)+(Data!$M$2:$M$1223=$B$3)+(Data!$M$2:$M$1223=$B$4) )*(Data!$F$2:$F$1223) )=0,"N/A",SUMPRODUCT( (Data!$A$2:$A$1223=$A104)*(Data!$B$2:$B$1223=$B104)*(Data!$C$2:$C$1223=$B$1)*(Data!$D$2:$D$1223=AU$7)*( (Data!$M$2:$M$1223=$B$2)+(Data!$M$2:$M$1223=$B$3)+(Data!$M$2:$M$1223=$B$4) )*(Data!$F$2:$F$1223&gt;=AU$8) ) )</f>
        <v>N/A</v>
      </c>
      <c r="AV104" s="6" t="str">
        <f t="shared" si="124"/>
        <v>N/A</v>
      </c>
      <c r="AZ104" s="6" t="str">
        <f>IF( SUMPRODUCT( (Data!$A$2:$A$1223=$A104)*(Data!$B$2:$B$1223=$B104)*(Data!$C$2:$C$1223=$B$1)*(Data!$D$2:$D$1223=AZ$7)*( (Data!$M$2:$M$1223=$B$2)+(Data!$M$2:$M$1223=$B$3)+(Data!$M$2:$M$1223=$B$4) )*(Data!$L$2:$L$1223) )=0,"N/A",SUMPRODUCT( (Data!$A$2:$A$1223=$A104)*(Data!$B$2:$B$1223=$B104)*(Data!$C$2:$C$1223=$B$1)*(Data!$D$2:$D$1223=AZ$7)*( (Data!$M$2:$M$1223=$B$2)+(Data!$M$2:$M$1223=$B$3)+(Data!$M$2:$M$1223=$B$4) )*(Data!$L$2:$L$1223&lt;=AZ$8) ) )</f>
        <v>N/A</v>
      </c>
      <c r="BA104" s="6" t="str">
        <f>IF( SUMPRODUCT( (Data!$A$2:$A$1223=$A104)*(Data!$B$2:$B$1223=$B104)*(Data!$C$2:$C$1223=$B$1)*(Data!$D$2:$D$1223=BA$7)*( (Data!$M$2:$M$1223=$B$2)+(Data!$M$2:$M$1223=$B$3)+(Data!$M$2:$M$1223=$B$4) )*(Data!$L$2:$L$1223) )=0,"N/A",SUMPRODUCT( (Data!$A$2:$A$1223=$A104)*(Data!$B$2:$B$1223=$B104)*(Data!$C$2:$C$1223=$B$1)*(Data!$D$2:$D$1223=BA$7)*( (Data!$M$2:$M$1223=$B$2)+(Data!$M$2:$M$1223=$B$3)+(Data!$M$2:$M$1223=$B$4) )*(Data!$L$2:$L$1223&lt;=BA$8) ) )</f>
        <v>N/A</v>
      </c>
      <c r="BB104" s="6" t="str">
        <f>IF( SUMPRODUCT( (Data!$A$2:$A$1223=$A104)*(Data!$B$2:$B$1223=$B104)*(Data!$C$2:$C$1223=$B$1)*(Data!$D$2:$D$1223=BB$7)*( (Data!$M$2:$M$1223=$B$2)+(Data!$M$2:$M$1223=$B$3)+(Data!$M$2:$M$1223=$B$4) )*(Data!$L$2:$L$1223) )=0,"N/A",SUMPRODUCT( (Data!$A$2:$A$1223=$A104)*(Data!$B$2:$B$1223=$B104)*(Data!$C$2:$C$1223=$B$1)*(Data!$D$2:$D$1223=BB$7)*( (Data!$M$2:$M$1223=$B$2)+(Data!$M$2:$M$1223=$B$3)+(Data!$M$2:$M$1223=$B$4) )*(Data!$L$2:$L$1223&lt;=BB$8) ) )</f>
        <v>N/A</v>
      </c>
      <c r="BC104" s="6" t="str">
        <f>IF( SUMPRODUCT( (Data!$A$2:$A$1223=$A104)*(Data!$B$2:$B$1223=$B104)*(Data!$C$2:$C$1223=$B$1)*(Data!$D$2:$D$1223=BC$7)*( (Data!$M$2:$M$1223=$B$2)+(Data!$M$2:$M$1223=$B$3)+(Data!$M$2:$M$1223=$B$4) )*(Data!$L$2:$L$1223) )=0,"N/A",SUMPRODUCT( (Data!$A$2:$A$1223=$A104)*(Data!$B$2:$B$1223=$B104)*(Data!$C$2:$C$1223=$B$1)*(Data!$D$2:$D$1223=BC$7)*( (Data!$M$2:$M$1223=$B$2)+(Data!$M$2:$M$1223=$B$3)+(Data!$M$2:$M$1223=$B$4) )*(Data!$L$2:$L$1223&lt;=BC$8) ) )</f>
        <v>N/A</v>
      </c>
      <c r="BD104" s="6" t="str">
        <f>IF( SUMPRODUCT( (Data!$A$2:$A$1223=$A104)*(Data!$B$2:$B$1223=$B104)*(Data!$C$2:$C$1223=$B$1)*(Data!$D$2:$D$1223=BD$7)*( (Data!$M$2:$M$1223=$B$2)+(Data!$M$2:$M$1223=$B$3)+(Data!$M$2:$M$1223=$B$4) )*(Data!$L$2:$L$1223) )=0,"N/A",SUMPRODUCT( (Data!$A$2:$A$1223=$A104)*(Data!$B$2:$B$1223=$B104)*(Data!$C$2:$C$1223=$B$1)*(Data!$D$2:$D$1223=BD$7)*( (Data!$M$2:$M$1223=$B$2)+(Data!$M$2:$M$1223=$B$3)+(Data!$M$2:$M$1223=$B$4) )*(Data!$L$2:$L$1223&lt;=BD$8) ) )</f>
        <v>N/A</v>
      </c>
      <c r="BE104" s="6" t="str">
        <f>IF( SUMPRODUCT( (Data!$A$2:$A$1223=$A104)*(Data!$B$2:$B$1223=$B104)*(Data!$C$2:$C$1223=$B$1)*(Data!$D$2:$D$1223=BE$7)*( (Data!$M$2:$M$1223=$B$2)+(Data!$M$2:$M$1223=$B$3)+(Data!$M$2:$M$1223=$B$4) )*(Data!$L$2:$L$1223) )=0,"N/A",SUMPRODUCT( (Data!$A$2:$A$1223=$A104)*(Data!$B$2:$B$1223=$B104)*(Data!$C$2:$C$1223=$B$1)*(Data!$D$2:$D$1223=BE$7)*( (Data!$M$2:$M$1223=$B$2)+(Data!$M$2:$M$1223=$B$3)+(Data!$M$2:$M$1223=$B$4) )*(Data!$L$2:$L$1223&lt;=BE$8) ) )</f>
        <v>N/A</v>
      </c>
      <c r="BF104" s="6" t="str">
        <f>IF( SUMPRODUCT( (Data!$A$2:$A$1223=$A104)*(Data!$B$2:$B$1223=$B104)*(Data!$C$2:$C$1223=$B$1)*(Data!$D$2:$D$1223=BF$7)*( (Data!$M$2:$M$1223=$B$2)+(Data!$M$2:$M$1223=$B$3)+(Data!$M$2:$M$1223=$B$4) )*(Data!$L$2:$L$1223) )=0,"N/A",SUMPRODUCT( (Data!$A$2:$A$1223=$A104)*(Data!$B$2:$B$1223=$B104)*(Data!$C$2:$C$1223=$B$1)*(Data!$D$2:$D$1223=BF$7)*( (Data!$M$2:$M$1223=$B$2)+(Data!$M$2:$M$1223=$B$3)+(Data!$M$2:$M$1223=$B$4) )*(Data!$L$2:$L$1223&lt;=BF$8) ) )</f>
        <v>N/A</v>
      </c>
      <c r="BG104" s="6" t="str">
        <f>IF( SUMPRODUCT( (Data!$A$2:$A$1223=$A104)*(Data!$B$2:$B$1223=$B104)*(Data!$C$2:$C$1223=$B$1)*(Data!$D$2:$D$1223=BG$7)*( (Data!$M$2:$M$1223=$B$2)+(Data!$M$2:$M$1223=$B$3)+(Data!$M$2:$M$1223=$B$4) )*(Data!$L$2:$L$1223) )=0,"N/A",SUMPRODUCT( (Data!$A$2:$A$1223=$A104)*(Data!$B$2:$B$1223=$B104)*(Data!$C$2:$C$1223=$B$1)*(Data!$D$2:$D$1223=BG$7)*( (Data!$M$2:$M$1223=$B$2)+(Data!$M$2:$M$1223=$B$3)+(Data!$M$2:$M$1223=$B$4) )*(Data!$L$2:$L$1223&lt;=BG$8) ) )</f>
        <v>N/A</v>
      </c>
      <c r="BH104" s="6" t="str">
        <f t="shared" si="125"/>
        <v>N/A</v>
      </c>
      <c r="BL104" s="6" t="str">
        <f t="shared" si="126"/>
        <v>N/A</v>
      </c>
      <c r="BM104" s="6" t="str">
        <f t="shared" si="114"/>
        <v>N/A</v>
      </c>
      <c r="BN104" s="6" t="str">
        <f t="shared" si="115"/>
        <v>N/A</v>
      </c>
      <c r="BO104" s="6" t="str">
        <f t="shared" si="127"/>
        <v>N/A</v>
      </c>
      <c r="BP104" s="6" t="str">
        <f t="shared" si="128"/>
        <v>N/A</v>
      </c>
      <c r="BQ104" s="6" t="str">
        <f t="shared" si="129"/>
        <v>N/A</v>
      </c>
      <c r="BR104" s="6" t="str">
        <f t="shared" si="129"/>
        <v>N/A</v>
      </c>
      <c r="BS104" s="6" t="str">
        <f t="shared" si="129"/>
        <v>N/A</v>
      </c>
      <c r="BT104" s="6" t="str">
        <f t="shared" si="130"/>
        <v>N/A</v>
      </c>
      <c r="BX104" s="6" t="str">
        <f t="shared" si="131"/>
        <v>N/A</v>
      </c>
      <c r="BY104" s="6" t="str">
        <f t="shared" si="116"/>
        <v>N/A</v>
      </c>
      <c r="BZ104" s="6" t="str">
        <f t="shared" si="117"/>
        <v>N/A</v>
      </c>
      <c r="CA104" s="6" t="str">
        <f t="shared" si="132"/>
        <v>N/A</v>
      </c>
      <c r="CB104" s="6" t="str">
        <f t="shared" si="133"/>
        <v>N/A</v>
      </c>
      <c r="CC104" s="6" t="str">
        <f t="shared" si="134"/>
        <v>N/A</v>
      </c>
      <c r="CD104" s="6" t="str">
        <f t="shared" si="134"/>
        <v>N/A</v>
      </c>
      <c r="CE104" s="6" t="str">
        <f t="shared" si="134"/>
        <v>N/A</v>
      </c>
      <c r="CF104" s="6" t="str">
        <f t="shared" si="135"/>
        <v>N/A</v>
      </c>
    </row>
    <row r="105" spans="1:84" x14ac:dyDescent="0.25">
      <c r="A105" s="24" t="s">
        <v>159</v>
      </c>
      <c r="B105" s="7" t="s">
        <v>73</v>
      </c>
      <c r="C105" s="31"/>
      <c r="D105" s="6" t="str">
        <f>IF( SUMPRODUCT( (Data!$A$2:$A$1223=$A105)*(Data!$B$2:$B$1223=$B105)*(Data!$C$2:$C$1223=$B$1)*(Data!$D$2:$D$1223=D$7)*( (Data!$M$2:$M$1223=$B$2)+(Data!$M$2:$M$1223=$B$3)+(Data!$M$2:$M$1223=$B$4) )*(Data!$E$2:$E$1223) )=0,"N/A",SUMPRODUCT( (Data!$A$2:$A$1223=$A105)*(Data!$B$2:$B$1223=$B105)*(Data!$C$2:$C$1223=$B$1)*(Data!$D$2:$D$1223=D$7)*( (Data!$M$2:$M$1223=$B$2)+(Data!$M$2:$M$1223=$B$3)+(Data!$M$2:$M$1223=$B$4) )*(Data!$E$2:$E$1223&gt;=D$8) ) )</f>
        <v>N/A</v>
      </c>
      <c r="E105" s="6" t="str">
        <f>IF( SUMPRODUCT( (Data!$A$2:$A$1223=$A105)*(Data!$B$2:$B$1223=$B105)*(Data!$C$2:$C$1223=$B$1)*(Data!$D$2:$D$1223=E$7)*( (Data!$M$2:$M$1223=$B$2)+(Data!$M$2:$M$1223=$B$3)+(Data!$M$2:$M$1223=$B$4) )*(Data!$E$2:$E$1223) )=0,"N/A",SUMPRODUCT( (Data!$A$2:$A$1223=$A105)*(Data!$B$2:$B$1223=$B105)*(Data!$C$2:$C$1223=$B$1)*(Data!$D$2:$D$1223=E$7)*( (Data!$M$2:$M$1223=$B$2)+(Data!$M$2:$M$1223=$B$3)+(Data!$M$2:$M$1223=$B$4) )*(Data!$E$2:$E$1223&gt;=E$8) ) )</f>
        <v>N/A</v>
      </c>
      <c r="F105" s="6">
        <f>IF( SUMPRODUCT( (Data!$A$2:$A$1223=$A105)*(Data!$B$2:$B$1223=$B105)*(Data!$C$2:$C$1223=$B$1)*(Data!$D$2:$D$1223=F$7)*( (Data!$M$2:$M$1223=$B$2)+(Data!$M$2:$M$1223=$B$3)+(Data!$M$2:$M$1223=$B$4) )*(Data!$E$2:$E$1223) )=0,"N/A",SUMPRODUCT( (Data!$A$2:$A$1223=$A105)*(Data!$B$2:$B$1223=$B105)*(Data!$C$2:$C$1223=$B$1)*(Data!$D$2:$D$1223=F$7)*( (Data!$M$2:$M$1223=$B$2)+(Data!$M$2:$M$1223=$B$3)+(Data!$M$2:$M$1223=$B$4) )*(Data!$E$2:$E$1223&gt;=F$8) ) )</f>
        <v>1</v>
      </c>
      <c r="G105" s="6" t="str">
        <f>IF( SUMPRODUCT( (Data!$A$2:$A$1223=$A105)*(Data!$B$2:$B$1223=$B105)*(Data!$C$2:$C$1223=$B$1)*(Data!$D$2:$D$1223=G$7)*( (Data!$M$2:$M$1223=$B$2)+(Data!$M$2:$M$1223=$B$3)+(Data!$M$2:$M$1223=$B$4) )*(Data!$E$2:$E$1223) )=0,"N/A",SUMPRODUCT( (Data!$A$2:$A$1223=$A105)*(Data!$B$2:$B$1223=$B105)*(Data!$C$2:$C$1223=$B$1)*(Data!$D$2:$D$1223=G$7)*( (Data!$M$2:$M$1223=$B$2)+(Data!$M$2:$M$1223=$B$3)+(Data!$M$2:$M$1223=$B$4) )*(Data!$E$2:$E$1223&gt;=G$8) ) )</f>
        <v>N/A</v>
      </c>
      <c r="H105" s="6" t="str">
        <f>IF( SUMPRODUCT( (Data!$A$2:$A$1223=$A105)*(Data!$B$2:$B$1223=$B105)*(Data!$C$2:$C$1223=$B$1)*(Data!$D$2:$D$1223=H$7)*( (Data!$M$2:$M$1223=$B$2)+(Data!$M$2:$M$1223=$B$3)+(Data!$M$2:$M$1223=$B$4) )*(Data!$E$2:$E$1223) )=0,"N/A",SUMPRODUCT( (Data!$A$2:$A$1223=$A105)*(Data!$B$2:$B$1223=$B105)*(Data!$C$2:$C$1223=$B$1)*(Data!$D$2:$D$1223=H$7)*( (Data!$M$2:$M$1223=$B$2)+(Data!$M$2:$M$1223=$B$3)+(Data!$M$2:$M$1223=$B$4) )*(Data!$E$2:$E$1223&gt;=H$8) ) )</f>
        <v>N/A</v>
      </c>
      <c r="I105" s="6">
        <f>IF( SUMPRODUCT( (Data!$A$2:$A$1223=$A105)*(Data!$B$2:$B$1223=$B105)*(Data!$C$2:$C$1223=$B$1)*(Data!$D$2:$D$1223=I$7)*( (Data!$M$2:$M$1223=$B$2)+(Data!$M$2:$M$1223=$B$3)+(Data!$M$2:$M$1223=$B$4) )*(Data!$E$2:$E$1223) )=0,"N/A",SUMPRODUCT( (Data!$A$2:$A$1223=$A105)*(Data!$B$2:$B$1223=$B105)*(Data!$C$2:$C$1223=$B$1)*(Data!$D$2:$D$1223=I$7)*( (Data!$M$2:$M$1223=$B$2)+(Data!$M$2:$M$1223=$B$3)+(Data!$M$2:$M$1223=$B$4) )*(Data!$E$2:$E$1223&gt;=I$8) ) )</f>
        <v>1</v>
      </c>
      <c r="J105" s="6" t="str">
        <f>IF( SUMPRODUCT( (Data!$A$2:$A$1223=$A105)*(Data!$B$2:$B$1223=$B105)*(Data!$C$2:$C$1223=$B$1)*(Data!$D$2:$D$1223=J$7)*( (Data!$M$2:$M$1223=$B$2)+(Data!$M$2:$M$1223=$B$3)+(Data!$M$2:$M$1223=$B$4) )*(Data!$E$2:$E$1223) )=0,"N/A",SUMPRODUCT( (Data!$A$2:$A$1223=$A105)*(Data!$B$2:$B$1223=$B105)*(Data!$C$2:$C$1223=$B$1)*(Data!$D$2:$D$1223=J$7)*( (Data!$M$2:$M$1223=$B$2)+(Data!$M$2:$M$1223=$B$3)+(Data!$M$2:$M$1223=$B$4) )*(Data!$E$2:$E$1223&gt;=J$8) ) )</f>
        <v>N/A</v>
      </c>
      <c r="K105" s="6">
        <f>IF( SUMPRODUCT( (Data!$A$2:$A$1223=$A105)*(Data!$B$2:$B$1223=$B105)*(Data!$C$2:$C$1223=$B$1)*(Data!$D$2:$D$1223=K$7)*( (Data!$M$2:$M$1223=$B$2)+(Data!$M$2:$M$1223=$B$3)+(Data!$M$2:$M$1223=$B$4) )*(Data!$E$2:$E$1223) )=0,"N/A",SUMPRODUCT( (Data!$A$2:$A$1223=$A105)*(Data!$B$2:$B$1223=$B105)*(Data!$C$2:$C$1223=$B$1)*(Data!$D$2:$D$1223=K$7)*( (Data!$M$2:$M$1223=$B$2)+(Data!$M$2:$M$1223=$B$3)+(Data!$M$2:$M$1223=$B$4) )*(Data!$E$2:$E$1223&gt;=K$8) ) )</f>
        <v>1</v>
      </c>
      <c r="L105" s="6">
        <f t="shared" si="136"/>
        <v>1</v>
      </c>
      <c r="P105" s="6" t="str">
        <f>IF( SUMPRODUCT( (Data!$A$2:$A$1223=$A105)*(Data!$B$2:$B$1223=$B105)*(Data!$C$2:$C$1223=$B$1)*(Data!$D$2:$D$1223=P$7)*( (Data!$M$2:$M$1223=$B$2)+(Data!$M$2:$M$1223=$B$3)+(Data!$M$2:$M$1223=$B$4) )*(Data!$K$2:$K$1223) )=0,"N/A",SUMPRODUCT( (Data!$A$2:$A$1223=$A105)*(Data!$B$2:$B$1223=$B105)*(Data!$C$2:$C$1223=$B$1)*(Data!$D$2:$D$1223=P$7)*( (Data!$M$2:$M$1223=$B$2)+(Data!$M$2:$M$1223=$B$3)+(Data!$M$2:$M$1223=$B$4) )*(Data!$K$2:$K$1223&lt;=P$8) ) )</f>
        <v>N/A</v>
      </c>
      <c r="Q105" s="6" t="str">
        <f>IF( SUMPRODUCT( (Data!$A$2:$A$1223=$A105)*(Data!$B$2:$B$1223=$B105)*(Data!$C$2:$C$1223=$B$1)*(Data!$D$2:$D$1223=Q$7)*( (Data!$M$2:$M$1223=$B$2)+(Data!$M$2:$M$1223=$B$3)+(Data!$M$2:$M$1223=$B$4) )*(Data!$K$2:$K$1223) )=0,"N/A",SUMPRODUCT( (Data!$A$2:$A$1223=$A105)*(Data!$B$2:$B$1223=$B105)*(Data!$C$2:$C$1223=$B$1)*(Data!$D$2:$D$1223=Q$7)*( (Data!$M$2:$M$1223=$B$2)+(Data!$M$2:$M$1223=$B$3)+(Data!$M$2:$M$1223=$B$4) )*(Data!$K$2:$K$1223&lt;=Q$8) ) )</f>
        <v>N/A</v>
      </c>
      <c r="R105" s="6">
        <f>IF( SUMPRODUCT( (Data!$A$2:$A$1223=$A105)*(Data!$B$2:$B$1223=$B105)*(Data!$C$2:$C$1223=$B$1)*(Data!$D$2:$D$1223=R$7)*( (Data!$M$2:$M$1223=$B$2)+(Data!$M$2:$M$1223=$B$3)+(Data!$M$2:$M$1223=$B$4) )*(Data!$K$2:$K$1223) )=0,"N/A",SUMPRODUCT( (Data!$A$2:$A$1223=$A105)*(Data!$B$2:$B$1223=$B105)*(Data!$C$2:$C$1223=$B$1)*(Data!$D$2:$D$1223=R$7)*( (Data!$M$2:$M$1223=$B$2)+(Data!$M$2:$M$1223=$B$3)+(Data!$M$2:$M$1223=$B$4) )*(Data!$K$2:$K$1223&lt;=R$8) ) )</f>
        <v>1</v>
      </c>
      <c r="S105" s="6" t="str">
        <f>IF( SUMPRODUCT( (Data!$A$2:$A$1223=$A105)*(Data!$B$2:$B$1223=$B105)*(Data!$C$2:$C$1223=$B$1)*(Data!$D$2:$D$1223=S$7)*( (Data!$M$2:$M$1223=$B$2)+(Data!$M$2:$M$1223=$B$3)+(Data!$M$2:$M$1223=$B$4) )*(Data!$K$2:$K$1223) )=0,"N/A",SUMPRODUCT( (Data!$A$2:$A$1223=$A105)*(Data!$B$2:$B$1223=$B105)*(Data!$C$2:$C$1223=$B$1)*(Data!$D$2:$D$1223=S$7)*( (Data!$M$2:$M$1223=$B$2)+(Data!$M$2:$M$1223=$B$3)+(Data!$M$2:$M$1223=$B$4) )*(Data!$K$2:$K$1223&lt;=S$8) ) )</f>
        <v>N/A</v>
      </c>
      <c r="T105" s="6" t="str">
        <f>IF( SUMPRODUCT( (Data!$A$2:$A$1223=$A105)*(Data!$B$2:$B$1223=$B105)*(Data!$C$2:$C$1223=$B$1)*(Data!$D$2:$D$1223=T$7)*( (Data!$M$2:$M$1223=$B$2)+(Data!$M$2:$M$1223=$B$3)+(Data!$M$2:$M$1223=$B$4) )*(Data!$K$2:$K$1223) )=0,"N/A",SUMPRODUCT( (Data!$A$2:$A$1223=$A105)*(Data!$B$2:$B$1223=$B105)*(Data!$C$2:$C$1223=$B$1)*(Data!$D$2:$D$1223=T$7)*( (Data!$M$2:$M$1223=$B$2)+(Data!$M$2:$M$1223=$B$3)+(Data!$M$2:$M$1223=$B$4) )*(Data!$K$2:$K$1223&lt;=T$8) ) )</f>
        <v>N/A</v>
      </c>
      <c r="U105" s="6">
        <f>IF( SUMPRODUCT( (Data!$A$2:$A$1223=$A105)*(Data!$B$2:$B$1223=$B105)*(Data!$C$2:$C$1223=$B$1)*(Data!$D$2:$D$1223=U$7)*( (Data!$M$2:$M$1223=$B$2)+(Data!$M$2:$M$1223=$B$3)+(Data!$M$2:$M$1223=$B$4) )*(Data!$K$2:$K$1223) )=0,"N/A",SUMPRODUCT( (Data!$A$2:$A$1223=$A105)*(Data!$B$2:$B$1223=$B105)*(Data!$C$2:$C$1223=$B$1)*(Data!$D$2:$D$1223=U$7)*( (Data!$M$2:$M$1223=$B$2)+(Data!$M$2:$M$1223=$B$3)+(Data!$M$2:$M$1223=$B$4) )*(Data!$K$2:$K$1223&lt;=U$8) ) )</f>
        <v>1</v>
      </c>
      <c r="V105" s="6" t="str">
        <f>IF( SUMPRODUCT( (Data!$A$2:$A$1223=$A105)*(Data!$B$2:$B$1223=$B105)*(Data!$C$2:$C$1223=$B$1)*(Data!$D$2:$D$1223=V$7)*( (Data!$M$2:$M$1223=$B$2)+(Data!$M$2:$M$1223=$B$3)+(Data!$M$2:$M$1223=$B$4) )*(Data!$K$2:$K$1223) )=0,"N/A",SUMPRODUCT( (Data!$A$2:$A$1223=$A105)*(Data!$B$2:$B$1223=$B105)*(Data!$C$2:$C$1223=$B$1)*(Data!$D$2:$D$1223=V$7)*( (Data!$M$2:$M$1223=$B$2)+(Data!$M$2:$M$1223=$B$3)+(Data!$M$2:$M$1223=$B$4) )*(Data!$K$2:$K$1223&lt;=V$8) ) )</f>
        <v>N/A</v>
      </c>
      <c r="W105" s="6">
        <f>IF( SUMPRODUCT( (Data!$A$2:$A$1223=$A105)*(Data!$B$2:$B$1223=$B105)*(Data!$C$2:$C$1223=$B$1)*(Data!$D$2:$D$1223=W$7)*( (Data!$M$2:$M$1223=$B$2)+(Data!$M$2:$M$1223=$B$3)+(Data!$M$2:$M$1223=$B$4) )*(Data!$K$2:$K$1223) )=0,"N/A",SUMPRODUCT( (Data!$A$2:$A$1223=$A105)*(Data!$B$2:$B$1223=$B105)*(Data!$C$2:$C$1223=$B$1)*(Data!$D$2:$D$1223=W$7)*( (Data!$M$2:$M$1223=$B$2)+(Data!$M$2:$M$1223=$B$3)+(Data!$M$2:$M$1223=$B$4) )*(Data!$K$2:$K$1223&lt;=W$8) ) )</f>
        <v>1</v>
      </c>
      <c r="X105" s="6">
        <f t="shared" si="118"/>
        <v>1</v>
      </c>
      <c r="AB105" s="6" t="str">
        <f t="shared" si="119"/>
        <v>N/A</v>
      </c>
      <c r="AC105" s="6" t="str">
        <f t="shared" si="112"/>
        <v>N/A</v>
      </c>
      <c r="AD105" s="6">
        <f t="shared" si="113"/>
        <v>1</v>
      </c>
      <c r="AE105" s="6" t="str">
        <f t="shared" si="120"/>
        <v>N/A</v>
      </c>
      <c r="AF105" s="6" t="str">
        <f t="shared" si="121"/>
        <v>N/A</v>
      </c>
      <c r="AG105" s="6">
        <f t="shared" si="122"/>
        <v>1</v>
      </c>
      <c r="AH105" s="6" t="str">
        <f t="shared" si="122"/>
        <v>N/A</v>
      </c>
      <c r="AI105" s="6">
        <f t="shared" si="122"/>
        <v>1</v>
      </c>
      <c r="AJ105" s="6">
        <f t="shared" si="123"/>
        <v>1</v>
      </c>
      <c r="AN105" s="6" t="str">
        <f>IF( SUMPRODUCT( (Data!$A$2:$A$1223=$A105)*(Data!$B$2:$B$1223=$B105)*(Data!$C$2:$C$1223=$B$1)*(Data!$D$2:$D$1223=AN$7)*( (Data!$M$2:$M$1223=$B$2)+(Data!$M$2:$M$1223=$B$3)+(Data!$M$2:$M$1223=$B$4) )*(Data!$F$2:$F$1223) )=0,"N/A",SUMPRODUCT( (Data!$A$2:$A$1223=$A105)*(Data!$B$2:$B$1223=$B105)*(Data!$C$2:$C$1223=$B$1)*(Data!$D$2:$D$1223=AN$7)*( (Data!$M$2:$M$1223=$B$2)+(Data!$M$2:$M$1223=$B$3)+(Data!$M$2:$M$1223=$B$4) )*(Data!$F$2:$F$1223&gt;=AN$8) ) )</f>
        <v>N/A</v>
      </c>
      <c r="AO105" s="6" t="str">
        <f>IF( SUMPRODUCT( (Data!$A$2:$A$1223=$A105)*(Data!$B$2:$B$1223=$B105)*(Data!$C$2:$C$1223=$B$1)*(Data!$D$2:$D$1223=AO$7)*( (Data!$M$2:$M$1223=$B$2)+(Data!$M$2:$M$1223=$B$3)+(Data!$M$2:$M$1223=$B$4) )*(Data!$F$2:$F$1223) )=0,"N/A",SUMPRODUCT( (Data!$A$2:$A$1223=$A105)*(Data!$B$2:$B$1223=$B105)*(Data!$C$2:$C$1223=$B$1)*(Data!$D$2:$D$1223=AO$7)*( (Data!$M$2:$M$1223=$B$2)+(Data!$M$2:$M$1223=$B$3)+(Data!$M$2:$M$1223=$B$4) )*(Data!$F$2:$F$1223&gt;=AO$8) ) )</f>
        <v>N/A</v>
      </c>
      <c r="AP105" s="6" t="str">
        <f>IF( SUMPRODUCT( (Data!$A$2:$A$1223=$A105)*(Data!$B$2:$B$1223=$B105)*(Data!$C$2:$C$1223=$B$1)*(Data!$D$2:$D$1223=AP$7)*( (Data!$M$2:$M$1223=$B$2)+(Data!$M$2:$M$1223=$B$3)+(Data!$M$2:$M$1223=$B$4) )*(Data!$F$2:$F$1223) )=0,"N/A",SUMPRODUCT( (Data!$A$2:$A$1223=$A105)*(Data!$B$2:$B$1223=$B105)*(Data!$C$2:$C$1223=$B$1)*(Data!$D$2:$D$1223=AP$7)*( (Data!$M$2:$M$1223=$B$2)+(Data!$M$2:$M$1223=$B$3)+(Data!$M$2:$M$1223=$B$4) )*(Data!$F$2:$F$1223&gt;=AP$8) ) )</f>
        <v>N/A</v>
      </c>
      <c r="AQ105" s="6" t="str">
        <f>IF( SUMPRODUCT( (Data!$A$2:$A$1223=$A105)*(Data!$B$2:$B$1223=$B105)*(Data!$C$2:$C$1223=$B$1)*(Data!$D$2:$D$1223=AQ$7)*( (Data!$M$2:$M$1223=$B$2)+(Data!$M$2:$M$1223=$B$3)+(Data!$M$2:$M$1223=$B$4) )*(Data!$F$2:$F$1223) )=0,"N/A",SUMPRODUCT( (Data!$A$2:$A$1223=$A105)*(Data!$B$2:$B$1223=$B105)*(Data!$C$2:$C$1223=$B$1)*(Data!$D$2:$D$1223=AQ$7)*( (Data!$M$2:$M$1223=$B$2)+(Data!$M$2:$M$1223=$B$3)+(Data!$M$2:$M$1223=$B$4) )*(Data!$F$2:$F$1223&gt;=AQ$8) ) )</f>
        <v>N/A</v>
      </c>
      <c r="AR105" s="6" t="str">
        <f>IF( SUMPRODUCT( (Data!$A$2:$A$1223=$A105)*(Data!$B$2:$B$1223=$B105)*(Data!$C$2:$C$1223=$B$1)*(Data!$D$2:$D$1223=AR$7)*( (Data!$M$2:$M$1223=$B$2)+(Data!$M$2:$M$1223=$B$3)+(Data!$M$2:$M$1223=$B$4) )*(Data!$F$2:$F$1223) )=0,"N/A",SUMPRODUCT( (Data!$A$2:$A$1223=$A105)*(Data!$B$2:$B$1223=$B105)*(Data!$C$2:$C$1223=$B$1)*(Data!$D$2:$D$1223=AR$7)*( (Data!$M$2:$M$1223=$B$2)+(Data!$M$2:$M$1223=$B$3)+(Data!$M$2:$M$1223=$B$4) )*(Data!$F$2:$F$1223&gt;=AR$8) ) )</f>
        <v>N/A</v>
      </c>
      <c r="AS105" s="6" t="str">
        <f>IF( SUMPRODUCT( (Data!$A$2:$A$1223=$A105)*(Data!$B$2:$B$1223=$B105)*(Data!$C$2:$C$1223=$B$1)*(Data!$D$2:$D$1223=AS$7)*( (Data!$M$2:$M$1223=$B$2)+(Data!$M$2:$M$1223=$B$3)+(Data!$M$2:$M$1223=$B$4) )*(Data!$F$2:$F$1223) )=0,"N/A",SUMPRODUCT( (Data!$A$2:$A$1223=$A105)*(Data!$B$2:$B$1223=$B105)*(Data!$C$2:$C$1223=$B$1)*(Data!$D$2:$D$1223=AS$7)*( (Data!$M$2:$M$1223=$B$2)+(Data!$M$2:$M$1223=$B$3)+(Data!$M$2:$M$1223=$B$4) )*(Data!$F$2:$F$1223&gt;=AS$8) ) )</f>
        <v>N/A</v>
      </c>
      <c r="AT105" s="6" t="str">
        <f>IF( SUMPRODUCT( (Data!$A$2:$A$1223=$A105)*(Data!$B$2:$B$1223=$B105)*(Data!$C$2:$C$1223=$B$1)*(Data!$D$2:$D$1223=AT$7)*( (Data!$M$2:$M$1223=$B$2)+(Data!$M$2:$M$1223=$B$3)+(Data!$M$2:$M$1223=$B$4) )*(Data!$F$2:$F$1223) )=0,"N/A",SUMPRODUCT( (Data!$A$2:$A$1223=$A105)*(Data!$B$2:$B$1223=$B105)*(Data!$C$2:$C$1223=$B$1)*(Data!$D$2:$D$1223=AT$7)*( (Data!$M$2:$M$1223=$B$2)+(Data!$M$2:$M$1223=$B$3)+(Data!$M$2:$M$1223=$B$4) )*(Data!$F$2:$F$1223&gt;=AT$8) ) )</f>
        <v>N/A</v>
      </c>
      <c r="AU105" s="6" t="str">
        <f>IF( SUMPRODUCT( (Data!$A$2:$A$1223=$A105)*(Data!$B$2:$B$1223=$B105)*(Data!$C$2:$C$1223=$B$1)*(Data!$D$2:$D$1223=AU$7)*( (Data!$M$2:$M$1223=$B$2)+(Data!$M$2:$M$1223=$B$3)+(Data!$M$2:$M$1223=$B$4) )*(Data!$F$2:$F$1223) )=0,"N/A",SUMPRODUCT( (Data!$A$2:$A$1223=$A105)*(Data!$B$2:$B$1223=$B105)*(Data!$C$2:$C$1223=$B$1)*(Data!$D$2:$D$1223=AU$7)*( (Data!$M$2:$M$1223=$B$2)+(Data!$M$2:$M$1223=$B$3)+(Data!$M$2:$M$1223=$B$4) )*(Data!$F$2:$F$1223&gt;=AU$8) ) )</f>
        <v>N/A</v>
      </c>
      <c r="AV105" s="6" t="str">
        <f t="shared" si="124"/>
        <v>N/A</v>
      </c>
      <c r="AZ105" s="6" t="str">
        <f>IF( SUMPRODUCT( (Data!$A$2:$A$1223=$A105)*(Data!$B$2:$B$1223=$B105)*(Data!$C$2:$C$1223=$B$1)*(Data!$D$2:$D$1223=AZ$7)*( (Data!$M$2:$M$1223=$B$2)+(Data!$M$2:$M$1223=$B$3)+(Data!$M$2:$M$1223=$B$4) )*(Data!$L$2:$L$1223) )=0,"N/A",SUMPRODUCT( (Data!$A$2:$A$1223=$A105)*(Data!$B$2:$B$1223=$B105)*(Data!$C$2:$C$1223=$B$1)*(Data!$D$2:$D$1223=AZ$7)*( (Data!$M$2:$M$1223=$B$2)+(Data!$M$2:$M$1223=$B$3)+(Data!$M$2:$M$1223=$B$4) )*(Data!$L$2:$L$1223&lt;=AZ$8) ) )</f>
        <v>N/A</v>
      </c>
      <c r="BA105" s="6" t="str">
        <f>IF( SUMPRODUCT( (Data!$A$2:$A$1223=$A105)*(Data!$B$2:$B$1223=$B105)*(Data!$C$2:$C$1223=$B$1)*(Data!$D$2:$D$1223=BA$7)*( (Data!$M$2:$M$1223=$B$2)+(Data!$M$2:$M$1223=$B$3)+(Data!$M$2:$M$1223=$B$4) )*(Data!$L$2:$L$1223) )=0,"N/A",SUMPRODUCT( (Data!$A$2:$A$1223=$A105)*(Data!$B$2:$B$1223=$B105)*(Data!$C$2:$C$1223=$B$1)*(Data!$D$2:$D$1223=BA$7)*( (Data!$M$2:$M$1223=$B$2)+(Data!$M$2:$M$1223=$B$3)+(Data!$M$2:$M$1223=$B$4) )*(Data!$L$2:$L$1223&lt;=BA$8) ) )</f>
        <v>N/A</v>
      </c>
      <c r="BB105" s="6" t="str">
        <f>IF( SUMPRODUCT( (Data!$A$2:$A$1223=$A105)*(Data!$B$2:$B$1223=$B105)*(Data!$C$2:$C$1223=$B$1)*(Data!$D$2:$D$1223=BB$7)*( (Data!$M$2:$M$1223=$B$2)+(Data!$M$2:$M$1223=$B$3)+(Data!$M$2:$M$1223=$B$4) )*(Data!$L$2:$L$1223) )=0,"N/A",SUMPRODUCT( (Data!$A$2:$A$1223=$A105)*(Data!$B$2:$B$1223=$B105)*(Data!$C$2:$C$1223=$B$1)*(Data!$D$2:$D$1223=BB$7)*( (Data!$M$2:$M$1223=$B$2)+(Data!$M$2:$M$1223=$B$3)+(Data!$M$2:$M$1223=$B$4) )*(Data!$L$2:$L$1223&lt;=BB$8) ) )</f>
        <v>N/A</v>
      </c>
      <c r="BC105" s="6" t="str">
        <f>IF( SUMPRODUCT( (Data!$A$2:$A$1223=$A105)*(Data!$B$2:$B$1223=$B105)*(Data!$C$2:$C$1223=$B$1)*(Data!$D$2:$D$1223=BC$7)*( (Data!$M$2:$M$1223=$B$2)+(Data!$M$2:$M$1223=$B$3)+(Data!$M$2:$M$1223=$B$4) )*(Data!$L$2:$L$1223) )=0,"N/A",SUMPRODUCT( (Data!$A$2:$A$1223=$A105)*(Data!$B$2:$B$1223=$B105)*(Data!$C$2:$C$1223=$B$1)*(Data!$D$2:$D$1223=BC$7)*( (Data!$M$2:$M$1223=$B$2)+(Data!$M$2:$M$1223=$B$3)+(Data!$M$2:$M$1223=$B$4) )*(Data!$L$2:$L$1223&lt;=BC$8) ) )</f>
        <v>N/A</v>
      </c>
      <c r="BD105" s="6" t="str">
        <f>IF( SUMPRODUCT( (Data!$A$2:$A$1223=$A105)*(Data!$B$2:$B$1223=$B105)*(Data!$C$2:$C$1223=$B$1)*(Data!$D$2:$D$1223=BD$7)*( (Data!$M$2:$M$1223=$B$2)+(Data!$M$2:$M$1223=$B$3)+(Data!$M$2:$M$1223=$B$4) )*(Data!$L$2:$L$1223) )=0,"N/A",SUMPRODUCT( (Data!$A$2:$A$1223=$A105)*(Data!$B$2:$B$1223=$B105)*(Data!$C$2:$C$1223=$B$1)*(Data!$D$2:$D$1223=BD$7)*( (Data!$M$2:$M$1223=$B$2)+(Data!$M$2:$M$1223=$B$3)+(Data!$M$2:$M$1223=$B$4) )*(Data!$L$2:$L$1223&lt;=BD$8) ) )</f>
        <v>N/A</v>
      </c>
      <c r="BE105" s="6" t="str">
        <f>IF( SUMPRODUCT( (Data!$A$2:$A$1223=$A105)*(Data!$B$2:$B$1223=$B105)*(Data!$C$2:$C$1223=$B$1)*(Data!$D$2:$D$1223=BE$7)*( (Data!$M$2:$M$1223=$B$2)+(Data!$M$2:$M$1223=$B$3)+(Data!$M$2:$M$1223=$B$4) )*(Data!$L$2:$L$1223) )=0,"N/A",SUMPRODUCT( (Data!$A$2:$A$1223=$A105)*(Data!$B$2:$B$1223=$B105)*(Data!$C$2:$C$1223=$B$1)*(Data!$D$2:$D$1223=BE$7)*( (Data!$M$2:$M$1223=$B$2)+(Data!$M$2:$M$1223=$B$3)+(Data!$M$2:$M$1223=$B$4) )*(Data!$L$2:$L$1223&lt;=BE$8) ) )</f>
        <v>N/A</v>
      </c>
      <c r="BF105" s="6" t="str">
        <f>IF( SUMPRODUCT( (Data!$A$2:$A$1223=$A105)*(Data!$B$2:$B$1223=$B105)*(Data!$C$2:$C$1223=$B$1)*(Data!$D$2:$D$1223=BF$7)*( (Data!$M$2:$M$1223=$B$2)+(Data!$M$2:$M$1223=$B$3)+(Data!$M$2:$M$1223=$B$4) )*(Data!$L$2:$L$1223) )=0,"N/A",SUMPRODUCT( (Data!$A$2:$A$1223=$A105)*(Data!$B$2:$B$1223=$B105)*(Data!$C$2:$C$1223=$B$1)*(Data!$D$2:$D$1223=BF$7)*( (Data!$M$2:$M$1223=$B$2)+(Data!$M$2:$M$1223=$B$3)+(Data!$M$2:$M$1223=$B$4) )*(Data!$L$2:$L$1223&lt;=BF$8) ) )</f>
        <v>N/A</v>
      </c>
      <c r="BG105" s="6" t="str">
        <f>IF( SUMPRODUCT( (Data!$A$2:$A$1223=$A105)*(Data!$B$2:$B$1223=$B105)*(Data!$C$2:$C$1223=$B$1)*(Data!$D$2:$D$1223=BG$7)*( (Data!$M$2:$M$1223=$B$2)+(Data!$M$2:$M$1223=$B$3)+(Data!$M$2:$M$1223=$B$4) )*(Data!$L$2:$L$1223) )=0,"N/A",SUMPRODUCT( (Data!$A$2:$A$1223=$A105)*(Data!$B$2:$B$1223=$B105)*(Data!$C$2:$C$1223=$B$1)*(Data!$D$2:$D$1223=BG$7)*( (Data!$M$2:$M$1223=$B$2)+(Data!$M$2:$M$1223=$B$3)+(Data!$M$2:$M$1223=$B$4) )*(Data!$L$2:$L$1223&lt;=BG$8) ) )</f>
        <v>N/A</v>
      </c>
      <c r="BH105" s="6" t="str">
        <f t="shared" si="125"/>
        <v>N/A</v>
      </c>
      <c r="BL105" s="6" t="str">
        <f t="shared" si="126"/>
        <v>N/A</v>
      </c>
      <c r="BM105" s="6" t="str">
        <f t="shared" si="114"/>
        <v>N/A</v>
      </c>
      <c r="BN105" s="6" t="str">
        <f t="shared" si="115"/>
        <v>N/A</v>
      </c>
      <c r="BO105" s="6" t="str">
        <f t="shared" si="127"/>
        <v>N/A</v>
      </c>
      <c r="BP105" s="6" t="str">
        <f t="shared" si="128"/>
        <v>N/A</v>
      </c>
      <c r="BQ105" s="6" t="str">
        <f t="shared" si="129"/>
        <v>N/A</v>
      </c>
      <c r="BR105" s="6" t="str">
        <f t="shared" si="129"/>
        <v>N/A</v>
      </c>
      <c r="BS105" s="6" t="str">
        <f t="shared" si="129"/>
        <v>N/A</v>
      </c>
      <c r="BT105" s="6" t="str">
        <f t="shared" si="130"/>
        <v>N/A</v>
      </c>
      <c r="BX105" s="6" t="str">
        <f t="shared" si="131"/>
        <v>N/A</v>
      </c>
      <c r="BY105" s="6" t="str">
        <f t="shared" si="116"/>
        <v>N/A</v>
      </c>
      <c r="BZ105" s="6" t="str">
        <f t="shared" si="117"/>
        <v>N/A</v>
      </c>
      <c r="CA105" s="6" t="str">
        <f t="shared" si="132"/>
        <v>N/A</v>
      </c>
      <c r="CB105" s="6" t="str">
        <f t="shared" si="133"/>
        <v>N/A</v>
      </c>
      <c r="CC105" s="6" t="str">
        <f t="shared" si="134"/>
        <v>N/A</v>
      </c>
      <c r="CD105" s="6" t="str">
        <f t="shared" si="134"/>
        <v>N/A</v>
      </c>
      <c r="CE105" s="6" t="str">
        <f t="shared" si="134"/>
        <v>N/A</v>
      </c>
      <c r="CF105" s="6" t="str">
        <f t="shared" si="135"/>
        <v>N/A</v>
      </c>
    </row>
    <row r="106" spans="1:84" x14ac:dyDescent="0.25">
      <c r="A106" s="24" t="s">
        <v>160</v>
      </c>
      <c r="B106" s="7" t="s">
        <v>73</v>
      </c>
      <c r="C106" s="31"/>
      <c r="D106" s="6" t="str">
        <f>IF( SUMPRODUCT( (Data!$A$2:$A$1223=$A106)*(Data!$B$2:$B$1223=$B106)*(Data!$C$2:$C$1223=$B$1)*(Data!$D$2:$D$1223=D$7)*( (Data!$M$2:$M$1223=$B$2)+(Data!$M$2:$M$1223=$B$3)+(Data!$M$2:$M$1223=$B$4) )*(Data!$E$2:$E$1223) )=0,"N/A",SUMPRODUCT( (Data!$A$2:$A$1223=$A106)*(Data!$B$2:$B$1223=$B106)*(Data!$C$2:$C$1223=$B$1)*(Data!$D$2:$D$1223=D$7)*( (Data!$M$2:$M$1223=$B$2)+(Data!$M$2:$M$1223=$B$3)+(Data!$M$2:$M$1223=$B$4) )*(Data!$E$2:$E$1223&gt;=D$8) ) )</f>
        <v>N/A</v>
      </c>
      <c r="E106" s="6" t="str">
        <f>IF( SUMPRODUCT( (Data!$A$2:$A$1223=$A106)*(Data!$B$2:$B$1223=$B106)*(Data!$C$2:$C$1223=$B$1)*(Data!$D$2:$D$1223=E$7)*( (Data!$M$2:$M$1223=$B$2)+(Data!$M$2:$M$1223=$B$3)+(Data!$M$2:$M$1223=$B$4) )*(Data!$E$2:$E$1223) )=0,"N/A",SUMPRODUCT( (Data!$A$2:$A$1223=$A106)*(Data!$B$2:$B$1223=$B106)*(Data!$C$2:$C$1223=$B$1)*(Data!$D$2:$D$1223=E$7)*( (Data!$M$2:$M$1223=$B$2)+(Data!$M$2:$M$1223=$B$3)+(Data!$M$2:$M$1223=$B$4) )*(Data!$E$2:$E$1223&gt;=E$8) ) )</f>
        <v>N/A</v>
      </c>
      <c r="F106" s="6">
        <f>IF( SUMPRODUCT( (Data!$A$2:$A$1223=$A106)*(Data!$B$2:$B$1223=$B106)*(Data!$C$2:$C$1223=$B$1)*(Data!$D$2:$D$1223=F$7)*( (Data!$M$2:$M$1223=$B$2)+(Data!$M$2:$M$1223=$B$3)+(Data!$M$2:$M$1223=$B$4) )*(Data!$E$2:$E$1223) )=0,"N/A",SUMPRODUCT( (Data!$A$2:$A$1223=$A106)*(Data!$B$2:$B$1223=$B106)*(Data!$C$2:$C$1223=$B$1)*(Data!$D$2:$D$1223=F$7)*( (Data!$M$2:$M$1223=$B$2)+(Data!$M$2:$M$1223=$B$3)+(Data!$M$2:$M$1223=$B$4) )*(Data!$E$2:$E$1223&gt;=F$8) ) )</f>
        <v>1</v>
      </c>
      <c r="G106" s="6" t="str">
        <f>IF( SUMPRODUCT( (Data!$A$2:$A$1223=$A106)*(Data!$B$2:$B$1223=$B106)*(Data!$C$2:$C$1223=$B$1)*(Data!$D$2:$D$1223=G$7)*( (Data!$M$2:$M$1223=$B$2)+(Data!$M$2:$M$1223=$B$3)+(Data!$M$2:$M$1223=$B$4) )*(Data!$E$2:$E$1223) )=0,"N/A",SUMPRODUCT( (Data!$A$2:$A$1223=$A106)*(Data!$B$2:$B$1223=$B106)*(Data!$C$2:$C$1223=$B$1)*(Data!$D$2:$D$1223=G$7)*( (Data!$M$2:$M$1223=$B$2)+(Data!$M$2:$M$1223=$B$3)+(Data!$M$2:$M$1223=$B$4) )*(Data!$E$2:$E$1223&gt;=G$8) ) )</f>
        <v>N/A</v>
      </c>
      <c r="H106" s="6" t="str">
        <f>IF( SUMPRODUCT( (Data!$A$2:$A$1223=$A106)*(Data!$B$2:$B$1223=$B106)*(Data!$C$2:$C$1223=$B$1)*(Data!$D$2:$D$1223=H$7)*( (Data!$M$2:$M$1223=$B$2)+(Data!$M$2:$M$1223=$B$3)+(Data!$M$2:$M$1223=$B$4) )*(Data!$E$2:$E$1223) )=0,"N/A",SUMPRODUCT( (Data!$A$2:$A$1223=$A106)*(Data!$B$2:$B$1223=$B106)*(Data!$C$2:$C$1223=$B$1)*(Data!$D$2:$D$1223=H$7)*( (Data!$M$2:$M$1223=$B$2)+(Data!$M$2:$M$1223=$B$3)+(Data!$M$2:$M$1223=$B$4) )*(Data!$E$2:$E$1223&gt;=H$8) ) )</f>
        <v>N/A</v>
      </c>
      <c r="I106" s="6">
        <f>IF( SUMPRODUCT( (Data!$A$2:$A$1223=$A106)*(Data!$B$2:$B$1223=$B106)*(Data!$C$2:$C$1223=$B$1)*(Data!$D$2:$D$1223=I$7)*( (Data!$M$2:$M$1223=$B$2)+(Data!$M$2:$M$1223=$B$3)+(Data!$M$2:$M$1223=$B$4) )*(Data!$E$2:$E$1223) )=0,"N/A",SUMPRODUCT( (Data!$A$2:$A$1223=$A106)*(Data!$B$2:$B$1223=$B106)*(Data!$C$2:$C$1223=$B$1)*(Data!$D$2:$D$1223=I$7)*( (Data!$M$2:$M$1223=$B$2)+(Data!$M$2:$M$1223=$B$3)+(Data!$M$2:$M$1223=$B$4) )*(Data!$E$2:$E$1223&gt;=I$8) ) )</f>
        <v>1</v>
      </c>
      <c r="J106" s="6" t="str">
        <f>IF( SUMPRODUCT( (Data!$A$2:$A$1223=$A106)*(Data!$B$2:$B$1223=$B106)*(Data!$C$2:$C$1223=$B$1)*(Data!$D$2:$D$1223=J$7)*( (Data!$M$2:$M$1223=$B$2)+(Data!$M$2:$M$1223=$B$3)+(Data!$M$2:$M$1223=$B$4) )*(Data!$E$2:$E$1223) )=0,"N/A",SUMPRODUCT( (Data!$A$2:$A$1223=$A106)*(Data!$B$2:$B$1223=$B106)*(Data!$C$2:$C$1223=$B$1)*(Data!$D$2:$D$1223=J$7)*( (Data!$M$2:$M$1223=$B$2)+(Data!$M$2:$M$1223=$B$3)+(Data!$M$2:$M$1223=$B$4) )*(Data!$E$2:$E$1223&gt;=J$8) ) )</f>
        <v>N/A</v>
      </c>
      <c r="K106" s="6">
        <f>IF( SUMPRODUCT( (Data!$A$2:$A$1223=$A106)*(Data!$B$2:$B$1223=$B106)*(Data!$C$2:$C$1223=$B$1)*(Data!$D$2:$D$1223=K$7)*( (Data!$M$2:$M$1223=$B$2)+(Data!$M$2:$M$1223=$B$3)+(Data!$M$2:$M$1223=$B$4) )*(Data!$E$2:$E$1223) )=0,"N/A",SUMPRODUCT( (Data!$A$2:$A$1223=$A106)*(Data!$B$2:$B$1223=$B106)*(Data!$C$2:$C$1223=$B$1)*(Data!$D$2:$D$1223=K$7)*( (Data!$M$2:$M$1223=$B$2)+(Data!$M$2:$M$1223=$B$3)+(Data!$M$2:$M$1223=$B$4) )*(Data!$E$2:$E$1223&gt;=K$8) ) )</f>
        <v>1</v>
      </c>
      <c r="L106" s="6">
        <f t="shared" si="136"/>
        <v>1</v>
      </c>
      <c r="P106" s="6" t="str">
        <f>IF( SUMPRODUCT( (Data!$A$2:$A$1223=$A106)*(Data!$B$2:$B$1223=$B106)*(Data!$C$2:$C$1223=$B$1)*(Data!$D$2:$D$1223=P$7)*( (Data!$M$2:$M$1223=$B$2)+(Data!$M$2:$M$1223=$B$3)+(Data!$M$2:$M$1223=$B$4) )*(Data!$K$2:$K$1223) )=0,"N/A",SUMPRODUCT( (Data!$A$2:$A$1223=$A106)*(Data!$B$2:$B$1223=$B106)*(Data!$C$2:$C$1223=$B$1)*(Data!$D$2:$D$1223=P$7)*( (Data!$M$2:$M$1223=$B$2)+(Data!$M$2:$M$1223=$B$3)+(Data!$M$2:$M$1223=$B$4) )*(Data!$K$2:$K$1223&lt;=P$8) ) )</f>
        <v>N/A</v>
      </c>
      <c r="Q106" s="6" t="str">
        <f>IF( SUMPRODUCT( (Data!$A$2:$A$1223=$A106)*(Data!$B$2:$B$1223=$B106)*(Data!$C$2:$C$1223=$B$1)*(Data!$D$2:$D$1223=Q$7)*( (Data!$M$2:$M$1223=$B$2)+(Data!$M$2:$M$1223=$B$3)+(Data!$M$2:$M$1223=$B$4) )*(Data!$K$2:$K$1223) )=0,"N/A",SUMPRODUCT( (Data!$A$2:$A$1223=$A106)*(Data!$B$2:$B$1223=$B106)*(Data!$C$2:$C$1223=$B$1)*(Data!$D$2:$D$1223=Q$7)*( (Data!$M$2:$M$1223=$B$2)+(Data!$M$2:$M$1223=$B$3)+(Data!$M$2:$M$1223=$B$4) )*(Data!$K$2:$K$1223&lt;=Q$8) ) )</f>
        <v>N/A</v>
      </c>
      <c r="R106" s="6">
        <f>IF( SUMPRODUCT( (Data!$A$2:$A$1223=$A106)*(Data!$B$2:$B$1223=$B106)*(Data!$C$2:$C$1223=$B$1)*(Data!$D$2:$D$1223=R$7)*( (Data!$M$2:$M$1223=$B$2)+(Data!$M$2:$M$1223=$B$3)+(Data!$M$2:$M$1223=$B$4) )*(Data!$K$2:$K$1223) )=0,"N/A",SUMPRODUCT( (Data!$A$2:$A$1223=$A106)*(Data!$B$2:$B$1223=$B106)*(Data!$C$2:$C$1223=$B$1)*(Data!$D$2:$D$1223=R$7)*( (Data!$M$2:$M$1223=$B$2)+(Data!$M$2:$M$1223=$B$3)+(Data!$M$2:$M$1223=$B$4) )*(Data!$K$2:$K$1223&lt;=R$8) ) )</f>
        <v>1</v>
      </c>
      <c r="S106" s="6" t="str">
        <f>IF( SUMPRODUCT( (Data!$A$2:$A$1223=$A106)*(Data!$B$2:$B$1223=$B106)*(Data!$C$2:$C$1223=$B$1)*(Data!$D$2:$D$1223=S$7)*( (Data!$M$2:$M$1223=$B$2)+(Data!$M$2:$M$1223=$B$3)+(Data!$M$2:$M$1223=$B$4) )*(Data!$K$2:$K$1223) )=0,"N/A",SUMPRODUCT( (Data!$A$2:$A$1223=$A106)*(Data!$B$2:$B$1223=$B106)*(Data!$C$2:$C$1223=$B$1)*(Data!$D$2:$D$1223=S$7)*( (Data!$M$2:$M$1223=$B$2)+(Data!$M$2:$M$1223=$B$3)+(Data!$M$2:$M$1223=$B$4) )*(Data!$K$2:$K$1223&lt;=S$8) ) )</f>
        <v>N/A</v>
      </c>
      <c r="T106" s="6" t="str">
        <f>IF( SUMPRODUCT( (Data!$A$2:$A$1223=$A106)*(Data!$B$2:$B$1223=$B106)*(Data!$C$2:$C$1223=$B$1)*(Data!$D$2:$D$1223=T$7)*( (Data!$M$2:$M$1223=$B$2)+(Data!$M$2:$M$1223=$B$3)+(Data!$M$2:$M$1223=$B$4) )*(Data!$K$2:$K$1223) )=0,"N/A",SUMPRODUCT( (Data!$A$2:$A$1223=$A106)*(Data!$B$2:$B$1223=$B106)*(Data!$C$2:$C$1223=$B$1)*(Data!$D$2:$D$1223=T$7)*( (Data!$M$2:$M$1223=$B$2)+(Data!$M$2:$M$1223=$B$3)+(Data!$M$2:$M$1223=$B$4) )*(Data!$K$2:$K$1223&lt;=T$8) ) )</f>
        <v>N/A</v>
      </c>
      <c r="U106" s="6">
        <f>IF( SUMPRODUCT( (Data!$A$2:$A$1223=$A106)*(Data!$B$2:$B$1223=$B106)*(Data!$C$2:$C$1223=$B$1)*(Data!$D$2:$D$1223=U$7)*( (Data!$M$2:$M$1223=$B$2)+(Data!$M$2:$M$1223=$B$3)+(Data!$M$2:$M$1223=$B$4) )*(Data!$K$2:$K$1223) )=0,"N/A",SUMPRODUCT( (Data!$A$2:$A$1223=$A106)*(Data!$B$2:$B$1223=$B106)*(Data!$C$2:$C$1223=$B$1)*(Data!$D$2:$D$1223=U$7)*( (Data!$M$2:$M$1223=$B$2)+(Data!$M$2:$M$1223=$B$3)+(Data!$M$2:$M$1223=$B$4) )*(Data!$K$2:$K$1223&lt;=U$8) ) )</f>
        <v>1</v>
      </c>
      <c r="V106" s="6" t="str">
        <f>IF( SUMPRODUCT( (Data!$A$2:$A$1223=$A106)*(Data!$B$2:$B$1223=$B106)*(Data!$C$2:$C$1223=$B$1)*(Data!$D$2:$D$1223=V$7)*( (Data!$M$2:$M$1223=$B$2)+(Data!$M$2:$M$1223=$B$3)+(Data!$M$2:$M$1223=$B$4) )*(Data!$K$2:$K$1223) )=0,"N/A",SUMPRODUCT( (Data!$A$2:$A$1223=$A106)*(Data!$B$2:$B$1223=$B106)*(Data!$C$2:$C$1223=$B$1)*(Data!$D$2:$D$1223=V$7)*( (Data!$M$2:$M$1223=$B$2)+(Data!$M$2:$M$1223=$B$3)+(Data!$M$2:$M$1223=$B$4) )*(Data!$K$2:$K$1223&lt;=V$8) ) )</f>
        <v>N/A</v>
      </c>
      <c r="W106" s="6">
        <f>IF( SUMPRODUCT( (Data!$A$2:$A$1223=$A106)*(Data!$B$2:$B$1223=$B106)*(Data!$C$2:$C$1223=$B$1)*(Data!$D$2:$D$1223=W$7)*( (Data!$M$2:$M$1223=$B$2)+(Data!$M$2:$M$1223=$B$3)+(Data!$M$2:$M$1223=$B$4) )*(Data!$K$2:$K$1223) )=0,"N/A",SUMPRODUCT( (Data!$A$2:$A$1223=$A106)*(Data!$B$2:$B$1223=$B106)*(Data!$C$2:$C$1223=$B$1)*(Data!$D$2:$D$1223=W$7)*( (Data!$M$2:$M$1223=$B$2)+(Data!$M$2:$M$1223=$B$3)+(Data!$M$2:$M$1223=$B$4) )*(Data!$K$2:$K$1223&lt;=W$8) ) )</f>
        <v>1</v>
      </c>
      <c r="X106" s="6">
        <f t="shared" si="118"/>
        <v>1</v>
      </c>
      <c r="AB106" s="6" t="str">
        <f t="shared" si="119"/>
        <v>N/A</v>
      </c>
      <c r="AC106" s="6" t="str">
        <f t="shared" si="112"/>
        <v>N/A</v>
      </c>
      <c r="AD106" s="6">
        <f t="shared" si="113"/>
        <v>1</v>
      </c>
      <c r="AE106" s="6" t="str">
        <f t="shared" si="120"/>
        <v>N/A</v>
      </c>
      <c r="AF106" s="6" t="str">
        <f t="shared" si="121"/>
        <v>N/A</v>
      </c>
      <c r="AG106" s="6">
        <f t="shared" si="122"/>
        <v>1</v>
      </c>
      <c r="AH106" s="6" t="str">
        <f t="shared" si="122"/>
        <v>N/A</v>
      </c>
      <c r="AI106" s="6">
        <f t="shared" si="122"/>
        <v>1</v>
      </c>
      <c r="AJ106" s="6">
        <f t="shared" si="123"/>
        <v>1</v>
      </c>
      <c r="AN106" s="6" t="str">
        <f>IF( SUMPRODUCT( (Data!$A$2:$A$1223=$A106)*(Data!$B$2:$B$1223=$B106)*(Data!$C$2:$C$1223=$B$1)*(Data!$D$2:$D$1223=AN$7)*( (Data!$M$2:$M$1223=$B$2)+(Data!$M$2:$M$1223=$B$3)+(Data!$M$2:$M$1223=$B$4) )*(Data!$F$2:$F$1223) )=0,"N/A",SUMPRODUCT( (Data!$A$2:$A$1223=$A106)*(Data!$B$2:$B$1223=$B106)*(Data!$C$2:$C$1223=$B$1)*(Data!$D$2:$D$1223=AN$7)*( (Data!$M$2:$M$1223=$B$2)+(Data!$M$2:$M$1223=$B$3)+(Data!$M$2:$M$1223=$B$4) )*(Data!$F$2:$F$1223&gt;=AN$8) ) )</f>
        <v>N/A</v>
      </c>
      <c r="AO106" s="6" t="str">
        <f>IF( SUMPRODUCT( (Data!$A$2:$A$1223=$A106)*(Data!$B$2:$B$1223=$B106)*(Data!$C$2:$C$1223=$B$1)*(Data!$D$2:$D$1223=AO$7)*( (Data!$M$2:$M$1223=$B$2)+(Data!$M$2:$M$1223=$B$3)+(Data!$M$2:$M$1223=$B$4) )*(Data!$F$2:$F$1223) )=0,"N/A",SUMPRODUCT( (Data!$A$2:$A$1223=$A106)*(Data!$B$2:$B$1223=$B106)*(Data!$C$2:$C$1223=$B$1)*(Data!$D$2:$D$1223=AO$7)*( (Data!$M$2:$M$1223=$B$2)+(Data!$M$2:$M$1223=$B$3)+(Data!$M$2:$M$1223=$B$4) )*(Data!$F$2:$F$1223&gt;=AO$8) ) )</f>
        <v>N/A</v>
      </c>
      <c r="AP106" s="6" t="str">
        <f>IF( SUMPRODUCT( (Data!$A$2:$A$1223=$A106)*(Data!$B$2:$B$1223=$B106)*(Data!$C$2:$C$1223=$B$1)*(Data!$D$2:$D$1223=AP$7)*( (Data!$M$2:$M$1223=$B$2)+(Data!$M$2:$M$1223=$B$3)+(Data!$M$2:$M$1223=$B$4) )*(Data!$F$2:$F$1223) )=0,"N/A",SUMPRODUCT( (Data!$A$2:$A$1223=$A106)*(Data!$B$2:$B$1223=$B106)*(Data!$C$2:$C$1223=$B$1)*(Data!$D$2:$D$1223=AP$7)*( (Data!$M$2:$M$1223=$B$2)+(Data!$M$2:$M$1223=$B$3)+(Data!$M$2:$M$1223=$B$4) )*(Data!$F$2:$F$1223&gt;=AP$8) ) )</f>
        <v>N/A</v>
      </c>
      <c r="AQ106" s="6" t="str">
        <f>IF( SUMPRODUCT( (Data!$A$2:$A$1223=$A106)*(Data!$B$2:$B$1223=$B106)*(Data!$C$2:$C$1223=$B$1)*(Data!$D$2:$D$1223=AQ$7)*( (Data!$M$2:$M$1223=$B$2)+(Data!$M$2:$M$1223=$B$3)+(Data!$M$2:$M$1223=$B$4) )*(Data!$F$2:$F$1223) )=0,"N/A",SUMPRODUCT( (Data!$A$2:$A$1223=$A106)*(Data!$B$2:$B$1223=$B106)*(Data!$C$2:$C$1223=$B$1)*(Data!$D$2:$D$1223=AQ$7)*( (Data!$M$2:$M$1223=$B$2)+(Data!$M$2:$M$1223=$B$3)+(Data!$M$2:$M$1223=$B$4) )*(Data!$F$2:$F$1223&gt;=AQ$8) ) )</f>
        <v>N/A</v>
      </c>
      <c r="AR106" s="6" t="str">
        <f>IF( SUMPRODUCT( (Data!$A$2:$A$1223=$A106)*(Data!$B$2:$B$1223=$B106)*(Data!$C$2:$C$1223=$B$1)*(Data!$D$2:$D$1223=AR$7)*( (Data!$M$2:$M$1223=$B$2)+(Data!$M$2:$M$1223=$B$3)+(Data!$M$2:$M$1223=$B$4) )*(Data!$F$2:$F$1223) )=0,"N/A",SUMPRODUCT( (Data!$A$2:$A$1223=$A106)*(Data!$B$2:$B$1223=$B106)*(Data!$C$2:$C$1223=$B$1)*(Data!$D$2:$D$1223=AR$7)*( (Data!$M$2:$M$1223=$B$2)+(Data!$M$2:$M$1223=$B$3)+(Data!$M$2:$M$1223=$B$4) )*(Data!$F$2:$F$1223&gt;=AR$8) ) )</f>
        <v>N/A</v>
      </c>
      <c r="AS106" s="6" t="str">
        <f>IF( SUMPRODUCT( (Data!$A$2:$A$1223=$A106)*(Data!$B$2:$B$1223=$B106)*(Data!$C$2:$C$1223=$B$1)*(Data!$D$2:$D$1223=AS$7)*( (Data!$M$2:$M$1223=$B$2)+(Data!$M$2:$M$1223=$B$3)+(Data!$M$2:$M$1223=$B$4) )*(Data!$F$2:$F$1223) )=0,"N/A",SUMPRODUCT( (Data!$A$2:$A$1223=$A106)*(Data!$B$2:$B$1223=$B106)*(Data!$C$2:$C$1223=$B$1)*(Data!$D$2:$D$1223=AS$7)*( (Data!$M$2:$M$1223=$B$2)+(Data!$M$2:$M$1223=$B$3)+(Data!$M$2:$M$1223=$B$4) )*(Data!$F$2:$F$1223&gt;=AS$8) ) )</f>
        <v>N/A</v>
      </c>
      <c r="AT106" s="6" t="str">
        <f>IF( SUMPRODUCT( (Data!$A$2:$A$1223=$A106)*(Data!$B$2:$B$1223=$B106)*(Data!$C$2:$C$1223=$B$1)*(Data!$D$2:$D$1223=AT$7)*( (Data!$M$2:$M$1223=$B$2)+(Data!$M$2:$M$1223=$B$3)+(Data!$M$2:$M$1223=$B$4) )*(Data!$F$2:$F$1223) )=0,"N/A",SUMPRODUCT( (Data!$A$2:$A$1223=$A106)*(Data!$B$2:$B$1223=$B106)*(Data!$C$2:$C$1223=$B$1)*(Data!$D$2:$D$1223=AT$7)*( (Data!$M$2:$M$1223=$B$2)+(Data!$M$2:$M$1223=$B$3)+(Data!$M$2:$M$1223=$B$4) )*(Data!$F$2:$F$1223&gt;=AT$8) ) )</f>
        <v>N/A</v>
      </c>
      <c r="AU106" s="6" t="str">
        <f>IF( SUMPRODUCT( (Data!$A$2:$A$1223=$A106)*(Data!$B$2:$B$1223=$B106)*(Data!$C$2:$C$1223=$B$1)*(Data!$D$2:$D$1223=AU$7)*( (Data!$M$2:$M$1223=$B$2)+(Data!$M$2:$M$1223=$B$3)+(Data!$M$2:$M$1223=$B$4) )*(Data!$F$2:$F$1223) )=0,"N/A",SUMPRODUCT( (Data!$A$2:$A$1223=$A106)*(Data!$B$2:$B$1223=$B106)*(Data!$C$2:$C$1223=$B$1)*(Data!$D$2:$D$1223=AU$7)*( (Data!$M$2:$M$1223=$B$2)+(Data!$M$2:$M$1223=$B$3)+(Data!$M$2:$M$1223=$B$4) )*(Data!$F$2:$F$1223&gt;=AU$8) ) )</f>
        <v>N/A</v>
      </c>
      <c r="AV106" s="6" t="str">
        <f t="shared" si="124"/>
        <v>N/A</v>
      </c>
      <c r="AZ106" s="6" t="str">
        <f>IF( SUMPRODUCT( (Data!$A$2:$A$1223=$A106)*(Data!$B$2:$B$1223=$B106)*(Data!$C$2:$C$1223=$B$1)*(Data!$D$2:$D$1223=AZ$7)*( (Data!$M$2:$M$1223=$B$2)+(Data!$M$2:$M$1223=$B$3)+(Data!$M$2:$M$1223=$B$4) )*(Data!$L$2:$L$1223) )=0,"N/A",SUMPRODUCT( (Data!$A$2:$A$1223=$A106)*(Data!$B$2:$B$1223=$B106)*(Data!$C$2:$C$1223=$B$1)*(Data!$D$2:$D$1223=AZ$7)*( (Data!$M$2:$M$1223=$B$2)+(Data!$M$2:$M$1223=$B$3)+(Data!$M$2:$M$1223=$B$4) )*(Data!$L$2:$L$1223&lt;=AZ$8) ) )</f>
        <v>N/A</v>
      </c>
      <c r="BA106" s="6" t="str">
        <f>IF( SUMPRODUCT( (Data!$A$2:$A$1223=$A106)*(Data!$B$2:$B$1223=$B106)*(Data!$C$2:$C$1223=$B$1)*(Data!$D$2:$D$1223=BA$7)*( (Data!$M$2:$M$1223=$B$2)+(Data!$M$2:$M$1223=$B$3)+(Data!$M$2:$M$1223=$B$4) )*(Data!$L$2:$L$1223) )=0,"N/A",SUMPRODUCT( (Data!$A$2:$A$1223=$A106)*(Data!$B$2:$B$1223=$B106)*(Data!$C$2:$C$1223=$B$1)*(Data!$D$2:$D$1223=BA$7)*( (Data!$M$2:$M$1223=$B$2)+(Data!$M$2:$M$1223=$B$3)+(Data!$M$2:$M$1223=$B$4) )*(Data!$L$2:$L$1223&lt;=BA$8) ) )</f>
        <v>N/A</v>
      </c>
      <c r="BB106" s="6" t="str">
        <f>IF( SUMPRODUCT( (Data!$A$2:$A$1223=$A106)*(Data!$B$2:$B$1223=$B106)*(Data!$C$2:$C$1223=$B$1)*(Data!$D$2:$D$1223=BB$7)*( (Data!$M$2:$M$1223=$B$2)+(Data!$M$2:$M$1223=$B$3)+(Data!$M$2:$M$1223=$B$4) )*(Data!$L$2:$L$1223) )=0,"N/A",SUMPRODUCT( (Data!$A$2:$A$1223=$A106)*(Data!$B$2:$B$1223=$B106)*(Data!$C$2:$C$1223=$B$1)*(Data!$D$2:$D$1223=BB$7)*( (Data!$M$2:$M$1223=$B$2)+(Data!$M$2:$M$1223=$B$3)+(Data!$M$2:$M$1223=$B$4) )*(Data!$L$2:$L$1223&lt;=BB$8) ) )</f>
        <v>N/A</v>
      </c>
      <c r="BC106" s="6" t="str">
        <f>IF( SUMPRODUCT( (Data!$A$2:$A$1223=$A106)*(Data!$B$2:$B$1223=$B106)*(Data!$C$2:$C$1223=$B$1)*(Data!$D$2:$D$1223=BC$7)*( (Data!$M$2:$M$1223=$B$2)+(Data!$M$2:$M$1223=$B$3)+(Data!$M$2:$M$1223=$B$4) )*(Data!$L$2:$L$1223) )=0,"N/A",SUMPRODUCT( (Data!$A$2:$A$1223=$A106)*(Data!$B$2:$B$1223=$B106)*(Data!$C$2:$C$1223=$B$1)*(Data!$D$2:$D$1223=BC$7)*( (Data!$M$2:$M$1223=$B$2)+(Data!$M$2:$M$1223=$B$3)+(Data!$M$2:$M$1223=$B$4) )*(Data!$L$2:$L$1223&lt;=BC$8) ) )</f>
        <v>N/A</v>
      </c>
      <c r="BD106" s="6" t="str">
        <f>IF( SUMPRODUCT( (Data!$A$2:$A$1223=$A106)*(Data!$B$2:$B$1223=$B106)*(Data!$C$2:$C$1223=$B$1)*(Data!$D$2:$D$1223=BD$7)*( (Data!$M$2:$M$1223=$B$2)+(Data!$M$2:$M$1223=$B$3)+(Data!$M$2:$M$1223=$B$4) )*(Data!$L$2:$L$1223) )=0,"N/A",SUMPRODUCT( (Data!$A$2:$A$1223=$A106)*(Data!$B$2:$B$1223=$B106)*(Data!$C$2:$C$1223=$B$1)*(Data!$D$2:$D$1223=BD$7)*( (Data!$M$2:$M$1223=$B$2)+(Data!$M$2:$M$1223=$B$3)+(Data!$M$2:$M$1223=$B$4) )*(Data!$L$2:$L$1223&lt;=BD$8) ) )</f>
        <v>N/A</v>
      </c>
      <c r="BE106" s="6" t="str">
        <f>IF( SUMPRODUCT( (Data!$A$2:$A$1223=$A106)*(Data!$B$2:$B$1223=$B106)*(Data!$C$2:$C$1223=$B$1)*(Data!$D$2:$D$1223=BE$7)*( (Data!$M$2:$M$1223=$B$2)+(Data!$M$2:$M$1223=$B$3)+(Data!$M$2:$M$1223=$B$4) )*(Data!$L$2:$L$1223) )=0,"N/A",SUMPRODUCT( (Data!$A$2:$A$1223=$A106)*(Data!$B$2:$B$1223=$B106)*(Data!$C$2:$C$1223=$B$1)*(Data!$D$2:$D$1223=BE$7)*( (Data!$M$2:$M$1223=$B$2)+(Data!$M$2:$M$1223=$B$3)+(Data!$M$2:$M$1223=$B$4) )*(Data!$L$2:$L$1223&lt;=BE$8) ) )</f>
        <v>N/A</v>
      </c>
      <c r="BF106" s="6" t="str">
        <f>IF( SUMPRODUCT( (Data!$A$2:$A$1223=$A106)*(Data!$B$2:$B$1223=$B106)*(Data!$C$2:$C$1223=$B$1)*(Data!$D$2:$D$1223=BF$7)*( (Data!$M$2:$M$1223=$B$2)+(Data!$M$2:$M$1223=$B$3)+(Data!$M$2:$M$1223=$B$4) )*(Data!$L$2:$L$1223) )=0,"N/A",SUMPRODUCT( (Data!$A$2:$A$1223=$A106)*(Data!$B$2:$B$1223=$B106)*(Data!$C$2:$C$1223=$B$1)*(Data!$D$2:$D$1223=BF$7)*( (Data!$M$2:$M$1223=$B$2)+(Data!$M$2:$M$1223=$B$3)+(Data!$M$2:$M$1223=$B$4) )*(Data!$L$2:$L$1223&lt;=BF$8) ) )</f>
        <v>N/A</v>
      </c>
      <c r="BG106" s="6" t="str">
        <f>IF( SUMPRODUCT( (Data!$A$2:$A$1223=$A106)*(Data!$B$2:$B$1223=$B106)*(Data!$C$2:$C$1223=$B$1)*(Data!$D$2:$D$1223=BG$7)*( (Data!$M$2:$M$1223=$B$2)+(Data!$M$2:$M$1223=$B$3)+(Data!$M$2:$M$1223=$B$4) )*(Data!$L$2:$L$1223) )=0,"N/A",SUMPRODUCT( (Data!$A$2:$A$1223=$A106)*(Data!$B$2:$B$1223=$B106)*(Data!$C$2:$C$1223=$B$1)*(Data!$D$2:$D$1223=BG$7)*( (Data!$M$2:$M$1223=$B$2)+(Data!$M$2:$M$1223=$B$3)+(Data!$M$2:$M$1223=$B$4) )*(Data!$L$2:$L$1223&lt;=BG$8) ) )</f>
        <v>N/A</v>
      </c>
      <c r="BH106" s="6" t="str">
        <f t="shared" si="125"/>
        <v>N/A</v>
      </c>
      <c r="BL106" s="6" t="str">
        <f t="shared" si="126"/>
        <v>N/A</v>
      </c>
      <c r="BM106" s="6" t="str">
        <f t="shared" si="114"/>
        <v>N/A</v>
      </c>
      <c r="BN106" s="6" t="str">
        <f t="shared" si="115"/>
        <v>N/A</v>
      </c>
      <c r="BO106" s="6" t="str">
        <f t="shared" si="127"/>
        <v>N/A</v>
      </c>
      <c r="BP106" s="6" t="str">
        <f t="shared" si="128"/>
        <v>N/A</v>
      </c>
      <c r="BQ106" s="6" t="str">
        <f t="shared" si="129"/>
        <v>N/A</v>
      </c>
      <c r="BR106" s="6" t="str">
        <f t="shared" si="129"/>
        <v>N/A</v>
      </c>
      <c r="BS106" s="6" t="str">
        <f t="shared" si="129"/>
        <v>N/A</v>
      </c>
      <c r="BT106" s="6" t="str">
        <f t="shared" si="130"/>
        <v>N/A</v>
      </c>
      <c r="BX106" s="6" t="str">
        <f t="shared" si="131"/>
        <v>N/A</v>
      </c>
      <c r="BY106" s="6" t="str">
        <f t="shared" si="116"/>
        <v>N/A</v>
      </c>
      <c r="BZ106" s="6" t="str">
        <f t="shared" si="117"/>
        <v>N/A</v>
      </c>
      <c r="CA106" s="6" t="str">
        <f t="shared" si="132"/>
        <v>N/A</v>
      </c>
      <c r="CB106" s="6" t="str">
        <f t="shared" si="133"/>
        <v>N/A</v>
      </c>
      <c r="CC106" s="6" t="str">
        <f t="shared" si="134"/>
        <v>N/A</v>
      </c>
      <c r="CD106" s="6" t="str">
        <f t="shared" si="134"/>
        <v>N/A</v>
      </c>
      <c r="CE106" s="6" t="str">
        <f t="shared" si="134"/>
        <v>N/A</v>
      </c>
      <c r="CF106" s="6" t="str">
        <f t="shared" si="135"/>
        <v>N/A</v>
      </c>
    </row>
    <row r="107" spans="1:84" x14ac:dyDescent="0.25">
      <c r="A107" s="24" t="s">
        <v>161</v>
      </c>
      <c r="B107" s="7" t="s">
        <v>73</v>
      </c>
      <c r="C107" s="31"/>
      <c r="D107" s="6" t="str">
        <f>IF( SUMPRODUCT( (Data!$A$2:$A$1223=$A107)*(Data!$B$2:$B$1223=$B107)*(Data!$C$2:$C$1223=$B$1)*(Data!$D$2:$D$1223=D$7)*( (Data!$M$2:$M$1223=$B$2)+(Data!$M$2:$M$1223=$B$3)+(Data!$M$2:$M$1223=$B$4) )*(Data!$E$2:$E$1223) )=0,"N/A",SUMPRODUCT( (Data!$A$2:$A$1223=$A107)*(Data!$B$2:$B$1223=$B107)*(Data!$C$2:$C$1223=$B$1)*(Data!$D$2:$D$1223=D$7)*( (Data!$M$2:$M$1223=$B$2)+(Data!$M$2:$M$1223=$B$3)+(Data!$M$2:$M$1223=$B$4) )*(Data!$E$2:$E$1223&gt;=D$8) ) )</f>
        <v>N/A</v>
      </c>
      <c r="E107" s="6" t="str">
        <f>IF( SUMPRODUCT( (Data!$A$2:$A$1223=$A107)*(Data!$B$2:$B$1223=$B107)*(Data!$C$2:$C$1223=$B$1)*(Data!$D$2:$D$1223=E$7)*( (Data!$M$2:$M$1223=$B$2)+(Data!$M$2:$M$1223=$B$3)+(Data!$M$2:$M$1223=$B$4) )*(Data!$E$2:$E$1223) )=0,"N/A",SUMPRODUCT( (Data!$A$2:$A$1223=$A107)*(Data!$B$2:$B$1223=$B107)*(Data!$C$2:$C$1223=$B$1)*(Data!$D$2:$D$1223=E$7)*( (Data!$M$2:$M$1223=$B$2)+(Data!$M$2:$M$1223=$B$3)+(Data!$M$2:$M$1223=$B$4) )*(Data!$E$2:$E$1223&gt;=E$8) ) )</f>
        <v>N/A</v>
      </c>
      <c r="F107" s="6">
        <f>IF( SUMPRODUCT( (Data!$A$2:$A$1223=$A107)*(Data!$B$2:$B$1223=$B107)*(Data!$C$2:$C$1223=$B$1)*(Data!$D$2:$D$1223=F$7)*( (Data!$M$2:$M$1223=$B$2)+(Data!$M$2:$M$1223=$B$3)+(Data!$M$2:$M$1223=$B$4) )*(Data!$E$2:$E$1223) )=0,"N/A",SUMPRODUCT( (Data!$A$2:$A$1223=$A107)*(Data!$B$2:$B$1223=$B107)*(Data!$C$2:$C$1223=$B$1)*(Data!$D$2:$D$1223=F$7)*( (Data!$M$2:$M$1223=$B$2)+(Data!$M$2:$M$1223=$B$3)+(Data!$M$2:$M$1223=$B$4) )*(Data!$E$2:$E$1223&gt;=F$8) ) )</f>
        <v>1</v>
      </c>
      <c r="G107" s="6" t="str">
        <f>IF( SUMPRODUCT( (Data!$A$2:$A$1223=$A107)*(Data!$B$2:$B$1223=$B107)*(Data!$C$2:$C$1223=$B$1)*(Data!$D$2:$D$1223=G$7)*( (Data!$M$2:$M$1223=$B$2)+(Data!$M$2:$M$1223=$B$3)+(Data!$M$2:$M$1223=$B$4) )*(Data!$E$2:$E$1223) )=0,"N/A",SUMPRODUCT( (Data!$A$2:$A$1223=$A107)*(Data!$B$2:$B$1223=$B107)*(Data!$C$2:$C$1223=$B$1)*(Data!$D$2:$D$1223=G$7)*( (Data!$M$2:$M$1223=$B$2)+(Data!$M$2:$M$1223=$B$3)+(Data!$M$2:$M$1223=$B$4) )*(Data!$E$2:$E$1223&gt;=G$8) ) )</f>
        <v>N/A</v>
      </c>
      <c r="H107" s="6" t="str">
        <f>IF( SUMPRODUCT( (Data!$A$2:$A$1223=$A107)*(Data!$B$2:$B$1223=$B107)*(Data!$C$2:$C$1223=$B$1)*(Data!$D$2:$D$1223=H$7)*( (Data!$M$2:$M$1223=$B$2)+(Data!$M$2:$M$1223=$B$3)+(Data!$M$2:$M$1223=$B$4) )*(Data!$E$2:$E$1223) )=0,"N/A",SUMPRODUCT( (Data!$A$2:$A$1223=$A107)*(Data!$B$2:$B$1223=$B107)*(Data!$C$2:$C$1223=$B$1)*(Data!$D$2:$D$1223=H$7)*( (Data!$M$2:$M$1223=$B$2)+(Data!$M$2:$M$1223=$B$3)+(Data!$M$2:$M$1223=$B$4) )*(Data!$E$2:$E$1223&gt;=H$8) ) )</f>
        <v>N/A</v>
      </c>
      <c r="I107" s="6">
        <f>IF( SUMPRODUCT( (Data!$A$2:$A$1223=$A107)*(Data!$B$2:$B$1223=$B107)*(Data!$C$2:$C$1223=$B$1)*(Data!$D$2:$D$1223=I$7)*( (Data!$M$2:$M$1223=$B$2)+(Data!$M$2:$M$1223=$B$3)+(Data!$M$2:$M$1223=$B$4) )*(Data!$E$2:$E$1223) )=0,"N/A",SUMPRODUCT( (Data!$A$2:$A$1223=$A107)*(Data!$B$2:$B$1223=$B107)*(Data!$C$2:$C$1223=$B$1)*(Data!$D$2:$D$1223=I$7)*( (Data!$M$2:$M$1223=$B$2)+(Data!$M$2:$M$1223=$B$3)+(Data!$M$2:$M$1223=$B$4) )*(Data!$E$2:$E$1223&gt;=I$8) ) )</f>
        <v>1</v>
      </c>
      <c r="J107" s="6" t="str">
        <f>IF( SUMPRODUCT( (Data!$A$2:$A$1223=$A107)*(Data!$B$2:$B$1223=$B107)*(Data!$C$2:$C$1223=$B$1)*(Data!$D$2:$D$1223=J$7)*( (Data!$M$2:$M$1223=$B$2)+(Data!$M$2:$M$1223=$B$3)+(Data!$M$2:$M$1223=$B$4) )*(Data!$E$2:$E$1223) )=0,"N/A",SUMPRODUCT( (Data!$A$2:$A$1223=$A107)*(Data!$B$2:$B$1223=$B107)*(Data!$C$2:$C$1223=$B$1)*(Data!$D$2:$D$1223=J$7)*( (Data!$M$2:$M$1223=$B$2)+(Data!$M$2:$M$1223=$B$3)+(Data!$M$2:$M$1223=$B$4) )*(Data!$E$2:$E$1223&gt;=J$8) ) )</f>
        <v>N/A</v>
      </c>
      <c r="K107" s="6">
        <f>IF( SUMPRODUCT( (Data!$A$2:$A$1223=$A107)*(Data!$B$2:$B$1223=$B107)*(Data!$C$2:$C$1223=$B$1)*(Data!$D$2:$D$1223=K$7)*( (Data!$M$2:$M$1223=$B$2)+(Data!$M$2:$M$1223=$B$3)+(Data!$M$2:$M$1223=$B$4) )*(Data!$E$2:$E$1223) )=0,"N/A",SUMPRODUCT( (Data!$A$2:$A$1223=$A107)*(Data!$B$2:$B$1223=$B107)*(Data!$C$2:$C$1223=$B$1)*(Data!$D$2:$D$1223=K$7)*( (Data!$M$2:$M$1223=$B$2)+(Data!$M$2:$M$1223=$B$3)+(Data!$M$2:$M$1223=$B$4) )*(Data!$E$2:$E$1223&gt;=K$8) ) )</f>
        <v>1</v>
      </c>
      <c r="L107" s="6">
        <f t="shared" si="136"/>
        <v>1</v>
      </c>
      <c r="P107" s="6" t="str">
        <f>IF( SUMPRODUCT( (Data!$A$2:$A$1223=$A107)*(Data!$B$2:$B$1223=$B107)*(Data!$C$2:$C$1223=$B$1)*(Data!$D$2:$D$1223=P$7)*( (Data!$M$2:$M$1223=$B$2)+(Data!$M$2:$M$1223=$B$3)+(Data!$M$2:$M$1223=$B$4) )*(Data!$K$2:$K$1223) )=0,"N/A",SUMPRODUCT( (Data!$A$2:$A$1223=$A107)*(Data!$B$2:$B$1223=$B107)*(Data!$C$2:$C$1223=$B$1)*(Data!$D$2:$D$1223=P$7)*( (Data!$M$2:$M$1223=$B$2)+(Data!$M$2:$M$1223=$B$3)+(Data!$M$2:$M$1223=$B$4) )*(Data!$K$2:$K$1223&lt;=P$8) ) )</f>
        <v>N/A</v>
      </c>
      <c r="Q107" s="6" t="str">
        <f>IF( SUMPRODUCT( (Data!$A$2:$A$1223=$A107)*(Data!$B$2:$B$1223=$B107)*(Data!$C$2:$C$1223=$B$1)*(Data!$D$2:$D$1223=Q$7)*( (Data!$M$2:$M$1223=$B$2)+(Data!$M$2:$M$1223=$B$3)+(Data!$M$2:$M$1223=$B$4) )*(Data!$K$2:$K$1223) )=0,"N/A",SUMPRODUCT( (Data!$A$2:$A$1223=$A107)*(Data!$B$2:$B$1223=$B107)*(Data!$C$2:$C$1223=$B$1)*(Data!$D$2:$D$1223=Q$7)*( (Data!$M$2:$M$1223=$B$2)+(Data!$M$2:$M$1223=$B$3)+(Data!$M$2:$M$1223=$B$4) )*(Data!$K$2:$K$1223&lt;=Q$8) ) )</f>
        <v>N/A</v>
      </c>
      <c r="R107" s="6">
        <f>IF( SUMPRODUCT( (Data!$A$2:$A$1223=$A107)*(Data!$B$2:$B$1223=$B107)*(Data!$C$2:$C$1223=$B$1)*(Data!$D$2:$D$1223=R$7)*( (Data!$M$2:$M$1223=$B$2)+(Data!$M$2:$M$1223=$B$3)+(Data!$M$2:$M$1223=$B$4) )*(Data!$K$2:$K$1223) )=0,"N/A",SUMPRODUCT( (Data!$A$2:$A$1223=$A107)*(Data!$B$2:$B$1223=$B107)*(Data!$C$2:$C$1223=$B$1)*(Data!$D$2:$D$1223=R$7)*( (Data!$M$2:$M$1223=$B$2)+(Data!$M$2:$M$1223=$B$3)+(Data!$M$2:$M$1223=$B$4) )*(Data!$K$2:$K$1223&lt;=R$8) ) )</f>
        <v>1</v>
      </c>
      <c r="S107" s="6" t="str">
        <f>IF( SUMPRODUCT( (Data!$A$2:$A$1223=$A107)*(Data!$B$2:$B$1223=$B107)*(Data!$C$2:$C$1223=$B$1)*(Data!$D$2:$D$1223=S$7)*( (Data!$M$2:$M$1223=$B$2)+(Data!$M$2:$M$1223=$B$3)+(Data!$M$2:$M$1223=$B$4) )*(Data!$K$2:$K$1223) )=0,"N/A",SUMPRODUCT( (Data!$A$2:$A$1223=$A107)*(Data!$B$2:$B$1223=$B107)*(Data!$C$2:$C$1223=$B$1)*(Data!$D$2:$D$1223=S$7)*( (Data!$M$2:$M$1223=$B$2)+(Data!$M$2:$M$1223=$B$3)+(Data!$M$2:$M$1223=$B$4) )*(Data!$K$2:$K$1223&lt;=S$8) ) )</f>
        <v>N/A</v>
      </c>
      <c r="T107" s="6" t="str">
        <f>IF( SUMPRODUCT( (Data!$A$2:$A$1223=$A107)*(Data!$B$2:$B$1223=$B107)*(Data!$C$2:$C$1223=$B$1)*(Data!$D$2:$D$1223=T$7)*( (Data!$M$2:$M$1223=$B$2)+(Data!$M$2:$M$1223=$B$3)+(Data!$M$2:$M$1223=$B$4) )*(Data!$K$2:$K$1223) )=0,"N/A",SUMPRODUCT( (Data!$A$2:$A$1223=$A107)*(Data!$B$2:$B$1223=$B107)*(Data!$C$2:$C$1223=$B$1)*(Data!$D$2:$D$1223=T$7)*( (Data!$M$2:$M$1223=$B$2)+(Data!$M$2:$M$1223=$B$3)+(Data!$M$2:$M$1223=$B$4) )*(Data!$K$2:$K$1223&lt;=T$8) ) )</f>
        <v>N/A</v>
      </c>
      <c r="U107" s="6">
        <f>IF( SUMPRODUCT( (Data!$A$2:$A$1223=$A107)*(Data!$B$2:$B$1223=$B107)*(Data!$C$2:$C$1223=$B$1)*(Data!$D$2:$D$1223=U$7)*( (Data!$M$2:$M$1223=$B$2)+(Data!$M$2:$M$1223=$B$3)+(Data!$M$2:$M$1223=$B$4) )*(Data!$K$2:$K$1223) )=0,"N/A",SUMPRODUCT( (Data!$A$2:$A$1223=$A107)*(Data!$B$2:$B$1223=$B107)*(Data!$C$2:$C$1223=$B$1)*(Data!$D$2:$D$1223=U$7)*( (Data!$M$2:$M$1223=$B$2)+(Data!$M$2:$M$1223=$B$3)+(Data!$M$2:$M$1223=$B$4) )*(Data!$K$2:$K$1223&lt;=U$8) ) )</f>
        <v>1</v>
      </c>
      <c r="V107" s="6" t="str">
        <f>IF( SUMPRODUCT( (Data!$A$2:$A$1223=$A107)*(Data!$B$2:$B$1223=$B107)*(Data!$C$2:$C$1223=$B$1)*(Data!$D$2:$D$1223=V$7)*( (Data!$M$2:$M$1223=$B$2)+(Data!$M$2:$M$1223=$B$3)+(Data!$M$2:$M$1223=$B$4) )*(Data!$K$2:$K$1223) )=0,"N/A",SUMPRODUCT( (Data!$A$2:$A$1223=$A107)*(Data!$B$2:$B$1223=$B107)*(Data!$C$2:$C$1223=$B$1)*(Data!$D$2:$D$1223=V$7)*( (Data!$M$2:$M$1223=$B$2)+(Data!$M$2:$M$1223=$B$3)+(Data!$M$2:$M$1223=$B$4) )*(Data!$K$2:$K$1223&lt;=V$8) ) )</f>
        <v>N/A</v>
      </c>
      <c r="W107" s="6">
        <f>IF( SUMPRODUCT( (Data!$A$2:$A$1223=$A107)*(Data!$B$2:$B$1223=$B107)*(Data!$C$2:$C$1223=$B$1)*(Data!$D$2:$D$1223=W$7)*( (Data!$M$2:$M$1223=$B$2)+(Data!$M$2:$M$1223=$B$3)+(Data!$M$2:$M$1223=$B$4) )*(Data!$K$2:$K$1223) )=0,"N/A",SUMPRODUCT( (Data!$A$2:$A$1223=$A107)*(Data!$B$2:$B$1223=$B107)*(Data!$C$2:$C$1223=$B$1)*(Data!$D$2:$D$1223=W$7)*( (Data!$M$2:$M$1223=$B$2)+(Data!$M$2:$M$1223=$B$3)+(Data!$M$2:$M$1223=$B$4) )*(Data!$K$2:$K$1223&lt;=W$8) ) )</f>
        <v>1</v>
      </c>
      <c r="X107" s="6">
        <f t="shared" si="118"/>
        <v>1</v>
      </c>
      <c r="AB107" s="6" t="str">
        <f t="shared" si="119"/>
        <v>N/A</v>
      </c>
      <c r="AC107" s="6" t="str">
        <f t="shared" si="112"/>
        <v>N/A</v>
      </c>
      <c r="AD107" s="6">
        <f t="shared" si="113"/>
        <v>1</v>
      </c>
      <c r="AE107" s="6" t="str">
        <f t="shared" si="120"/>
        <v>N/A</v>
      </c>
      <c r="AF107" s="6" t="str">
        <f t="shared" si="121"/>
        <v>N/A</v>
      </c>
      <c r="AG107" s="6">
        <f t="shared" si="122"/>
        <v>1</v>
      </c>
      <c r="AH107" s="6" t="str">
        <f t="shared" si="122"/>
        <v>N/A</v>
      </c>
      <c r="AI107" s="6">
        <f t="shared" si="122"/>
        <v>1</v>
      </c>
      <c r="AJ107" s="6">
        <f t="shared" si="123"/>
        <v>1</v>
      </c>
      <c r="AN107" s="6" t="str">
        <f>IF( SUMPRODUCT( (Data!$A$2:$A$1223=$A107)*(Data!$B$2:$B$1223=$B107)*(Data!$C$2:$C$1223=$B$1)*(Data!$D$2:$D$1223=AN$7)*( (Data!$M$2:$M$1223=$B$2)+(Data!$M$2:$M$1223=$B$3)+(Data!$M$2:$M$1223=$B$4) )*(Data!$F$2:$F$1223) )=0,"N/A",SUMPRODUCT( (Data!$A$2:$A$1223=$A107)*(Data!$B$2:$B$1223=$B107)*(Data!$C$2:$C$1223=$B$1)*(Data!$D$2:$D$1223=AN$7)*( (Data!$M$2:$M$1223=$B$2)+(Data!$M$2:$M$1223=$B$3)+(Data!$M$2:$M$1223=$B$4) )*(Data!$F$2:$F$1223&gt;=AN$8) ) )</f>
        <v>N/A</v>
      </c>
      <c r="AO107" s="6" t="str">
        <f>IF( SUMPRODUCT( (Data!$A$2:$A$1223=$A107)*(Data!$B$2:$B$1223=$B107)*(Data!$C$2:$C$1223=$B$1)*(Data!$D$2:$D$1223=AO$7)*( (Data!$M$2:$M$1223=$B$2)+(Data!$M$2:$M$1223=$B$3)+(Data!$M$2:$M$1223=$B$4) )*(Data!$F$2:$F$1223) )=0,"N/A",SUMPRODUCT( (Data!$A$2:$A$1223=$A107)*(Data!$B$2:$B$1223=$B107)*(Data!$C$2:$C$1223=$B$1)*(Data!$D$2:$D$1223=AO$7)*( (Data!$M$2:$M$1223=$B$2)+(Data!$M$2:$M$1223=$B$3)+(Data!$M$2:$M$1223=$B$4) )*(Data!$F$2:$F$1223&gt;=AO$8) ) )</f>
        <v>N/A</v>
      </c>
      <c r="AP107" s="6" t="str">
        <f>IF( SUMPRODUCT( (Data!$A$2:$A$1223=$A107)*(Data!$B$2:$B$1223=$B107)*(Data!$C$2:$C$1223=$B$1)*(Data!$D$2:$D$1223=AP$7)*( (Data!$M$2:$M$1223=$B$2)+(Data!$M$2:$M$1223=$B$3)+(Data!$M$2:$M$1223=$B$4) )*(Data!$F$2:$F$1223) )=0,"N/A",SUMPRODUCT( (Data!$A$2:$A$1223=$A107)*(Data!$B$2:$B$1223=$B107)*(Data!$C$2:$C$1223=$B$1)*(Data!$D$2:$D$1223=AP$7)*( (Data!$M$2:$M$1223=$B$2)+(Data!$M$2:$M$1223=$B$3)+(Data!$M$2:$M$1223=$B$4) )*(Data!$F$2:$F$1223&gt;=AP$8) ) )</f>
        <v>N/A</v>
      </c>
      <c r="AQ107" s="6" t="str">
        <f>IF( SUMPRODUCT( (Data!$A$2:$A$1223=$A107)*(Data!$B$2:$B$1223=$B107)*(Data!$C$2:$C$1223=$B$1)*(Data!$D$2:$D$1223=AQ$7)*( (Data!$M$2:$M$1223=$B$2)+(Data!$M$2:$M$1223=$B$3)+(Data!$M$2:$M$1223=$B$4) )*(Data!$F$2:$F$1223) )=0,"N/A",SUMPRODUCT( (Data!$A$2:$A$1223=$A107)*(Data!$B$2:$B$1223=$B107)*(Data!$C$2:$C$1223=$B$1)*(Data!$D$2:$D$1223=AQ$7)*( (Data!$M$2:$M$1223=$B$2)+(Data!$M$2:$M$1223=$B$3)+(Data!$M$2:$M$1223=$B$4) )*(Data!$F$2:$F$1223&gt;=AQ$8) ) )</f>
        <v>N/A</v>
      </c>
      <c r="AR107" s="6" t="str">
        <f>IF( SUMPRODUCT( (Data!$A$2:$A$1223=$A107)*(Data!$B$2:$B$1223=$B107)*(Data!$C$2:$C$1223=$B$1)*(Data!$D$2:$D$1223=AR$7)*( (Data!$M$2:$M$1223=$B$2)+(Data!$M$2:$M$1223=$B$3)+(Data!$M$2:$M$1223=$B$4) )*(Data!$F$2:$F$1223) )=0,"N/A",SUMPRODUCT( (Data!$A$2:$A$1223=$A107)*(Data!$B$2:$B$1223=$B107)*(Data!$C$2:$C$1223=$B$1)*(Data!$D$2:$D$1223=AR$7)*( (Data!$M$2:$M$1223=$B$2)+(Data!$M$2:$M$1223=$B$3)+(Data!$M$2:$M$1223=$B$4) )*(Data!$F$2:$F$1223&gt;=AR$8) ) )</f>
        <v>N/A</v>
      </c>
      <c r="AS107" s="6" t="str">
        <f>IF( SUMPRODUCT( (Data!$A$2:$A$1223=$A107)*(Data!$B$2:$B$1223=$B107)*(Data!$C$2:$C$1223=$B$1)*(Data!$D$2:$D$1223=AS$7)*( (Data!$M$2:$M$1223=$B$2)+(Data!$M$2:$M$1223=$B$3)+(Data!$M$2:$M$1223=$B$4) )*(Data!$F$2:$F$1223) )=0,"N/A",SUMPRODUCT( (Data!$A$2:$A$1223=$A107)*(Data!$B$2:$B$1223=$B107)*(Data!$C$2:$C$1223=$B$1)*(Data!$D$2:$D$1223=AS$7)*( (Data!$M$2:$M$1223=$B$2)+(Data!$M$2:$M$1223=$B$3)+(Data!$M$2:$M$1223=$B$4) )*(Data!$F$2:$F$1223&gt;=AS$8) ) )</f>
        <v>N/A</v>
      </c>
      <c r="AT107" s="6" t="str">
        <f>IF( SUMPRODUCT( (Data!$A$2:$A$1223=$A107)*(Data!$B$2:$B$1223=$B107)*(Data!$C$2:$C$1223=$B$1)*(Data!$D$2:$D$1223=AT$7)*( (Data!$M$2:$M$1223=$B$2)+(Data!$M$2:$M$1223=$B$3)+(Data!$M$2:$M$1223=$B$4) )*(Data!$F$2:$F$1223) )=0,"N/A",SUMPRODUCT( (Data!$A$2:$A$1223=$A107)*(Data!$B$2:$B$1223=$B107)*(Data!$C$2:$C$1223=$B$1)*(Data!$D$2:$D$1223=AT$7)*( (Data!$M$2:$M$1223=$B$2)+(Data!$M$2:$M$1223=$B$3)+(Data!$M$2:$M$1223=$B$4) )*(Data!$F$2:$F$1223&gt;=AT$8) ) )</f>
        <v>N/A</v>
      </c>
      <c r="AU107" s="6" t="str">
        <f>IF( SUMPRODUCT( (Data!$A$2:$A$1223=$A107)*(Data!$B$2:$B$1223=$B107)*(Data!$C$2:$C$1223=$B$1)*(Data!$D$2:$D$1223=AU$7)*( (Data!$M$2:$M$1223=$B$2)+(Data!$M$2:$M$1223=$B$3)+(Data!$M$2:$M$1223=$B$4) )*(Data!$F$2:$F$1223) )=0,"N/A",SUMPRODUCT( (Data!$A$2:$A$1223=$A107)*(Data!$B$2:$B$1223=$B107)*(Data!$C$2:$C$1223=$B$1)*(Data!$D$2:$D$1223=AU$7)*( (Data!$M$2:$M$1223=$B$2)+(Data!$M$2:$M$1223=$B$3)+(Data!$M$2:$M$1223=$B$4) )*(Data!$F$2:$F$1223&gt;=AU$8) ) )</f>
        <v>N/A</v>
      </c>
      <c r="AV107" s="6" t="str">
        <f t="shared" si="124"/>
        <v>N/A</v>
      </c>
      <c r="AZ107" s="6" t="str">
        <f>IF( SUMPRODUCT( (Data!$A$2:$A$1223=$A107)*(Data!$B$2:$B$1223=$B107)*(Data!$C$2:$C$1223=$B$1)*(Data!$D$2:$D$1223=AZ$7)*( (Data!$M$2:$M$1223=$B$2)+(Data!$M$2:$M$1223=$B$3)+(Data!$M$2:$M$1223=$B$4) )*(Data!$L$2:$L$1223) )=0,"N/A",SUMPRODUCT( (Data!$A$2:$A$1223=$A107)*(Data!$B$2:$B$1223=$B107)*(Data!$C$2:$C$1223=$B$1)*(Data!$D$2:$D$1223=AZ$7)*( (Data!$M$2:$M$1223=$B$2)+(Data!$M$2:$M$1223=$B$3)+(Data!$M$2:$M$1223=$B$4) )*(Data!$L$2:$L$1223&lt;=AZ$8) ) )</f>
        <v>N/A</v>
      </c>
      <c r="BA107" s="6" t="str">
        <f>IF( SUMPRODUCT( (Data!$A$2:$A$1223=$A107)*(Data!$B$2:$B$1223=$B107)*(Data!$C$2:$C$1223=$B$1)*(Data!$D$2:$D$1223=BA$7)*( (Data!$M$2:$M$1223=$B$2)+(Data!$M$2:$M$1223=$B$3)+(Data!$M$2:$M$1223=$B$4) )*(Data!$L$2:$L$1223) )=0,"N/A",SUMPRODUCT( (Data!$A$2:$A$1223=$A107)*(Data!$B$2:$B$1223=$B107)*(Data!$C$2:$C$1223=$B$1)*(Data!$D$2:$D$1223=BA$7)*( (Data!$M$2:$M$1223=$B$2)+(Data!$M$2:$M$1223=$B$3)+(Data!$M$2:$M$1223=$B$4) )*(Data!$L$2:$L$1223&lt;=BA$8) ) )</f>
        <v>N/A</v>
      </c>
      <c r="BB107" s="6" t="str">
        <f>IF( SUMPRODUCT( (Data!$A$2:$A$1223=$A107)*(Data!$B$2:$B$1223=$B107)*(Data!$C$2:$C$1223=$B$1)*(Data!$D$2:$D$1223=BB$7)*( (Data!$M$2:$M$1223=$B$2)+(Data!$M$2:$M$1223=$B$3)+(Data!$M$2:$M$1223=$B$4) )*(Data!$L$2:$L$1223) )=0,"N/A",SUMPRODUCT( (Data!$A$2:$A$1223=$A107)*(Data!$B$2:$B$1223=$B107)*(Data!$C$2:$C$1223=$B$1)*(Data!$D$2:$D$1223=BB$7)*( (Data!$M$2:$M$1223=$B$2)+(Data!$M$2:$M$1223=$B$3)+(Data!$M$2:$M$1223=$B$4) )*(Data!$L$2:$L$1223&lt;=BB$8) ) )</f>
        <v>N/A</v>
      </c>
      <c r="BC107" s="6" t="str">
        <f>IF( SUMPRODUCT( (Data!$A$2:$A$1223=$A107)*(Data!$B$2:$B$1223=$B107)*(Data!$C$2:$C$1223=$B$1)*(Data!$D$2:$D$1223=BC$7)*( (Data!$M$2:$M$1223=$B$2)+(Data!$M$2:$M$1223=$B$3)+(Data!$M$2:$M$1223=$B$4) )*(Data!$L$2:$L$1223) )=0,"N/A",SUMPRODUCT( (Data!$A$2:$A$1223=$A107)*(Data!$B$2:$B$1223=$B107)*(Data!$C$2:$C$1223=$B$1)*(Data!$D$2:$D$1223=BC$7)*( (Data!$M$2:$M$1223=$B$2)+(Data!$M$2:$M$1223=$B$3)+(Data!$M$2:$M$1223=$B$4) )*(Data!$L$2:$L$1223&lt;=BC$8) ) )</f>
        <v>N/A</v>
      </c>
      <c r="BD107" s="6" t="str">
        <f>IF( SUMPRODUCT( (Data!$A$2:$A$1223=$A107)*(Data!$B$2:$B$1223=$B107)*(Data!$C$2:$C$1223=$B$1)*(Data!$D$2:$D$1223=BD$7)*( (Data!$M$2:$M$1223=$B$2)+(Data!$M$2:$M$1223=$B$3)+(Data!$M$2:$M$1223=$B$4) )*(Data!$L$2:$L$1223) )=0,"N/A",SUMPRODUCT( (Data!$A$2:$A$1223=$A107)*(Data!$B$2:$B$1223=$B107)*(Data!$C$2:$C$1223=$B$1)*(Data!$D$2:$D$1223=BD$7)*( (Data!$M$2:$M$1223=$B$2)+(Data!$M$2:$M$1223=$B$3)+(Data!$M$2:$M$1223=$B$4) )*(Data!$L$2:$L$1223&lt;=BD$8) ) )</f>
        <v>N/A</v>
      </c>
      <c r="BE107" s="6" t="str">
        <f>IF( SUMPRODUCT( (Data!$A$2:$A$1223=$A107)*(Data!$B$2:$B$1223=$B107)*(Data!$C$2:$C$1223=$B$1)*(Data!$D$2:$D$1223=BE$7)*( (Data!$M$2:$M$1223=$B$2)+(Data!$M$2:$M$1223=$B$3)+(Data!$M$2:$M$1223=$B$4) )*(Data!$L$2:$L$1223) )=0,"N/A",SUMPRODUCT( (Data!$A$2:$A$1223=$A107)*(Data!$B$2:$B$1223=$B107)*(Data!$C$2:$C$1223=$B$1)*(Data!$D$2:$D$1223=BE$7)*( (Data!$M$2:$M$1223=$B$2)+(Data!$M$2:$M$1223=$B$3)+(Data!$M$2:$M$1223=$B$4) )*(Data!$L$2:$L$1223&lt;=BE$8) ) )</f>
        <v>N/A</v>
      </c>
      <c r="BF107" s="6" t="str">
        <f>IF( SUMPRODUCT( (Data!$A$2:$A$1223=$A107)*(Data!$B$2:$B$1223=$B107)*(Data!$C$2:$C$1223=$B$1)*(Data!$D$2:$D$1223=BF$7)*( (Data!$M$2:$M$1223=$B$2)+(Data!$M$2:$M$1223=$B$3)+(Data!$M$2:$M$1223=$B$4) )*(Data!$L$2:$L$1223) )=0,"N/A",SUMPRODUCT( (Data!$A$2:$A$1223=$A107)*(Data!$B$2:$B$1223=$B107)*(Data!$C$2:$C$1223=$B$1)*(Data!$D$2:$D$1223=BF$7)*( (Data!$M$2:$M$1223=$B$2)+(Data!$M$2:$M$1223=$B$3)+(Data!$M$2:$M$1223=$B$4) )*(Data!$L$2:$L$1223&lt;=BF$8) ) )</f>
        <v>N/A</v>
      </c>
      <c r="BG107" s="6" t="str">
        <f>IF( SUMPRODUCT( (Data!$A$2:$A$1223=$A107)*(Data!$B$2:$B$1223=$B107)*(Data!$C$2:$C$1223=$B$1)*(Data!$D$2:$D$1223=BG$7)*( (Data!$M$2:$M$1223=$B$2)+(Data!$M$2:$M$1223=$B$3)+(Data!$M$2:$M$1223=$B$4) )*(Data!$L$2:$L$1223) )=0,"N/A",SUMPRODUCT( (Data!$A$2:$A$1223=$A107)*(Data!$B$2:$B$1223=$B107)*(Data!$C$2:$C$1223=$B$1)*(Data!$D$2:$D$1223=BG$7)*( (Data!$M$2:$M$1223=$B$2)+(Data!$M$2:$M$1223=$B$3)+(Data!$M$2:$M$1223=$B$4) )*(Data!$L$2:$L$1223&lt;=BG$8) ) )</f>
        <v>N/A</v>
      </c>
      <c r="BH107" s="6" t="str">
        <f t="shared" si="125"/>
        <v>N/A</v>
      </c>
      <c r="BL107" s="6" t="str">
        <f t="shared" si="126"/>
        <v>N/A</v>
      </c>
      <c r="BM107" s="6" t="str">
        <f t="shared" si="114"/>
        <v>N/A</v>
      </c>
      <c r="BN107" s="6" t="str">
        <f t="shared" si="115"/>
        <v>N/A</v>
      </c>
      <c r="BO107" s="6" t="str">
        <f t="shared" si="127"/>
        <v>N/A</v>
      </c>
      <c r="BP107" s="6" t="str">
        <f t="shared" si="128"/>
        <v>N/A</v>
      </c>
      <c r="BQ107" s="6" t="str">
        <f t="shared" si="129"/>
        <v>N/A</v>
      </c>
      <c r="BR107" s="6" t="str">
        <f t="shared" si="129"/>
        <v>N/A</v>
      </c>
      <c r="BS107" s="6" t="str">
        <f t="shared" si="129"/>
        <v>N/A</v>
      </c>
      <c r="BT107" s="6" t="str">
        <f t="shared" si="130"/>
        <v>N/A</v>
      </c>
      <c r="BX107" s="6" t="str">
        <f t="shared" si="131"/>
        <v>N/A</v>
      </c>
      <c r="BY107" s="6" t="str">
        <f t="shared" si="116"/>
        <v>N/A</v>
      </c>
      <c r="BZ107" s="6" t="str">
        <f t="shared" si="117"/>
        <v>N/A</v>
      </c>
      <c r="CA107" s="6" t="str">
        <f t="shared" si="132"/>
        <v>N/A</v>
      </c>
      <c r="CB107" s="6" t="str">
        <f t="shared" si="133"/>
        <v>N/A</v>
      </c>
      <c r="CC107" s="6" t="str">
        <f t="shared" si="134"/>
        <v>N/A</v>
      </c>
      <c r="CD107" s="6" t="str">
        <f t="shared" si="134"/>
        <v>N/A</v>
      </c>
      <c r="CE107" s="6" t="str">
        <f t="shared" si="134"/>
        <v>N/A</v>
      </c>
      <c r="CF107" s="6" t="str">
        <f t="shared" si="135"/>
        <v>N/A</v>
      </c>
    </row>
    <row r="108" spans="1:84" x14ac:dyDescent="0.25">
      <c r="A108" s="24" t="s">
        <v>163</v>
      </c>
      <c r="B108" s="7" t="s">
        <v>73</v>
      </c>
      <c r="C108" s="31"/>
      <c r="D108" s="6" t="str">
        <f>IF( SUMPRODUCT( (Data!$A$2:$A$1223=$A108)*(Data!$B$2:$B$1223=$B108)*(Data!$C$2:$C$1223=$B$1)*(Data!$D$2:$D$1223=D$7)*( (Data!$M$2:$M$1223=$B$2)+(Data!$M$2:$M$1223=$B$3)+(Data!$M$2:$M$1223=$B$4) )*(Data!$E$2:$E$1223) )=0,"N/A",SUMPRODUCT( (Data!$A$2:$A$1223=$A108)*(Data!$B$2:$B$1223=$B108)*(Data!$C$2:$C$1223=$B$1)*(Data!$D$2:$D$1223=D$7)*( (Data!$M$2:$M$1223=$B$2)+(Data!$M$2:$M$1223=$B$3)+(Data!$M$2:$M$1223=$B$4) )*(Data!$E$2:$E$1223&gt;=D$8) ) )</f>
        <v>N/A</v>
      </c>
      <c r="E108" s="6" t="str">
        <f>IF( SUMPRODUCT( (Data!$A$2:$A$1223=$A108)*(Data!$B$2:$B$1223=$B108)*(Data!$C$2:$C$1223=$B$1)*(Data!$D$2:$D$1223=E$7)*( (Data!$M$2:$M$1223=$B$2)+(Data!$M$2:$M$1223=$B$3)+(Data!$M$2:$M$1223=$B$4) )*(Data!$E$2:$E$1223) )=0,"N/A",SUMPRODUCT( (Data!$A$2:$A$1223=$A108)*(Data!$B$2:$B$1223=$B108)*(Data!$C$2:$C$1223=$B$1)*(Data!$D$2:$D$1223=E$7)*( (Data!$M$2:$M$1223=$B$2)+(Data!$M$2:$M$1223=$B$3)+(Data!$M$2:$M$1223=$B$4) )*(Data!$E$2:$E$1223&gt;=E$8) ) )</f>
        <v>N/A</v>
      </c>
      <c r="F108" s="6">
        <f>IF( SUMPRODUCT( (Data!$A$2:$A$1223=$A108)*(Data!$B$2:$B$1223=$B108)*(Data!$C$2:$C$1223=$B$1)*(Data!$D$2:$D$1223=F$7)*( (Data!$M$2:$M$1223=$B$2)+(Data!$M$2:$M$1223=$B$3)+(Data!$M$2:$M$1223=$B$4) )*(Data!$E$2:$E$1223) )=0,"N/A",SUMPRODUCT( (Data!$A$2:$A$1223=$A108)*(Data!$B$2:$B$1223=$B108)*(Data!$C$2:$C$1223=$B$1)*(Data!$D$2:$D$1223=F$7)*( (Data!$M$2:$M$1223=$B$2)+(Data!$M$2:$M$1223=$B$3)+(Data!$M$2:$M$1223=$B$4) )*(Data!$E$2:$E$1223&gt;=F$8) ) )</f>
        <v>1</v>
      </c>
      <c r="G108" s="6" t="str">
        <f>IF( SUMPRODUCT( (Data!$A$2:$A$1223=$A108)*(Data!$B$2:$B$1223=$B108)*(Data!$C$2:$C$1223=$B$1)*(Data!$D$2:$D$1223=G$7)*( (Data!$M$2:$M$1223=$B$2)+(Data!$M$2:$M$1223=$B$3)+(Data!$M$2:$M$1223=$B$4) )*(Data!$E$2:$E$1223) )=0,"N/A",SUMPRODUCT( (Data!$A$2:$A$1223=$A108)*(Data!$B$2:$B$1223=$B108)*(Data!$C$2:$C$1223=$B$1)*(Data!$D$2:$D$1223=G$7)*( (Data!$M$2:$M$1223=$B$2)+(Data!$M$2:$M$1223=$B$3)+(Data!$M$2:$M$1223=$B$4) )*(Data!$E$2:$E$1223&gt;=G$8) ) )</f>
        <v>N/A</v>
      </c>
      <c r="H108" s="6" t="str">
        <f>IF( SUMPRODUCT( (Data!$A$2:$A$1223=$A108)*(Data!$B$2:$B$1223=$B108)*(Data!$C$2:$C$1223=$B$1)*(Data!$D$2:$D$1223=H$7)*( (Data!$M$2:$M$1223=$B$2)+(Data!$M$2:$M$1223=$B$3)+(Data!$M$2:$M$1223=$B$4) )*(Data!$E$2:$E$1223) )=0,"N/A",SUMPRODUCT( (Data!$A$2:$A$1223=$A108)*(Data!$B$2:$B$1223=$B108)*(Data!$C$2:$C$1223=$B$1)*(Data!$D$2:$D$1223=H$7)*( (Data!$M$2:$M$1223=$B$2)+(Data!$M$2:$M$1223=$B$3)+(Data!$M$2:$M$1223=$B$4) )*(Data!$E$2:$E$1223&gt;=H$8) ) )</f>
        <v>N/A</v>
      </c>
      <c r="I108" s="6">
        <f>IF( SUMPRODUCT( (Data!$A$2:$A$1223=$A108)*(Data!$B$2:$B$1223=$B108)*(Data!$C$2:$C$1223=$B$1)*(Data!$D$2:$D$1223=I$7)*( (Data!$M$2:$M$1223=$B$2)+(Data!$M$2:$M$1223=$B$3)+(Data!$M$2:$M$1223=$B$4) )*(Data!$E$2:$E$1223) )=0,"N/A",SUMPRODUCT( (Data!$A$2:$A$1223=$A108)*(Data!$B$2:$B$1223=$B108)*(Data!$C$2:$C$1223=$B$1)*(Data!$D$2:$D$1223=I$7)*( (Data!$M$2:$M$1223=$B$2)+(Data!$M$2:$M$1223=$B$3)+(Data!$M$2:$M$1223=$B$4) )*(Data!$E$2:$E$1223&gt;=I$8) ) )</f>
        <v>1</v>
      </c>
      <c r="J108" s="6" t="str">
        <f>IF( SUMPRODUCT( (Data!$A$2:$A$1223=$A108)*(Data!$B$2:$B$1223=$B108)*(Data!$C$2:$C$1223=$B$1)*(Data!$D$2:$D$1223=J$7)*( (Data!$M$2:$M$1223=$B$2)+(Data!$M$2:$M$1223=$B$3)+(Data!$M$2:$M$1223=$B$4) )*(Data!$E$2:$E$1223) )=0,"N/A",SUMPRODUCT( (Data!$A$2:$A$1223=$A108)*(Data!$B$2:$B$1223=$B108)*(Data!$C$2:$C$1223=$B$1)*(Data!$D$2:$D$1223=J$7)*( (Data!$M$2:$M$1223=$B$2)+(Data!$M$2:$M$1223=$B$3)+(Data!$M$2:$M$1223=$B$4) )*(Data!$E$2:$E$1223&gt;=J$8) ) )</f>
        <v>N/A</v>
      </c>
      <c r="K108" s="6" t="str">
        <f>IF( SUMPRODUCT( (Data!$A$2:$A$1223=$A108)*(Data!$B$2:$B$1223=$B108)*(Data!$C$2:$C$1223=$B$1)*(Data!$D$2:$D$1223=K$7)*( (Data!$M$2:$M$1223=$B$2)+(Data!$M$2:$M$1223=$B$3)+(Data!$M$2:$M$1223=$B$4) )*(Data!$E$2:$E$1223) )=0,"N/A",SUMPRODUCT( (Data!$A$2:$A$1223=$A108)*(Data!$B$2:$B$1223=$B108)*(Data!$C$2:$C$1223=$B$1)*(Data!$D$2:$D$1223=K$7)*( (Data!$M$2:$M$1223=$B$2)+(Data!$M$2:$M$1223=$B$3)+(Data!$M$2:$M$1223=$B$4) )*(Data!$E$2:$E$1223&gt;=K$8) ) )</f>
        <v>N/A</v>
      </c>
      <c r="L108" s="6">
        <f t="shared" si="136"/>
        <v>1</v>
      </c>
      <c r="P108" s="6" t="str">
        <f>IF( SUMPRODUCT( (Data!$A$2:$A$1223=$A108)*(Data!$B$2:$B$1223=$B108)*(Data!$C$2:$C$1223=$B$1)*(Data!$D$2:$D$1223=P$7)*( (Data!$M$2:$M$1223=$B$2)+(Data!$M$2:$M$1223=$B$3)+(Data!$M$2:$M$1223=$B$4) )*(Data!$K$2:$K$1223) )=0,"N/A",SUMPRODUCT( (Data!$A$2:$A$1223=$A108)*(Data!$B$2:$B$1223=$B108)*(Data!$C$2:$C$1223=$B$1)*(Data!$D$2:$D$1223=P$7)*( (Data!$M$2:$M$1223=$B$2)+(Data!$M$2:$M$1223=$B$3)+(Data!$M$2:$M$1223=$B$4) )*(Data!$K$2:$K$1223&lt;=P$8) ) )</f>
        <v>N/A</v>
      </c>
      <c r="Q108" s="6" t="str">
        <f>IF( SUMPRODUCT( (Data!$A$2:$A$1223=$A108)*(Data!$B$2:$B$1223=$B108)*(Data!$C$2:$C$1223=$B$1)*(Data!$D$2:$D$1223=Q$7)*( (Data!$M$2:$M$1223=$B$2)+(Data!$M$2:$M$1223=$B$3)+(Data!$M$2:$M$1223=$B$4) )*(Data!$K$2:$K$1223) )=0,"N/A",SUMPRODUCT( (Data!$A$2:$A$1223=$A108)*(Data!$B$2:$B$1223=$B108)*(Data!$C$2:$C$1223=$B$1)*(Data!$D$2:$D$1223=Q$7)*( (Data!$M$2:$M$1223=$B$2)+(Data!$M$2:$M$1223=$B$3)+(Data!$M$2:$M$1223=$B$4) )*(Data!$K$2:$K$1223&lt;=Q$8) ) )</f>
        <v>N/A</v>
      </c>
      <c r="R108" s="6">
        <f>IF( SUMPRODUCT( (Data!$A$2:$A$1223=$A108)*(Data!$B$2:$B$1223=$B108)*(Data!$C$2:$C$1223=$B$1)*(Data!$D$2:$D$1223=R$7)*( (Data!$M$2:$M$1223=$B$2)+(Data!$M$2:$M$1223=$B$3)+(Data!$M$2:$M$1223=$B$4) )*(Data!$K$2:$K$1223) )=0,"N/A",SUMPRODUCT( (Data!$A$2:$A$1223=$A108)*(Data!$B$2:$B$1223=$B108)*(Data!$C$2:$C$1223=$B$1)*(Data!$D$2:$D$1223=R$7)*( (Data!$M$2:$M$1223=$B$2)+(Data!$M$2:$M$1223=$B$3)+(Data!$M$2:$M$1223=$B$4) )*(Data!$K$2:$K$1223&lt;=R$8) ) )</f>
        <v>1</v>
      </c>
      <c r="S108" s="6" t="str">
        <f>IF( SUMPRODUCT( (Data!$A$2:$A$1223=$A108)*(Data!$B$2:$B$1223=$B108)*(Data!$C$2:$C$1223=$B$1)*(Data!$D$2:$D$1223=S$7)*( (Data!$M$2:$M$1223=$B$2)+(Data!$M$2:$M$1223=$B$3)+(Data!$M$2:$M$1223=$B$4) )*(Data!$K$2:$K$1223) )=0,"N/A",SUMPRODUCT( (Data!$A$2:$A$1223=$A108)*(Data!$B$2:$B$1223=$B108)*(Data!$C$2:$C$1223=$B$1)*(Data!$D$2:$D$1223=S$7)*( (Data!$M$2:$M$1223=$B$2)+(Data!$M$2:$M$1223=$B$3)+(Data!$M$2:$M$1223=$B$4) )*(Data!$K$2:$K$1223&lt;=S$8) ) )</f>
        <v>N/A</v>
      </c>
      <c r="T108" s="6" t="str">
        <f>IF( SUMPRODUCT( (Data!$A$2:$A$1223=$A108)*(Data!$B$2:$B$1223=$B108)*(Data!$C$2:$C$1223=$B$1)*(Data!$D$2:$D$1223=T$7)*( (Data!$M$2:$M$1223=$B$2)+(Data!$M$2:$M$1223=$B$3)+(Data!$M$2:$M$1223=$B$4) )*(Data!$K$2:$K$1223) )=0,"N/A",SUMPRODUCT( (Data!$A$2:$A$1223=$A108)*(Data!$B$2:$B$1223=$B108)*(Data!$C$2:$C$1223=$B$1)*(Data!$D$2:$D$1223=T$7)*( (Data!$M$2:$M$1223=$B$2)+(Data!$M$2:$M$1223=$B$3)+(Data!$M$2:$M$1223=$B$4) )*(Data!$K$2:$K$1223&lt;=T$8) ) )</f>
        <v>N/A</v>
      </c>
      <c r="U108" s="6">
        <f>IF( SUMPRODUCT( (Data!$A$2:$A$1223=$A108)*(Data!$B$2:$B$1223=$B108)*(Data!$C$2:$C$1223=$B$1)*(Data!$D$2:$D$1223=U$7)*( (Data!$M$2:$M$1223=$B$2)+(Data!$M$2:$M$1223=$B$3)+(Data!$M$2:$M$1223=$B$4) )*(Data!$K$2:$K$1223) )=0,"N/A",SUMPRODUCT( (Data!$A$2:$A$1223=$A108)*(Data!$B$2:$B$1223=$B108)*(Data!$C$2:$C$1223=$B$1)*(Data!$D$2:$D$1223=U$7)*( (Data!$M$2:$M$1223=$B$2)+(Data!$M$2:$M$1223=$B$3)+(Data!$M$2:$M$1223=$B$4) )*(Data!$K$2:$K$1223&lt;=U$8) ) )</f>
        <v>1</v>
      </c>
      <c r="V108" s="6" t="str">
        <f>IF( SUMPRODUCT( (Data!$A$2:$A$1223=$A108)*(Data!$B$2:$B$1223=$B108)*(Data!$C$2:$C$1223=$B$1)*(Data!$D$2:$D$1223=V$7)*( (Data!$M$2:$M$1223=$B$2)+(Data!$M$2:$M$1223=$B$3)+(Data!$M$2:$M$1223=$B$4) )*(Data!$K$2:$K$1223) )=0,"N/A",SUMPRODUCT( (Data!$A$2:$A$1223=$A108)*(Data!$B$2:$B$1223=$B108)*(Data!$C$2:$C$1223=$B$1)*(Data!$D$2:$D$1223=V$7)*( (Data!$M$2:$M$1223=$B$2)+(Data!$M$2:$M$1223=$B$3)+(Data!$M$2:$M$1223=$B$4) )*(Data!$K$2:$K$1223&lt;=V$8) ) )</f>
        <v>N/A</v>
      </c>
      <c r="W108" s="6" t="str">
        <f>IF( SUMPRODUCT( (Data!$A$2:$A$1223=$A108)*(Data!$B$2:$B$1223=$B108)*(Data!$C$2:$C$1223=$B$1)*(Data!$D$2:$D$1223=W$7)*( (Data!$M$2:$M$1223=$B$2)+(Data!$M$2:$M$1223=$B$3)+(Data!$M$2:$M$1223=$B$4) )*(Data!$K$2:$K$1223) )=0,"N/A",SUMPRODUCT( (Data!$A$2:$A$1223=$A108)*(Data!$B$2:$B$1223=$B108)*(Data!$C$2:$C$1223=$B$1)*(Data!$D$2:$D$1223=W$7)*( (Data!$M$2:$M$1223=$B$2)+(Data!$M$2:$M$1223=$B$3)+(Data!$M$2:$M$1223=$B$4) )*(Data!$K$2:$K$1223&lt;=W$8) ) )</f>
        <v>N/A</v>
      </c>
      <c r="X108" s="6">
        <f t="shared" si="118"/>
        <v>1</v>
      </c>
      <c r="AB108" s="6" t="str">
        <f t="shared" si="119"/>
        <v>N/A</v>
      </c>
      <c r="AC108" s="6" t="str">
        <f t="shared" si="112"/>
        <v>N/A</v>
      </c>
      <c r="AD108" s="6">
        <f t="shared" si="113"/>
        <v>1</v>
      </c>
      <c r="AE108" s="6" t="str">
        <f t="shared" si="120"/>
        <v>N/A</v>
      </c>
      <c r="AF108" s="6" t="str">
        <f t="shared" si="121"/>
        <v>N/A</v>
      </c>
      <c r="AG108" s="6">
        <f t="shared" si="122"/>
        <v>1</v>
      </c>
      <c r="AH108" s="6" t="str">
        <f t="shared" si="122"/>
        <v>N/A</v>
      </c>
      <c r="AI108" s="6" t="str">
        <f t="shared" si="122"/>
        <v>N/A</v>
      </c>
      <c r="AJ108" s="6">
        <f t="shared" si="123"/>
        <v>1</v>
      </c>
      <c r="AN108" s="6" t="str">
        <f>IF( SUMPRODUCT( (Data!$A$2:$A$1223=$A108)*(Data!$B$2:$B$1223=$B108)*(Data!$C$2:$C$1223=$B$1)*(Data!$D$2:$D$1223=AN$7)*( (Data!$M$2:$M$1223=$B$2)+(Data!$M$2:$M$1223=$B$3)+(Data!$M$2:$M$1223=$B$4) )*(Data!$F$2:$F$1223) )=0,"N/A",SUMPRODUCT( (Data!$A$2:$A$1223=$A108)*(Data!$B$2:$B$1223=$B108)*(Data!$C$2:$C$1223=$B$1)*(Data!$D$2:$D$1223=AN$7)*( (Data!$M$2:$M$1223=$B$2)+(Data!$M$2:$M$1223=$B$3)+(Data!$M$2:$M$1223=$B$4) )*(Data!$F$2:$F$1223&gt;=AN$8) ) )</f>
        <v>N/A</v>
      </c>
      <c r="AO108" s="6" t="str">
        <f>IF( SUMPRODUCT( (Data!$A$2:$A$1223=$A108)*(Data!$B$2:$B$1223=$B108)*(Data!$C$2:$C$1223=$B$1)*(Data!$D$2:$D$1223=AO$7)*( (Data!$M$2:$M$1223=$B$2)+(Data!$M$2:$M$1223=$B$3)+(Data!$M$2:$M$1223=$B$4) )*(Data!$F$2:$F$1223) )=0,"N/A",SUMPRODUCT( (Data!$A$2:$A$1223=$A108)*(Data!$B$2:$B$1223=$B108)*(Data!$C$2:$C$1223=$B$1)*(Data!$D$2:$D$1223=AO$7)*( (Data!$M$2:$M$1223=$B$2)+(Data!$M$2:$M$1223=$B$3)+(Data!$M$2:$M$1223=$B$4) )*(Data!$F$2:$F$1223&gt;=AO$8) ) )</f>
        <v>N/A</v>
      </c>
      <c r="AP108" s="6" t="str">
        <f>IF( SUMPRODUCT( (Data!$A$2:$A$1223=$A108)*(Data!$B$2:$B$1223=$B108)*(Data!$C$2:$C$1223=$B$1)*(Data!$D$2:$D$1223=AP$7)*( (Data!$M$2:$M$1223=$B$2)+(Data!$M$2:$M$1223=$B$3)+(Data!$M$2:$M$1223=$B$4) )*(Data!$F$2:$F$1223) )=0,"N/A",SUMPRODUCT( (Data!$A$2:$A$1223=$A108)*(Data!$B$2:$B$1223=$B108)*(Data!$C$2:$C$1223=$B$1)*(Data!$D$2:$D$1223=AP$7)*( (Data!$M$2:$M$1223=$B$2)+(Data!$M$2:$M$1223=$B$3)+(Data!$M$2:$M$1223=$B$4) )*(Data!$F$2:$F$1223&gt;=AP$8) ) )</f>
        <v>N/A</v>
      </c>
      <c r="AQ108" s="6" t="str">
        <f>IF( SUMPRODUCT( (Data!$A$2:$A$1223=$A108)*(Data!$B$2:$B$1223=$B108)*(Data!$C$2:$C$1223=$B$1)*(Data!$D$2:$D$1223=AQ$7)*( (Data!$M$2:$M$1223=$B$2)+(Data!$M$2:$M$1223=$B$3)+(Data!$M$2:$M$1223=$B$4) )*(Data!$F$2:$F$1223) )=0,"N/A",SUMPRODUCT( (Data!$A$2:$A$1223=$A108)*(Data!$B$2:$B$1223=$B108)*(Data!$C$2:$C$1223=$B$1)*(Data!$D$2:$D$1223=AQ$7)*( (Data!$M$2:$M$1223=$B$2)+(Data!$M$2:$M$1223=$B$3)+(Data!$M$2:$M$1223=$B$4) )*(Data!$F$2:$F$1223&gt;=AQ$8) ) )</f>
        <v>N/A</v>
      </c>
      <c r="AR108" s="6" t="str">
        <f>IF( SUMPRODUCT( (Data!$A$2:$A$1223=$A108)*(Data!$B$2:$B$1223=$B108)*(Data!$C$2:$C$1223=$B$1)*(Data!$D$2:$D$1223=AR$7)*( (Data!$M$2:$M$1223=$B$2)+(Data!$M$2:$M$1223=$B$3)+(Data!$M$2:$M$1223=$B$4) )*(Data!$F$2:$F$1223) )=0,"N/A",SUMPRODUCT( (Data!$A$2:$A$1223=$A108)*(Data!$B$2:$B$1223=$B108)*(Data!$C$2:$C$1223=$B$1)*(Data!$D$2:$D$1223=AR$7)*( (Data!$M$2:$M$1223=$B$2)+(Data!$M$2:$M$1223=$B$3)+(Data!$M$2:$M$1223=$B$4) )*(Data!$F$2:$F$1223&gt;=AR$8) ) )</f>
        <v>N/A</v>
      </c>
      <c r="AS108" s="6" t="str">
        <f>IF( SUMPRODUCT( (Data!$A$2:$A$1223=$A108)*(Data!$B$2:$B$1223=$B108)*(Data!$C$2:$C$1223=$B$1)*(Data!$D$2:$D$1223=AS$7)*( (Data!$M$2:$M$1223=$B$2)+(Data!$M$2:$M$1223=$B$3)+(Data!$M$2:$M$1223=$B$4) )*(Data!$F$2:$F$1223) )=0,"N/A",SUMPRODUCT( (Data!$A$2:$A$1223=$A108)*(Data!$B$2:$B$1223=$B108)*(Data!$C$2:$C$1223=$B$1)*(Data!$D$2:$D$1223=AS$7)*( (Data!$M$2:$M$1223=$B$2)+(Data!$M$2:$M$1223=$B$3)+(Data!$M$2:$M$1223=$B$4) )*(Data!$F$2:$F$1223&gt;=AS$8) ) )</f>
        <v>N/A</v>
      </c>
      <c r="AT108" s="6" t="str">
        <f>IF( SUMPRODUCT( (Data!$A$2:$A$1223=$A108)*(Data!$B$2:$B$1223=$B108)*(Data!$C$2:$C$1223=$B$1)*(Data!$D$2:$D$1223=AT$7)*( (Data!$M$2:$M$1223=$B$2)+(Data!$M$2:$M$1223=$B$3)+(Data!$M$2:$M$1223=$B$4) )*(Data!$F$2:$F$1223) )=0,"N/A",SUMPRODUCT( (Data!$A$2:$A$1223=$A108)*(Data!$B$2:$B$1223=$B108)*(Data!$C$2:$C$1223=$B$1)*(Data!$D$2:$D$1223=AT$7)*( (Data!$M$2:$M$1223=$B$2)+(Data!$M$2:$M$1223=$B$3)+(Data!$M$2:$M$1223=$B$4) )*(Data!$F$2:$F$1223&gt;=AT$8) ) )</f>
        <v>N/A</v>
      </c>
      <c r="AU108" s="6" t="str">
        <f>IF( SUMPRODUCT( (Data!$A$2:$A$1223=$A108)*(Data!$B$2:$B$1223=$B108)*(Data!$C$2:$C$1223=$B$1)*(Data!$D$2:$D$1223=AU$7)*( (Data!$M$2:$M$1223=$B$2)+(Data!$M$2:$M$1223=$B$3)+(Data!$M$2:$M$1223=$B$4) )*(Data!$F$2:$F$1223) )=0,"N/A",SUMPRODUCT( (Data!$A$2:$A$1223=$A108)*(Data!$B$2:$B$1223=$B108)*(Data!$C$2:$C$1223=$B$1)*(Data!$D$2:$D$1223=AU$7)*( (Data!$M$2:$M$1223=$B$2)+(Data!$M$2:$M$1223=$B$3)+(Data!$M$2:$M$1223=$B$4) )*(Data!$F$2:$F$1223&gt;=AU$8) ) )</f>
        <v>N/A</v>
      </c>
      <c r="AV108" s="6" t="str">
        <f t="shared" si="124"/>
        <v>N/A</v>
      </c>
      <c r="AZ108" s="6" t="str">
        <f>IF( SUMPRODUCT( (Data!$A$2:$A$1223=$A108)*(Data!$B$2:$B$1223=$B108)*(Data!$C$2:$C$1223=$B$1)*(Data!$D$2:$D$1223=AZ$7)*( (Data!$M$2:$M$1223=$B$2)+(Data!$M$2:$M$1223=$B$3)+(Data!$M$2:$M$1223=$B$4) )*(Data!$L$2:$L$1223) )=0,"N/A",SUMPRODUCT( (Data!$A$2:$A$1223=$A108)*(Data!$B$2:$B$1223=$B108)*(Data!$C$2:$C$1223=$B$1)*(Data!$D$2:$D$1223=AZ$7)*( (Data!$M$2:$M$1223=$B$2)+(Data!$M$2:$M$1223=$B$3)+(Data!$M$2:$M$1223=$B$4) )*(Data!$L$2:$L$1223&lt;=AZ$8) ) )</f>
        <v>N/A</v>
      </c>
      <c r="BA108" s="6" t="str">
        <f>IF( SUMPRODUCT( (Data!$A$2:$A$1223=$A108)*(Data!$B$2:$B$1223=$B108)*(Data!$C$2:$C$1223=$B$1)*(Data!$D$2:$D$1223=BA$7)*( (Data!$M$2:$M$1223=$B$2)+(Data!$M$2:$M$1223=$B$3)+(Data!$M$2:$M$1223=$B$4) )*(Data!$L$2:$L$1223) )=0,"N/A",SUMPRODUCT( (Data!$A$2:$A$1223=$A108)*(Data!$B$2:$B$1223=$B108)*(Data!$C$2:$C$1223=$B$1)*(Data!$D$2:$D$1223=BA$7)*( (Data!$M$2:$M$1223=$B$2)+(Data!$M$2:$M$1223=$B$3)+(Data!$M$2:$M$1223=$B$4) )*(Data!$L$2:$L$1223&lt;=BA$8) ) )</f>
        <v>N/A</v>
      </c>
      <c r="BB108" s="6" t="str">
        <f>IF( SUMPRODUCT( (Data!$A$2:$A$1223=$A108)*(Data!$B$2:$B$1223=$B108)*(Data!$C$2:$C$1223=$B$1)*(Data!$D$2:$D$1223=BB$7)*( (Data!$M$2:$M$1223=$B$2)+(Data!$M$2:$M$1223=$B$3)+(Data!$M$2:$M$1223=$B$4) )*(Data!$L$2:$L$1223) )=0,"N/A",SUMPRODUCT( (Data!$A$2:$A$1223=$A108)*(Data!$B$2:$B$1223=$B108)*(Data!$C$2:$C$1223=$B$1)*(Data!$D$2:$D$1223=BB$7)*( (Data!$M$2:$M$1223=$B$2)+(Data!$M$2:$M$1223=$B$3)+(Data!$M$2:$M$1223=$B$4) )*(Data!$L$2:$L$1223&lt;=BB$8) ) )</f>
        <v>N/A</v>
      </c>
      <c r="BC108" s="6" t="str">
        <f>IF( SUMPRODUCT( (Data!$A$2:$A$1223=$A108)*(Data!$B$2:$B$1223=$B108)*(Data!$C$2:$C$1223=$B$1)*(Data!$D$2:$D$1223=BC$7)*( (Data!$M$2:$M$1223=$B$2)+(Data!$M$2:$M$1223=$B$3)+(Data!$M$2:$M$1223=$B$4) )*(Data!$L$2:$L$1223) )=0,"N/A",SUMPRODUCT( (Data!$A$2:$A$1223=$A108)*(Data!$B$2:$B$1223=$B108)*(Data!$C$2:$C$1223=$B$1)*(Data!$D$2:$D$1223=BC$7)*( (Data!$M$2:$M$1223=$B$2)+(Data!$M$2:$M$1223=$B$3)+(Data!$M$2:$M$1223=$B$4) )*(Data!$L$2:$L$1223&lt;=BC$8) ) )</f>
        <v>N/A</v>
      </c>
      <c r="BD108" s="6" t="str">
        <f>IF( SUMPRODUCT( (Data!$A$2:$A$1223=$A108)*(Data!$B$2:$B$1223=$B108)*(Data!$C$2:$C$1223=$B$1)*(Data!$D$2:$D$1223=BD$7)*( (Data!$M$2:$M$1223=$B$2)+(Data!$M$2:$M$1223=$B$3)+(Data!$M$2:$M$1223=$B$4) )*(Data!$L$2:$L$1223) )=0,"N/A",SUMPRODUCT( (Data!$A$2:$A$1223=$A108)*(Data!$B$2:$B$1223=$B108)*(Data!$C$2:$C$1223=$B$1)*(Data!$D$2:$D$1223=BD$7)*( (Data!$M$2:$M$1223=$B$2)+(Data!$M$2:$M$1223=$B$3)+(Data!$M$2:$M$1223=$B$4) )*(Data!$L$2:$L$1223&lt;=BD$8) ) )</f>
        <v>N/A</v>
      </c>
      <c r="BE108" s="6" t="str">
        <f>IF( SUMPRODUCT( (Data!$A$2:$A$1223=$A108)*(Data!$B$2:$B$1223=$B108)*(Data!$C$2:$C$1223=$B$1)*(Data!$D$2:$D$1223=BE$7)*( (Data!$M$2:$M$1223=$B$2)+(Data!$M$2:$M$1223=$B$3)+(Data!$M$2:$M$1223=$B$4) )*(Data!$L$2:$L$1223) )=0,"N/A",SUMPRODUCT( (Data!$A$2:$A$1223=$A108)*(Data!$B$2:$B$1223=$B108)*(Data!$C$2:$C$1223=$B$1)*(Data!$D$2:$D$1223=BE$7)*( (Data!$M$2:$M$1223=$B$2)+(Data!$M$2:$M$1223=$B$3)+(Data!$M$2:$M$1223=$B$4) )*(Data!$L$2:$L$1223&lt;=BE$8) ) )</f>
        <v>N/A</v>
      </c>
      <c r="BF108" s="6" t="str">
        <f>IF( SUMPRODUCT( (Data!$A$2:$A$1223=$A108)*(Data!$B$2:$B$1223=$B108)*(Data!$C$2:$C$1223=$B$1)*(Data!$D$2:$D$1223=BF$7)*( (Data!$M$2:$M$1223=$B$2)+(Data!$M$2:$M$1223=$B$3)+(Data!$M$2:$M$1223=$B$4) )*(Data!$L$2:$L$1223) )=0,"N/A",SUMPRODUCT( (Data!$A$2:$A$1223=$A108)*(Data!$B$2:$B$1223=$B108)*(Data!$C$2:$C$1223=$B$1)*(Data!$D$2:$D$1223=BF$7)*( (Data!$M$2:$M$1223=$B$2)+(Data!$M$2:$M$1223=$B$3)+(Data!$M$2:$M$1223=$B$4) )*(Data!$L$2:$L$1223&lt;=BF$8) ) )</f>
        <v>N/A</v>
      </c>
      <c r="BG108" s="6" t="str">
        <f>IF( SUMPRODUCT( (Data!$A$2:$A$1223=$A108)*(Data!$B$2:$B$1223=$B108)*(Data!$C$2:$C$1223=$B$1)*(Data!$D$2:$D$1223=BG$7)*( (Data!$M$2:$M$1223=$B$2)+(Data!$M$2:$M$1223=$B$3)+(Data!$M$2:$M$1223=$B$4) )*(Data!$L$2:$L$1223) )=0,"N/A",SUMPRODUCT( (Data!$A$2:$A$1223=$A108)*(Data!$B$2:$B$1223=$B108)*(Data!$C$2:$C$1223=$B$1)*(Data!$D$2:$D$1223=BG$7)*( (Data!$M$2:$M$1223=$B$2)+(Data!$M$2:$M$1223=$B$3)+(Data!$M$2:$M$1223=$B$4) )*(Data!$L$2:$L$1223&lt;=BG$8) ) )</f>
        <v>N/A</v>
      </c>
      <c r="BH108" s="6" t="str">
        <f t="shared" si="125"/>
        <v>N/A</v>
      </c>
      <c r="BL108" s="6" t="str">
        <f t="shared" si="126"/>
        <v>N/A</v>
      </c>
      <c r="BM108" s="6" t="str">
        <f t="shared" si="114"/>
        <v>N/A</v>
      </c>
      <c r="BN108" s="6" t="str">
        <f t="shared" si="115"/>
        <v>N/A</v>
      </c>
      <c r="BO108" s="6" t="str">
        <f t="shared" si="127"/>
        <v>N/A</v>
      </c>
      <c r="BP108" s="6" t="str">
        <f t="shared" si="128"/>
        <v>N/A</v>
      </c>
      <c r="BQ108" s="6" t="str">
        <f t="shared" si="129"/>
        <v>N/A</v>
      </c>
      <c r="BR108" s="6" t="str">
        <f t="shared" si="129"/>
        <v>N/A</v>
      </c>
      <c r="BS108" s="6" t="str">
        <f t="shared" si="129"/>
        <v>N/A</v>
      </c>
      <c r="BT108" s="6" t="str">
        <f t="shared" si="130"/>
        <v>N/A</v>
      </c>
      <c r="BX108" s="6" t="str">
        <f t="shared" si="131"/>
        <v>N/A</v>
      </c>
      <c r="BY108" s="6" t="str">
        <f t="shared" si="116"/>
        <v>N/A</v>
      </c>
      <c r="BZ108" s="6" t="str">
        <f t="shared" si="117"/>
        <v>N/A</v>
      </c>
      <c r="CA108" s="6" t="str">
        <f t="shared" si="132"/>
        <v>N/A</v>
      </c>
      <c r="CB108" s="6" t="str">
        <f t="shared" si="133"/>
        <v>N/A</v>
      </c>
      <c r="CC108" s="6" t="str">
        <f t="shared" si="134"/>
        <v>N/A</v>
      </c>
      <c r="CD108" s="6" t="str">
        <f t="shared" si="134"/>
        <v>N/A</v>
      </c>
      <c r="CE108" s="6" t="str">
        <f t="shared" si="134"/>
        <v>N/A</v>
      </c>
      <c r="CF108" s="6" t="str">
        <f t="shared" si="135"/>
        <v>N/A</v>
      </c>
    </row>
    <row r="109" spans="1:84" x14ac:dyDescent="0.25">
      <c r="A109" s="24" t="s">
        <v>168</v>
      </c>
      <c r="B109" s="7" t="s">
        <v>169</v>
      </c>
      <c r="C109" s="31"/>
      <c r="D109" s="6">
        <f>IF( SUMPRODUCT( (Data!$A$2:$A$1223=$A109)*(Data!$B$2:$B$1223=$B109)*(Data!$C$2:$C$1223=$B$1)*(Data!$D$2:$D$1223=D$7)*( (Data!$M$2:$M$1223=$B$2)+(Data!$M$2:$M$1223=$B$3)+(Data!$M$2:$M$1223=$B$4) )*(Data!$E$2:$E$1223) )=0,"N/A",SUMPRODUCT( (Data!$A$2:$A$1223=$A109)*(Data!$B$2:$B$1223=$B109)*(Data!$C$2:$C$1223=$B$1)*(Data!$D$2:$D$1223=D$7)*( (Data!$M$2:$M$1223=$B$2)+(Data!$M$2:$M$1223=$B$3)+(Data!$M$2:$M$1223=$B$4) )*(Data!$E$2:$E$1223&gt;=D$8) ) )</f>
        <v>1</v>
      </c>
      <c r="E109" s="6" t="str">
        <f>IF( SUMPRODUCT( (Data!$A$2:$A$1223=$A109)*(Data!$B$2:$B$1223=$B109)*(Data!$C$2:$C$1223=$B$1)*(Data!$D$2:$D$1223=E$7)*( (Data!$M$2:$M$1223=$B$2)+(Data!$M$2:$M$1223=$B$3)+(Data!$M$2:$M$1223=$B$4) )*(Data!$E$2:$E$1223) )=0,"N/A",SUMPRODUCT( (Data!$A$2:$A$1223=$A109)*(Data!$B$2:$B$1223=$B109)*(Data!$C$2:$C$1223=$B$1)*(Data!$D$2:$D$1223=E$7)*( (Data!$M$2:$M$1223=$B$2)+(Data!$M$2:$M$1223=$B$3)+(Data!$M$2:$M$1223=$B$4) )*(Data!$E$2:$E$1223&gt;=E$8) ) )</f>
        <v>N/A</v>
      </c>
      <c r="F109" s="6">
        <f>IF( SUMPRODUCT( (Data!$A$2:$A$1223=$A109)*(Data!$B$2:$B$1223=$B109)*(Data!$C$2:$C$1223=$B$1)*(Data!$D$2:$D$1223=F$7)*( (Data!$M$2:$M$1223=$B$2)+(Data!$M$2:$M$1223=$B$3)+(Data!$M$2:$M$1223=$B$4) )*(Data!$E$2:$E$1223) )=0,"N/A",SUMPRODUCT( (Data!$A$2:$A$1223=$A109)*(Data!$B$2:$B$1223=$B109)*(Data!$C$2:$C$1223=$B$1)*(Data!$D$2:$D$1223=F$7)*( (Data!$M$2:$M$1223=$B$2)+(Data!$M$2:$M$1223=$B$3)+(Data!$M$2:$M$1223=$B$4) )*(Data!$E$2:$E$1223&gt;=F$8) ) )</f>
        <v>1</v>
      </c>
      <c r="G109" s="6" t="str">
        <f>IF( SUMPRODUCT( (Data!$A$2:$A$1223=$A109)*(Data!$B$2:$B$1223=$B109)*(Data!$C$2:$C$1223=$B$1)*(Data!$D$2:$D$1223=G$7)*( (Data!$M$2:$M$1223=$B$2)+(Data!$M$2:$M$1223=$B$3)+(Data!$M$2:$M$1223=$B$4) )*(Data!$E$2:$E$1223) )=0,"N/A",SUMPRODUCT( (Data!$A$2:$A$1223=$A109)*(Data!$B$2:$B$1223=$B109)*(Data!$C$2:$C$1223=$B$1)*(Data!$D$2:$D$1223=G$7)*( (Data!$M$2:$M$1223=$B$2)+(Data!$M$2:$M$1223=$B$3)+(Data!$M$2:$M$1223=$B$4) )*(Data!$E$2:$E$1223&gt;=G$8) ) )</f>
        <v>N/A</v>
      </c>
      <c r="H109" s="6">
        <f>IF( SUMPRODUCT( (Data!$A$2:$A$1223=$A109)*(Data!$B$2:$B$1223=$B109)*(Data!$C$2:$C$1223=$B$1)*(Data!$D$2:$D$1223=H$7)*( (Data!$M$2:$M$1223=$B$2)+(Data!$M$2:$M$1223=$B$3)+(Data!$M$2:$M$1223=$B$4) )*(Data!$E$2:$E$1223) )=0,"N/A",SUMPRODUCT( (Data!$A$2:$A$1223=$A109)*(Data!$B$2:$B$1223=$B109)*(Data!$C$2:$C$1223=$B$1)*(Data!$D$2:$D$1223=H$7)*( (Data!$M$2:$M$1223=$B$2)+(Data!$M$2:$M$1223=$B$3)+(Data!$M$2:$M$1223=$B$4) )*(Data!$E$2:$E$1223&gt;=H$8) ) )</f>
        <v>1</v>
      </c>
      <c r="I109" s="6">
        <f>IF( SUMPRODUCT( (Data!$A$2:$A$1223=$A109)*(Data!$B$2:$B$1223=$B109)*(Data!$C$2:$C$1223=$B$1)*(Data!$D$2:$D$1223=I$7)*( (Data!$M$2:$M$1223=$B$2)+(Data!$M$2:$M$1223=$B$3)+(Data!$M$2:$M$1223=$B$4) )*(Data!$E$2:$E$1223) )=0,"N/A",SUMPRODUCT( (Data!$A$2:$A$1223=$A109)*(Data!$B$2:$B$1223=$B109)*(Data!$C$2:$C$1223=$B$1)*(Data!$D$2:$D$1223=I$7)*( (Data!$M$2:$M$1223=$B$2)+(Data!$M$2:$M$1223=$B$3)+(Data!$M$2:$M$1223=$B$4) )*(Data!$E$2:$E$1223&gt;=I$8) ) )</f>
        <v>0</v>
      </c>
      <c r="J109" s="6" t="str">
        <f>IF( SUMPRODUCT( (Data!$A$2:$A$1223=$A109)*(Data!$B$2:$B$1223=$B109)*(Data!$C$2:$C$1223=$B$1)*(Data!$D$2:$D$1223=J$7)*( (Data!$M$2:$M$1223=$B$2)+(Data!$M$2:$M$1223=$B$3)+(Data!$M$2:$M$1223=$B$4) )*(Data!$E$2:$E$1223) )=0,"N/A",SUMPRODUCT( (Data!$A$2:$A$1223=$A109)*(Data!$B$2:$B$1223=$B109)*(Data!$C$2:$C$1223=$B$1)*(Data!$D$2:$D$1223=J$7)*( (Data!$M$2:$M$1223=$B$2)+(Data!$M$2:$M$1223=$B$3)+(Data!$M$2:$M$1223=$B$4) )*(Data!$E$2:$E$1223&gt;=J$8) ) )</f>
        <v>N/A</v>
      </c>
      <c r="K109" s="6">
        <f>IF( SUMPRODUCT( (Data!$A$2:$A$1223=$A109)*(Data!$B$2:$B$1223=$B109)*(Data!$C$2:$C$1223=$B$1)*(Data!$D$2:$D$1223=K$7)*( (Data!$M$2:$M$1223=$B$2)+(Data!$M$2:$M$1223=$B$3)+(Data!$M$2:$M$1223=$B$4) )*(Data!$E$2:$E$1223) )=0,"N/A",SUMPRODUCT( (Data!$A$2:$A$1223=$A109)*(Data!$B$2:$B$1223=$B109)*(Data!$C$2:$C$1223=$B$1)*(Data!$D$2:$D$1223=K$7)*( (Data!$M$2:$M$1223=$B$2)+(Data!$M$2:$M$1223=$B$3)+(Data!$M$2:$M$1223=$B$4) )*(Data!$E$2:$E$1223&gt;=K$8) ) )</f>
        <v>1</v>
      </c>
      <c r="L109" s="6">
        <f t="shared" si="136"/>
        <v>0</v>
      </c>
      <c r="P109" s="6">
        <f>IF( SUMPRODUCT( (Data!$A$2:$A$1223=$A109)*(Data!$B$2:$B$1223=$B109)*(Data!$C$2:$C$1223=$B$1)*(Data!$D$2:$D$1223=P$7)*( (Data!$M$2:$M$1223=$B$2)+(Data!$M$2:$M$1223=$B$3)+(Data!$M$2:$M$1223=$B$4) )*(Data!$K$2:$K$1223) )=0,"N/A",SUMPRODUCT( (Data!$A$2:$A$1223=$A109)*(Data!$B$2:$B$1223=$B109)*(Data!$C$2:$C$1223=$B$1)*(Data!$D$2:$D$1223=P$7)*( (Data!$M$2:$M$1223=$B$2)+(Data!$M$2:$M$1223=$B$3)+(Data!$M$2:$M$1223=$B$4) )*(Data!$K$2:$K$1223&lt;=P$8) ) )</f>
        <v>1</v>
      </c>
      <c r="Q109" s="6" t="str">
        <f>IF( SUMPRODUCT( (Data!$A$2:$A$1223=$A109)*(Data!$B$2:$B$1223=$B109)*(Data!$C$2:$C$1223=$B$1)*(Data!$D$2:$D$1223=Q$7)*( (Data!$M$2:$M$1223=$B$2)+(Data!$M$2:$M$1223=$B$3)+(Data!$M$2:$M$1223=$B$4) )*(Data!$K$2:$K$1223) )=0,"N/A",SUMPRODUCT( (Data!$A$2:$A$1223=$A109)*(Data!$B$2:$B$1223=$B109)*(Data!$C$2:$C$1223=$B$1)*(Data!$D$2:$D$1223=Q$7)*( (Data!$M$2:$M$1223=$B$2)+(Data!$M$2:$M$1223=$B$3)+(Data!$M$2:$M$1223=$B$4) )*(Data!$K$2:$K$1223&lt;=Q$8) ) )</f>
        <v>N/A</v>
      </c>
      <c r="R109" s="6">
        <f>IF( SUMPRODUCT( (Data!$A$2:$A$1223=$A109)*(Data!$B$2:$B$1223=$B109)*(Data!$C$2:$C$1223=$B$1)*(Data!$D$2:$D$1223=R$7)*( (Data!$M$2:$M$1223=$B$2)+(Data!$M$2:$M$1223=$B$3)+(Data!$M$2:$M$1223=$B$4) )*(Data!$K$2:$K$1223) )=0,"N/A",SUMPRODUCT( (Data!$A$2:$A$1223=$A109)*(Data!$B$2:$B$1223=$B109)*(Data!$C$2:$C$1223=$B$1)*(Data!$D$2:$D$1223=R$7)*( (Data!$M$2:$M$1223=$B$2)+(Data!$M$2:$M$1223=$B$3)+(Data!$M$2:$M$1223=$B$4) )*(Data!$K$2:$K$1223&lt;=R$8) ) )</f>
        <v>1</v>
      </c>
      <c r="S109" s="6" t="str">
        <f>IF( SUMPRODUCT( (Data!$A$2:$A$1223=$A109)*(Data!$B$2:$B$1223=$B109)*(Data!$C$2:$C$1223=$B$1)*(Data!$D$2:$D$1223=S$7)*( (Data!$M$2:$M$1223=$B$2)+(Data!$M$2:$M$1223=$B$3)+(Data!$M$2:$M$1223=$B$4) )*(Data!$K$2:$K$1223) )=0,"N/A",SUMPRODUCT( (Data!$A$2:$A$1223=$A109)*(Data!$B$2:$B$1223=$B109)*(Data!$C$2:$C$1223=$B$1)*(Data!$D$2:$D$1223=S$7)*( (Data!$M$2:$M$1223=$B$2)+(Data!$M$2:$M$1223=$B$3)+(Data!$M$2:$M$1223=$B$4) )*(Data!$K$2:$K$1223&lt;=S$8) ) )</f>
        <v>N/A</v>
      </c>
      <c r="T109" s="6">
        <f>IF( SUMPRODUCT( (Data!$A$2:$A$1223=$A109)*(Data!$B$2:$B$1223=$B109)*(Data!$C$2:$C$1223=$B$1)*(Data!$D$2:$D$1223=T$7)*( (Data!$M$2:$M$1223=$B$2)+(Data!$M$2:$M$1223=$B$3)+(Data!$M$2:$M$1223=$B$4) )*(Data!$K$2:$K$1223) )=0,"N/A",SUMPRODUCT( (Data!$A$2:$A$1223=$A109)*(Data!$B$2:$B$1223=$B109)*(Data!$C$2:$C$1223=$B$1)*(Data!$D$2:$D$1223=T$7)*( (Data!$M$2:$M$1223=$B$2)+(Data!$M$2:$M$1223=$B$3)+(Data!$M$2:$M$1223=$B$4) )*(Data!$K$2:$K$1223&lt;=T$8) ) )</f>
        <v>0</v>
      </c>
      <c r="U109" s="6">
        <f>IF( SUMPRODUCT( (Data!$A$2:$A$1223=$A109)*(Data!$B$2:$B$1223=$B109)*(Data!$C$2:$C$1223=$B$1)*(Data!$D$2:$D$1223=U$7)*( (Data!$M$2:$M$1223=$B$2)+(Data!$M$2:$M$1223=$B$3)+(Data!$M$2:$M$1223=$B$4) )*(Data!$K$2:$K$1223) )=0,"N/A",SUMPRODUCT( (Data!$A$2:$A$1223=$A109)*(Data!$B$2:$B$1223=$B109)*(Data!$C$2:$C$1223=$B$1)*(Data!$D$2:$D$1223=U$7)*( (Data!$M$2:$M$1223=$B$2)+(Data!$M$2:$M$1223=$B$3)+(Data!$M$2:$M$1223=$B$4) )*(Data!$K$2:$K$1223&lt;=U$8) ) )</f>
        <v>0</v>
      </c>
      <c r="V109" s="6" t="str">
        <f>IF( SUMPRODUCT( (Data!$A$2:$A$1223=$A109)*(Data!$B$2:$B$1223=$B109)*(Data!$C$2:$C$1223=$B$1)*(Data!$D$2:$D$1223=V$7)*( (Data!$M$2:$M$1223=$B$2)+(Data!$M$2:$M$1223=$B$3)+(Data!$M$2:$M$1223=$B$4) )*(Data!$K$2:$K$1223) )=0,"N/A",SUMPRODUCT( (Data!$A$2:$A$1223=$A109)*(Data!$B$2:$B$1223=$B109)*(Data!$C$2:$C$1223=$B$1)*(Data!$D$2:$D$1223=V$7)*( (Data!$M$2:$M$1223=$B$2)+(Data!$M$2:$M$1223=$B$3)+(Data!$M$2:$M$1223=$B$4) )*(Data!$K$2:$K$1223&lt;=V$8) ) )</f>
        <v>N/A</v>
      </c>
      <c r="W109" s="6">
        <f>IF( SUMPRODUCT( (Data!$A$2:$A$1223=$A109)*(Data!$B$2:$B$1223=$B109)*(Data!$C$2:$C$1223=$B$1)*(Data!$D$2:$D$1223=W$7)*( (Data!$M$2:$M$1223=$B$2)+(Data!$M$2:$M$1223=$B$3)+(Data!$M$2:$M$1223=$B$4) )*(Data!$K$2:$K$1223) )=0,"N/A",SUMPRODUCT( (Data!$A$2:$A$1223=$A109)*(Data!$B$2:$B$1223=$B109)*(Data!$C$2:$C$1223=$B$1)*(Data!$D$2:$D$1223=W$7)*( (Data!$M$2:$M$1223=$B$2)+(Data!$M$2:$M$1223=$B$3)+(Data!$M$2:$M$1223=$B$4) )*(Data!$K$2:$K$1223&lt;=W$8) ) )</f>
        <v>1</v>
      </c>
      <c r="X109" s="6">
        <f t="shared" si="118"/>
        <v>0</v>
      </c>
      <c r="AB109" s="6">
        <f t="shared" si="119"/>
        <v>1</v>
      </c>
      <c r="AC109" s="6" t="str">
        <f t="shared" ref="AC109:AC140" si="137">IF(E109&lt;&gt;"N/A",IF(Q109&lt;&gt;"N/A",E109*Q109,"N/A"),"N/A")</f>
        <v>N/A</v>
      </c>
      <c r="AD109" s="6">
        <f t="shared" ref="AD109:AD140" si="138">IF(F109&lt;&gt;"N/A",IF(R109&lt;&gt;"N/A",F109*R109,"N/A"),"N/A")</f>
        <v>1</v>
      </c>
      <c r="AE109" s="6" t="str">
        <f t="shared" si="120"/>
        <v>N/A</v>
      </c>
      <c r="AF109" s="6">
        <f t="shared" si="121"/>
        <v>0</v>
      </c>
      <c r="AG109" s="6">
        <f t="shared" si="122"/>
        <v>0</v>
      </c>
      <c r="AH109" s="6" t="str">
        <f t="shared" si="122"/>
        <v>N/A</v>
      </c>
      <c r="AI109" s="6">
        <f t="shared" si="122"/>
        <v>1</v>
      </c>
      <c r="AJ109" s="6">
        <f t="shared" si="123"/>
        <v>0</v>
      </c>
      <c r="AN109" s="6" t="str">
        <f>IF( SUMPRODUCT( (Data!$A$2:$A$1223=$A109)*(Data!$B$2:$B$1223=$B109)*(Data!$C$2:$C$1223=$B$1)*(Data!$D$2:$D$1223=AN$7)*( (Data!$M$2:$M$1223=$B$2)+(Data!$M$2:$M$1223=$B$3)+(Data!$M$2:$M$1223=$B$4) )*(Data!$F$2:$F$1223) )=0,"N/A",SUMPRODUCT( (Data!$A$2:$A$1223=$A109)*(Data!$B$2:$B$1223=$B109)*(Data!$C$2:$C$1223=$B$1)*(Data!$D$2:$D$1223=AN$7)*( (Data!$M$2:$M$1223=$B$2)+(Data!$M$2:$M$1223=$B$3)+(Data!$M$2:$M$1223=$B$4) )*(Data!$F$2:$F$1223&gt;=AN$8) ) )</f>
        <v>N/A</v>
      </c>
      <c r="AO109" s="6" t="str">
        <f>IF( SUMPRODUCT( (Data!$A$2:$A$1223=$A109)*(Data!$B$2:$B$1223=$B109)*(Data!$C$2:$C$1223=$B$1)*(Data!$D$2:$D$1223=AO$7)*( (Data!$M$2:$M$1223=$B$2)+(Data!$M$2:$M$1223=$B$3)+(Data!$M$2:$M$1223=$B$4) )*(Data!$F$2:$F$1223) )=0,"N/A",SUMPRODUCT( (Data!$A$2:$A$1223=$A109)*(Data!$B$2:$B$1223=$B109)*(Data!$C$2:$C$1223=$B$1)*(Data!$D$2:$D$1223=AO$7)*( (Data!$M$2:$M$1223=$B$2)+(Data!$M$2:$M$1223=$B$3)+(Data!$M$2:$M$1223=$B$4) )*(Data!$F$2:$F$1223&gt;=AO$8) ) )</f>
        <v>N/A</v>
      </c>
      <c r="AP109" s="6" t="str">
        <f>IF( SUMPRODUCT( (Data!$A$2:$A$1223=$A109)*(Data!$B$2:$B$1223=$B109)*(Data!$C$2:$C$1223=$B$1)*(Data!$D$2:$D$1223=AP$7)*( (Data!$M$2:$M$1223=$B$2)+(Data!$M$2:$M$1223=$B$3)+(Data!$M$2:$M$1223=$B$4) )*(Data!$F$2:$F$1223) )=0,"N/A",SUMPRODUCT( (Data!$A$2:$A$1223=$A109)*(Data!$B$2:$B$1223=$B109)*(Data!$C$2:$C$1223=$B$1)*(Data!$D$2:$D$1223=AP$7)*( (Data!$M$2:$M$1223=$B$2)+(Data!$M$2:$M$1223=$B$3)+(Data!$M$2:$M$1223=$B$4) )*(Data!$F$2:$F$1223&gt;=AP$8) ) )</f>
        <v>N/A</v>
      </c>
      <c r="AQ109" s="6" t="str">
        <f>IF( SUMPRODUCT( (Data!$A$2:$A$1223=$A109)*(Data!$B$2:$B$1223=$B109)*(Data!$C$2:$C$1223=$B$1)*(Data!$D$2:$D$1223=AQ$7)*( (Data!$M$2:$M$1223=$B$2)+(Data!$M$2:$M$1223=$B$3)+(Data!$M$2:$M$1223=$B$4) )*(Data!$F$2:$F$1223) )=0,"N/A",SUMPRODUCT( (Data!$A$2:$A$1223=$A109)*(Data!$B$2:$B$1223=$B109)*(Data!$C$2:$C$1223=$B$1)*(Data!$D$2:$D$1223=AQ$7)*( (Data!$M$2:$M$1223=$B$2)+(Data!$M$2:$M$1223=$B$3)+(Data!$M$2:$M$1223=$B$4) )*(Data!$F$2:$F$1223&gt;=AQ$8) ) )</f>
        <v>N/A</v>
      </c>
      <c r="AR109" s="6" t="str">
        <f>IF( SUMPRODUCT( (Data!$A$2:$A$1223=$A109)*(Data!$B$2:$B$1223=$B109)*(Data!$C$2:$C$1223=$B$1)*(Data!$D$2:$D$1223=AR$7)*( (Data!$M$2:$M$1223=$B$2)+(Data!$M$2:$M$1223=$B$3)+(Data!$M$2:$M$1223=$B$4) )*(Data!$F$2:$F$1223) )=0,"N/A",SUMPRODUCT( (Data!$A$2:$A$1223=$A109)*(Data!$B$2:$B$1223=$B109)*(Data!$C$2:$C$1223=$B$1)*(Data!$D$2:$D$1223=AR$7)*( (Data!$M$2:$M$1223=$B$2)+(Data!$M$2:$M$1223=$B$3)+(Data!$M$2:$M$1223=$B$4) )*(Data!$F$2:$F$1223&gt;=AR$8) ) )</f>
        <v>N/A</v>
      </c>
      <c r="AS109" s="6" t="str">
        <f>IF( SUMPRODUCT( (Data!$A$2:$A$1223=$A109)*(Data!$B$2:$B$1223=$B109)*(Data!$C$2:$C$1223=$B$1)*(Data!$D$2:$D$1223=AS$7)*( (Data!$M$2:$M$1223=$B$2)+(Data!$M$2:$M$1223=$B$3)+(Data!$M$2:$M$1223=$B$4) )*(Data!$F$2:$F$1223) )=0,"N/A",SUMPRODUCT( (Data!$A$2:$A$1223=$A109)*(Data!$B$2:$B$1223=$B109)*(Data!$C$2:$C$1223=$B$1)*(Data!$D$2:$D$1223=AS$7)*( (Data!$M$2:$M$1223=$B$2)+(Data!$M$2:$M$1223=$B$3)+(Data!$M$2:$M$1223=$B$4) )*(Data!$F$2:$F$1223&gt;=AS$8) ) )</f>
        <v>N/A</v>
      </c>
      <c r="AT109" s="6" t="str">
        <f>IF( SUMPRODUCT( (Data!$A$2:$A$1223=$A109)*(Data!$B$2:$B$1223=$B109)*(Data!$C$2:$C$1223=$B$1)*(Data!$D$2:$D$1223=AT$7)*( (Data!$M$2:$M$1223=$B$2)+(Data!$M$2:$M$1223=$B$3)+(Data!$M$2:$M$1223=$B$4) )*(Data!$F$2:$F$1223) )=0,"N/A",SUMPRODUCT( (Data!$A$2:$A$1223=$A109)*(Data!$B$2:$B$1223=$B109)*(Data!$C$2:$C$1223=$B$1)*(Data!$D$2:$D$1223=AT$7)*( (Data!$M$2:$M$1223=$B$2)+(Data!$M$2:$M$1223=$B$3)+(Data!$M$2:$M$1223=$B$4) )*(Data!$F$2:$F$1223&gt;=AT$8) ) )</f>
        <v>N/A</v>
      </c>
      <c r="AU109" s="6" t="str">
        <f>IF( SUMPRODUCT( (Data!$A$2:$A$1223=$A109)*(Data!$B$2:$B$1223=$B109)*(Data!$C$2:$C$1223=$B$1)*(Data!$D$2:$D$1223=AU$7)*( (Data!$M$2:$M$1223=$B$2)+(Data!$M$2:$M$1223=$B$3)+(Data!$M$2:$M$1223=$B$4) )*(Data!$F$2:$F$1223) )=0,"N/A",SUMPRODUCT( (Data!$A$2:$A$1223=$A109)*(Data!$B$2:$B$1223=$B109)*(Data!$C$2:$C$1223=$B$1)*(Data!$D$2:$D$1223=AU$7)*( (Data!$M$2:$M$1223=$B$2)+(Data!$M$2:$M$1223=$B$3)+(Data!$M$2:$M$1223=$B$4) )*(Data!$F$2:$F$1223&gt;=AU$8) ) )</f>
        <v>N/A</v>
      </c>
      <c r="AV109" s="6" t="str">
        <f t="shared" si="124"/>
        <v>N/A</v>
      </c>
      <c r="AZ109" s="6" t="str">
        <f>IF( SUMPRODUCT( (Data!$A$2:$A$1223=$A109)*(Data!$B$2:$B$1223=$B109)*(Data!$C$2:$C$1223=$B$1)*(Data!$D$2:$D$1223=AZ$7)*( (Data!$M$2:$M$1223=$B$2)+(Data!$M$2:$M$1223=$B$3)+(Data!$M$2:$M$1223=$B$4) )*(Data!$L$2:$L$1223) )=0,"N/A",SUMPRODUCT( (Data!$A$2:$A$1223=$A109)*(Data!$B$2:$B$1223=$B109)*(Data!$C$2:$C$1223=$B$1)*(Data!$D$2:$D$1223=AZ$7)*( (Data!$M$2:$M$1223=$B$2)+(Data!$M$2:$M$1223=$B$3)+(Data!$M$2:$M$1223=$B$4) )*(Data!$L$2:$L$1223&lt;=AZ$8) ) )</f>
        <v>N/A</v>
      </c>
      <c r="BA109" s="6" t="str">
        <f>IF( SUMPRODUCT( (Data!$A$2:$A$1223=$A109)*(Data!$B$2:$B$1223=$B109)*(Data!$C$2:$C$1223=$B$1)*(Data!$D$2:$D$1223=BA$7)*( (Data!$M$2:$M$1223=$B$2)+(Data!$M$2:$M$1223=$B$3)+(Data!$M$2:$M$1223=$B$4) )*(Data!$L$2:$L$1223) )=0,"N/A",SUMPRODUCT( (Data!$A$2:$A$1223=$A109)*(Data!$B$2:$B$1223=$B109)*(Data!$C$2:$C$1223=$B$1)*(Data!$D$2:$D$1223=BA$7)*( (Data!$M$2:$M$1223=$B$2)+(Data!$M$2:$M$1223=$B$3)+(Data!$M$2:$M$1223=$B$4) )*(Data!$L$2:$L$1223&lt;=BA$8) ) )</f>
        <v>N/A</v>
      </c>
      <c r="BB109" s="6" t="str">
        <f>IF( SUMPRODUCT( (Data!$A$2:$A$1223=$A109)*(Data!$B$2:$B$1223=$B109)*(Data!$C$2:$C$1223=$B$1)*(Data!$D$2:$D$1223=BB$7)*( (Data!$M$2:$M$1223=$B$2)+(Data!$M$2:$M$1223=$B$3)+(Data!$M$2:$M$1223=$B$4) )*(Data!$L$2:$L$1223) )=0,"N/A",SUMPRODUCT( (Data!$A$2:$A$1223=$A109)*(Data!$B$2:$B$1223=$B109)*(Data!$C$2:$C$1223=$B$1)*(Data!$D$2:$D$1223=BB$7)*( (Data!$M$2:$M$1223=$B$2)+(Data!$M$2:$M$1223=$B$3)+(Data!$M$2:$M$1223=$B$4) )*(Data!$L$2:$L$1223&lt;=BB$8) ) )</f>
        <v>N/A</v>
      </c>
      <c r="BC109" s="6" t="str">
        <f>IF( SUMPRODUCT( (Data!$A$2:$A$1223=$A109)*(Data!$B$2:$B$1223=$B109)*(Data!$C$2:$C$1223=$B$1)*(Data!$D$2:$D$1223=BC$7)*( (Data!$M$2:$M$1223=$B$2)+(Data!$M$2:$M$1223=$B$3)+(Data!$M$2:$M$1223=$B$4) )*(Data!$L$2:$L$1223) )=0,"N/A",SUMPRODUCT( (Data!$A$2:$A$1223=$A109)*(Data!$B$2:$B$1223=$B109)*(Data!$C$2:$C$1223=$B$1)*(Data!$D$2:$D$1223=BC$7)*( (Data!$M$2:$M$1223=$B$2)+(Data!$M$2:$M$1223=$B$3)+(Data!$M$2:$M$1223=$B$4) )*(Data!$L$2:$L$1223&lt;=BC$8) ) )</f>
        <v>N/A</v>
      </c>
      <c r="BD109" s="6" t="str">
        <f>IF( SUMPRODUCT( (Data!$A$2:$A$1223=$A109)*(Data!$B$2:$B$1223=$B109)*(Data!$C$2:$C$1223=$B$1)*(Data!$D$2:$D$1223=BD$7)*( (Data!$M$2:$M$1223=$B$2)+(Data!$M$2:$M$1223=$B$3)+(Data!$M$2:$M$1223=$B$4) )*(Data!$L$2:$L$1223) )=0,"N/A",SUMPRODUCT( (Data!$A$2:$A$1223=$A109)*(Data!$B$2:$B$1223=$B109)*(Data!$C$2:$C$1223=$B$1)*(Data!$D$2:$D$1223=BD$7)*( (Data!$M$2:$M$1223=$B$2)+(Data!$M$2:$M$1223=$B$3)+(Data!$M$2:$M$1223=$B$4) )*(Data!$L$2:$L$1223&lt;=BD$8) ) )</f>
        <v>N/A</v>
      </c>
      <c r="BE109" s="6" t="str">
        <f>IF( SUMPRODUCT( (Data!$A$2:$A$1223=$A109)*(Data!$B$2:$B$1223=$B109)*(Data!$C$2:$C$1223=$B$1)*(Data!$D$2:$D$1223=BE$7)*( (Data!$M$2:$M$1223=$B$2)+(Data!$M$2:$M$1223=$B$3)+(Data!$M$2:$M$1223=$B$4) )*(Data!$L$2:$L$1223) )=0,"N/A",SUMPRODUCT( (Data!$A$2:$A$1223=$A109)*(Data!$B$2:$B$1223=$B109)*(Data!$C$2:$C$1223=$B$1)*(Data!$D$2:$D$1223=BE$7)*( (Data!$M$2:$M$1223=$B$2)+(Data!$M$2:$M$1223=$B$3)+(Data!$M$2:$M$1223=$B$4) )*(Data!$L$2:$L$1223&lt;=BE$8) ) )</f>
        <v>N/A</v>
      </c>
      <c r="BF109" s="6" t="str">
        <f>IF( SUMPRODUCT( (Data!$A$2:$A$1223=$A109)*(Data!$B$2:$B$1223=$B109)*(Data!$C$2:$C$1223=$B$1)*(Data!$D$2:$D$1223=BF$7)*( (Data!$M$2:$M$1223=$B$2)+(Data!$M$2:$M$1223=$B$3)+(Data!$M$2:$M$1223=$B$4) )*(Data!$L$2:$L$1223) )=0,"N/A",SUMPRODUCT( (Data!$A$2:$A$1223=$A109)*(Data!$B$2:$B$1223=$B109)*(Data!$C$2:$C$1223=$B$1)*(Data!$D$2:$D$1223=BF$7)*( (Data!$M$2:$M$1223=$B$2)+(Data!$M$2:$M$1223=$B$3)+(Data!$M$2:$M$1223=$B$4) )*(Data!$L$2:$L$1223&lt;=BF$8) ) )</f>
        <v>N/A</v>
      </c>
      <c r="BG109" s="6" t="str">
        <f>IF( SUMPRODUCT( (Data!$A$2:$A$1223=$A109)*(Data!$B$2:$B$1223=$B109)*(Data!$C$2:$C$1223=$B$1)*(Data!$D$2:$D$1223=BG$7)*( (Data!$M$2:$M$1223=$B$2)+(Data!$M$2:$M$1223=$B$3)+(Data!$M$2:$M$1223=$B$4) )*(Data!$L$2:$L$1223) )=0,"N/A",SUMPRODUCT( (Data!$A$2:$A$1223=$A109)*(Data!$B$2:$B$1223=$B109)*(Data!$C$2:$C$1223=$B$1)*(Data!$D$2:$D$1223=BG$7)*( (Data!$M$2:$M$1223=$B$2)+(Data!$M$2:$M$1223=$B$3)+(Data!$M$2:$M$1223=$B$4) )*(Data!$L$2:$L$1223&lt;=BG$8) ) )</f>
        <v>N/A</v>
      </c>
      <c r="BH109" s="6" t="str">
        <f t="shared" si="125"/>
        <v>N/A</v>
      </c>
      <c r="BL109" s="6" t="str">
        <f t="shared" si="126"/>
        <v>N/A</v>
      </c>
      <c r="BM109" s="6" t="str">
        <f t="shared" ref="BM109:BM140" si="139">IF(AO109&lt;&gt;"N/A",IF(BA109&lt;&gt;"N/A",AO109*BA109,"N/A"),"N/A")</f>
        <v>N/A</v>
      </c>
      <c r="BN109" s="6" t="str">
        <f t="shared" ref="BN109:BN140" si="140">IF(AP109&lt;&gt;"N/A",IF(BB109&lt;&gt;"N/A",AP109*BB109,"N/A"),"N/A")</f>
        <v>N/A</v>
      </c>
      <c r="BO109" s="6" t="str">
        <f t="shared" si="127"/>
        <v>N/A</v>
      </c>
      <c r="BP109" s="6" t="str">
        <f t="shared" si="128"/>
        <v>N/A</v>
      </c>
      <c r="BQ109" s="6" t="str">
        <f t="shared" si="129"/>
        <v>N/A</v>
      </c>
      <c r="BR109" s="6" t="str">
        <f t="shared" si="129"/>
        <v>N/A</v>
      </c>
      <c r="BS109" s="6" t="str">
        <f t="shared" si="129"/>
        <v>N/A</v>
      </c>
      <c r="BT109" s="6" t="str">
        <f t="shared" si="130"/>
        <v>N/A</v>
      </c>
      <c r="BX109" s="6" t="str">
        <f t="shared" si="131"/>
        <v>N/A</v>
      </c>
      <c r="BY109" s="6" t="str">
        <f t="shared" ref="BY109:BY140" si="141">IF(AC109&lt;&gt;"N/A",IF(BM109&lt;&gt;"N/A",AC109*BM109,"N/A"),"N/A")</f>
        <v>N/A</v>
      </c>
      <c r="BZ109" s="6" t="str">
        <f t="shared" ref="BZ109:BZ140" si="142">IF(AD109&lt;&gt;"N/A",IF(BN109&lt;&gt;"N/A",AD109*BN109,"N/A"),"N/A")</f>
        <v>N/A</v>
      </c>
      <c r="CA109" s="6" t="str">
        <f t="shared" si="132"/>
        <v>N/A</v>
      </c>
      <c r="CB109" s="6" t="str">
        <f t="shared" si="133"/>
        <v>N/A</v>
      </c>
      <c r="CC109" s="6" t="str">
        <f t="shared" si="134"/>
        <v>N/A</v>
      </c>
      <c r="CD109" s="6" t="str">
        <f t="shared" si="134"/>
        <v>N/A</v>
      </c>
      <c r="CE109" s="6" t="str">
        <f t="shared" si="134"/>
        <v>N/A</v>
      </c>
      <c r="CF109" s="6" t="str">
        <f t="shared" si="135"/>
        <v>N/A</v>
      </c>
    </row>
    <row r="110" spans="1:84" x14ac:dyDescent="0.25">
      <c r="A110" s="24" t="s">
        <v>170</v>
      </c>
      <c r="B110" s="7" t="s">
        <v>169</v>
      </c>
      <c r="C110" s="31"/>
      <c r="D110" s="6">
        <f>IF( SUMPRODUCT( (Data!$A$2:$A$1223=$A110)*(Data!$B$2:$B$1223=$B110)*(Data!$C$2:$C$1223=$B$1)*(Data!$D$2:$D$1223=D$7)*( (Data!$M$2:$M$1223=$B$2)+(Data!$M$2:$M$1223=$B$3)+(Data!$M$2:$M$1223=$B$4) )*(Data!$E$2:$E$1223) )=0,"N/A",SUMPRODUCT( (Data!$A$2:$A$1223=$A110)*(Data!$B$2:$B$1223=$B110)*(Data!$C$2:$C$1223=$B$1)*(Data!$D$2:$D$1223=D$7)*( (Data!$M$2:$M$1223=$B$2)+(Data!$M$2:$M$1223=$B$3)+(Data!$M$2:$M$1223=$B$4) )*(Data!$E$2:$E$1223&gt;=D$8) ) )</f>
        <v>1</v>
      </c>
      <c r="E110" s="6" t="str">
        <f>IF( SUMPRODUCT( (Data!$A$2:$A$1223=$A110)*(Data!$B$2:$B$1223=$B110)*(Data!$C$2:$C$1223=$B$1)*(Data!$D$2:$D$1223=E$7)*( (Data!$M$2:$M$1223=$B$2)+(Data!$M$2:$M$1223=$B$3)+(Data!$M$2:$M$1223=$B$4) )*(Data!$E$2:$E$1223) )=0,"N/A",SUMPRODUCT( (Data!$A$2:$A$1223=$A110)*(Data!$B$2:$B$1223=$B110)*(Data!$C$2:$C$1223=$B$1)*(Data!$D$2:$D$1223=E$7)*( (Data!$M$2:$M$1223=$B$2)+(Data!$M$2:$M$1223=$B$3)+(Data!$M$2:$M$1223=$B$4) )*(Data!$E$2:$E$1223&gt;=E$8) ) )</f>
        <v>N/A</v>
      </c>
      <c r="F110" s="6">
        <f>IF( SUMPRODUCT( (Data!$A$2:$A$1223=$A110)*(Data!$B$2:$B$1223=$B110)*(Data!$C$2:$C$1223=$B$1)*(Data!$D$2:$D$1223=F$7)*( (Data!$M$2:$M$1223=$B$2)+(Data!$M$2:$M$1223=$B$3)+(Data!$M$2:$M$1223=$B$4) )*(Data!$E$2:$E$1223) )=0,"N/A",SUMPRODUCT( (Data!$A$2:$A$1223=$A110)*(Data!$B$2:$B$1223=$B110)*(Data!$C$2:$C$1223=$B$1)*(Data!$D$2:$D$1223=F$7)*( (Data!$M$2:$M$1223=$B$2)+(Data!$M$2:$M$1223=$B$3)+(Data!$M$2:$M$1223=$B$4) )*(Data!$E$2:$E$1223&gt;=F$8) ) )</f>
        <v>1</v>
      </c>
      <c r="G110" s="6" t="str">
        <f>IF( SUMPRODUCT( (Data!$A$2:$A$1223=$A110)*(Data!$B$2:$B$1223=$B110)*(Data!$C$2:$C$1223=$B$1)*(Data!$D$2:$D$1223=G$7)*( (Data!$M$2:$M$1223=$B$2)+(Data!$M$2:$M$1223=$B$3)+(Data!$M$2:$M$1223=$B$4) )*(Data!$E$2:$E$1223) )=0,"N/A",SUMPRODUCT( (Data!$A$2:$A$1223=$A110)*(Data!$B$2:$B$1223=$B110)*(Data!$C$2:$C$1223=$B$1)*(Data!$D$2:$D$1223=G$7)*( (Data!$M$2:$M$1223=$B$2)+(Data!$M$2:$M$1223=$B$3)+(Data!$M$2:$M$1223=$B$4) )*(Data!$E$2:$E$1223&gt;=G$8) ) )</f>
        <v>N/A</v>
      </c>
      <c r="H110" s="6">
        <f>IF( SUMPRODUCT( (Data!$A$2:$A$1223=$A110)*(Data!$B$2:$B$1223=$B110)*(Data!$C$2:$C$1223=$B$1)*(Data!$D$2:$D$1223=H$7)*( (Data!$M$2:$M$1223=$B$2)+(Data!$M$2:$M$1223=$B$3)+(Data!$M$2:$M$1223=$B$4) )*(Data!$E$2:$E$1223) )=0,"N/A",SUMPRODUCT( (Data!$A$2:$A$1223=$A110)*(Data!$B$2:$B$1223=$B110)*(Data!$C$2:$C$1223=$B$1)*(Data!$D$2:$D$1223=H$7)*( (Data!$M$2:$M$1223=$B$2)+(Data!$M$2:$M$1223=$B$3)+(Data!$M$2:$M$1223=$B$4) )*(Data!$E$2:$E$1223&gt;=H$8) ) )</f>
        <v>1</v>
      </c>
      <c r="I110" s="6">
        <f>IF( SUMPRODUCT( (Data!$A$2:$A$1223=$A110)*(Data!$B$2:$B$1223=$B110)*(Data!$C$2:$C$1223=$B$1)*(Data!$D$2:$D$1223=I$7)*( (Data!$M$2:$M$1223=$B$2)+(Data!$M$2:$M$1223=$B$3)+(Data!$M$2:$M$1223=$B$4) )*(Data!$E$2:$E$1223) )=0,"N/A",SUMPRODUCT( (Data!$A$2:$A$1223=$A110)*(Data!$B$2:$B$1223=$B110)*(Data!$C$2:$C$1223=$B$1)*(Data!$D$2:$D$1223=I$7)*( (Data!$M$2:$M$1223=$B$2)+(Data!$M$2:$M$1223=$B$3)+(Data!$M$2:$M$1223=$B$4) )*(Data!$E$2:$E$1223&gt;=I$8) ) )</f>
        <v>1</v>
      </c>
      <c r="J110" s="6" t="str">
        <f>IF( SUMPRODUCT( (Data!$A$2:$A$1223=$A110)*(Data!$B$2:$B$1223=$B110)*(Data!$C$2:$C$1223=$B$1)*(Data!$D$2:$D$1223=J$7)*( (Data!$M$2:$M$1223=$B$2)+(Data!$M$2:$M$1223=$B$3)+(Data!$M$2:$M$1223=$B$4) )*(Data!$E$2:$E$1223) )=0,"N/A",SUMPRODUCT( (Data!$A$2:$A$1223=$A110)*(Data!$B$2:$B$1223=$B110)*(Data!$C$2:$C$1223=$B$1)*(Data!$D$2:$D$1223=J$7)*( (Data!$M$2:$M$1223=$B$2)+(Data!$M$2:$M$1223=$B$3)+(Data!$M$2:$M$1223=$B$4) )*(Data!$E$2:$E$1223&gt;=J$8) ) )</f>
        <v>N/A</v>
      </c>
      <c r="K110" s="6">
        <f>IF( SUMPRODUCT( (Data!$A$2:$A$1223=$A110)*(Data!$B$2:$B$1223=$B110)*(Data!$C$2:$C$1223=$B$1)*(Data!$D$2:$D$1223=K$7)*( (Data!$M$2:$M$1223=$B$2)+(Data!$M$2:$M$1223=$B$3)+(Data!$M$2:$M$1223=$B$4) )*(Data!$E$2:$E$1223) )=0,"N/A",SUMPRODUCT( (Data!$A$2:$A$1223=$A110)*(Data!$B$2:$B$1223=$B110)*(Data!$C$2:$C$1223=$B$1)*(Data!$D$2:$D$1223=K$7)*( (Data!$M$2:$M$1223=$B$2)+(Data!$M$2:$M$1223=$B$3)+(Data!$M$2:$M$1223=$B$4) )*(Data!$E$2:$E$1223&gt;=K$8) ) )</f>
        <v>1</v>
      </c>
      <c r="L110" s="6">
        <f t="shared" si="136"/>
        <v>1</v>
      </c>
      <c r="P110" s="6">
        <f>IF( SUMPRODUCT( (Data!$A$2:$A$1223=$A110)*(Data!$B$2:$B$1223=$B110)*(Data!$C$2:$C$1223=$B$1)*(Data!$D$2:$D$1223=P$7)*( (Data!$M$2:$M$1223=$B$2)+(Data!$M$2:$M$1223=$B$3)+(Data!$M$2:$M$1223=$B$4) )*(Data!$K$2:$K$1223) )=0,"N/A",SUMPRODUCT( (Data!$A$2:$A$1223=$A110)*(Data!$B$2:$B$1223=$B110)*(Data!$C$2:$C$1223=$B$1)*(Data!$D$2:$D$1223=P$7)*( (Data!$M$2:$M$1223=$B$2)+(Data!$M$2:$M$1223=$B$3)+(Data!$M$2:$M$1223=$B$4) )*(Data!$K$2:$K$1223&lt;=P$8) ) )</f>
        <v>1</v>
      </c>
      <c r="Q110" s="6" t="str">
        <f>IF( SUMPRODUCT( (Data!$A$2:$A$1223=$A110)*(Data!$B$2:$B$1223=$B110)*(Data!$C$2:$C$1223=$B$1)*(Data!$D$2:$D$1223=Q$7)*( (Data!$M$2:$M$1223=$B$2)+(Data!$M$2:$M$1223=$B$3)+(Data!$M$2:$M$1223=$B$4) )*(Data!$K$2:$K$1223) )=0,"N/A",SUMPRODUCT( (Data!$A$2:$A$1223=$A110)*(Data!$B$2:$B$1223=$B110)*(Data!$C$2:$C$1223=$B$1)*(Data!$D$2:$D$1223=Q$7)*( (Data!$M$2:$M$1223=$B$2)+(Data!$M$2:$M$1223=$B$3)+(Data!$M$2:$M$1223=$B$4) )*(Data!$K$2:$K$1223&lt;=Q$8) ) )</f>
        <v>N/A</v>
      </c>
      <c r="R110" s="6">
        <f>IF( SUMPRODUCT( (Data!$A$2:$A$1223=$A110)*(Data!$B$2:$B$1223=$B110)*(Data!$C$2:$C$1223=$B$1)*(Data!$D$2:$D$1223=R$7)*( (Data!$M$2:$M$1223=$B$2)+(Data!$M$2:$M$1223=$B$3)+(Data!$M$2:$M$1223=$B$4) )*(Data!$K$2:$K$1223) )=0,"N/A",SUMPRODUCT( (Data!$A$2:$A$1223=$A110)*(Data!$B$2:$B$1223=$B110)*(Data!$C$2:$C$1223=$B$1)*(Data!$D$2:$D$1223=R$7)*( (Data!$M$2:$M$1223=$B$2)+(Data!$M$2:$M$1223=$B$3)+(Data!$M$2:$M$1223=$B$4) )*(Data!$K$2:$K$1223&lt;=R$8) ) )</f>
        <v>1</v>
      </c>
      <c r="S110" s="6" t="str">
        <f>IF( SUMPRODUCT( (Data!$A$2:$A$1223=$A110)*(Data!$B$2:$B$1223=$B110)*(Data!$C$2:$C$1223=$B$1)*(Data!$D$2:$D$1223=S$7)*( (Data!$M$2:$M$1223=$B$2)+(Data!$M$2:$M$1223=$B$3)+(Data!$M$2:$M$1223=$B$4) )*(Data!$K$2:$K$1223) )=0,"N/A",SUMPRODUCT( (Data!$A$2:$A$1223=$A110)*(Data!$B$2:$B$1223=$B110)*(Data!$C$2:$C$1223=$B$1)*(Data!$D$2:$D$1223=S$7)*( (Data!$M$2:$M$1223=$B$2)+(Data!$M$2:$M$1223=$B$3)+(Data!$M$2:$M$1223=$B$4) )*(Data!$K$2:$K$1223&lt;=S$8) ) )</f>
        <v>N/A</v>
      </c>
      <c r="T110" s="6">
        <f>IF( SUMPRODUCT( (Data!$A$2:$A$1223=$A110)*(Data!$B$2:$B$1223=$B110)*(Data!$C$2:$C$1223=$B$1)*(Data!$D$2:$D$1223=T$7)*( (Data!$M$2:$M$1223=$B$2)+(Data!$M$2:$M$1223=$B$3)+(Data!$M$2:$M$1223=$B$4) )*(Data!$K$2:$K$1223) )=0,"N/A",SUMPRODUCT( (Data!$A$2:$A$1223=$A110)*(Data!$B$2:$B$1223=$B110)*(Data!$C$2:$C$1223=$B$1)*(Data!$D$2:$D$1223=T$7)*( (Data!$M$2:$M$1223=$B$2)+(Data!$M$2:$M$1223=$B$3)+(Data!$M$2:$M$1223=$B$4) )*(Data!$K$2:$K$1223&lt;=T$8) ) )</f>
        <v>1</v>
      </c>
      <c r="U110" s="6">
        <f>IF( SUMPRODUCT( (Data!$A$2:$A$1223=$A110)*(Data!$B$2:$B$1223=$B110)*(Data!$C$2:$C$1223=$B$1)*(Data!$D$2:$D$1223=U$7)*( (Data!$M$2:$M$1223=$B$2)+(Data!$M$2:$M$1223=$B$3)+(Data!$M$2:$M$1223=$B$4) )*(Data!$K$2:$K$1223) )=0,"N/A",SUMPRODUCT( (Data!$A$2:$A$1223=$A110)*(Data!$B$2:$B$1223=$B110)*(Data!$C$2:$C$1223=$B$1)*(Data!$D$2:$D$1223=U$7)*( (Data!$M$2:$M$1223=$B$2)+(Data!$M$2:$M$1223=$B$3)+(Data!$M$2:$M$1223=$B$4) )*(Data!$K$2:$K$1223&lt;=U$8) ) )</f>
        <v>1</v>
      </c>
      <c r="V110" s="6" t="str">
        <f>IF( SUMPRODUCT( (Data!$A$2:$A$1223=$A110)*(Data!$B$2:$B$1223=$B110)*(Data!$C$2:$C$1223=$B$1)*(Data!$D$2:$D$1223=V$7)*( (Data!$M$2:$M$1223=$B$2)+(Data!$M$2:$M$1223=$B$3)+(Data!$M$2:$M$1223=$B$4) )*(Data!$K$2:$K$1223) )=0,"N/A",SUMPRODUCT( (Data!$A$2:$A$1223=$A110)*(Data!$B$2:$B$1223=$B110)*(Data!$C$2:$C$1223=$B$1)*(Data!$D$2:$D$1223=V$7)*( (Data!$M$2:$M$1223=$B$2)+(Data!$M$2:$M$1223=$B$3)+(Data!$M$2:$M$1223=$B$4) )*(Data!$K$2:$K$1223&lt;=V$8) ) )</f>
        <v>N/A</v>
      </c>
      <c r="W110" s="6">
        <f>IF( SUMPRODUCT( (Data!$A$2:$A$1223=$A110)*(Data!$B$2:$B$1223=$B110)*(Data!$C$2:$C$1223=$B$1)*(Data!$D$2:$D$1223=W$7)*( (Data!$M$2:$M$1223=$B$2)+(Data!$M$2:$M$1223=$B$3)+(Data!$M$2:$M$1223=$B$4) )*(Data!$K$2:$K$1223) )=0,"N/A",SUMPRODUCT( (Data!$A$2:$A$1223=$A110)*(Data!$B$2:$B$1223=$B110)*(Data!$C$2:$C$1223=$B$1)*(Data!$D$2:$D$1223=W$7)*( (Data!$M$2:$M$1223=$B$2)+(Data!$M$2:$M$1223=$B$3)+(Data!$M$2:$M$1223=$B$4) )*(Data!$K$2:$K$1223&lt;=W$8) ) )</f>
        <v>1</v>
      </c>
      <c r="X110" s="6">
        <f t="shared" si="118"/>
        <v>1</v>
      </c>
      <c r="AB110" s="6">
        <f t="shared" si="119"/>
        <v>1</v>
      </c>
      <c r="AC110" s="6" t="str">
        <f t="shared" si="137"/>
        <v>N/A</v>
      </c>
      <c r="AD110" s="6">
        <f t="shared" si="138"/>
        <v>1</v>
      </c>
      <c r="AE110" s="6" t="str">
        <f t="shared" si="120"/>
        <v>N/A</v>
      </c>
      <c r="AF110" s="6">
        <f t="shared" si="121"/>
        <v>1</v>
      </c>
      <c r="AG110" s="6">
        <f t="shared" si="122"/>
        <v>1</v>
      </c>
      <c r="AH110" s="6" t="str">
        <f t="shared" si="122"/>
        <v>N/A</v>
      </c>
      <c r="AI110" s="6">
        <f t="shared" si="122"/>
        <v>1</v>
      </c>
      <c r="AJ110" s="6">
        <f t="shared" si="123"/>
        <v>1</v>
      </c>
      <c r="AN110" s="6" t="str">
        <f>IF( SUMPRODUCT( (Data!$A$2:$A$1223=$A110)*(Data!$B$2:$B$1223=$B110)*(Data!$C$2:$C$1223=$B$1)*(Data!$D$2:$D$1223=AN$7)*( (Data!$M$2:$M$1223=$B$2)+(Data!$M$2:$M$1223=$B$3)+(Data!$M$2:$M$1223=$B$4) )*(Data!$F$2:$F$1223) )=0,"N/A",SUMPRODUCT( (Data!$A$2:$A$1223=$A110)*(Data!$B$2:$B$1223=$B110)*(Data!$C$2:$C$1223=$B$1)*(Data!$D$2:$D$1223=AN$7)*( (Data!$M$2:$M$1223=$B$2)+(Data!$M$2:$M$1223=$B$3)+(Data!$M$2:$M$1223=$B$4) )*(Data!$F$2:$F$1223&gt;=AN$8) ) )</f>
        <v>N/A</v>
      </c>
      <c r="AO110" s="6" t="str">
        <f>IF( SUMPRODUCT( (Data!$A$2:$A$1223=$A110)*(Data!$B$2:$B$1223=$B110)*(Data!$C$2:$C$1223=$B$1)*(Data!$D$2:$D$1223=AO$7)*( (Data!$M$2:$M$1223=$B$2)+(Data!$M$2:$M$1223=$B$3)+(Data!$M$2:$M$1223=$B$4) )*(Data!$F$2:$F$1223) )=0,"N/A",SUMPRODUCT( (Data!$A$2:$A$1223=$A110)*(Data!$B$2:$B$1223=$B110)*(Data!$C$2:$C$1223=$B$1)*(Data!$D$2:$D$1223=AO$7)*( (Data!$M$2:$M$1223=$B$2)+(Data!$M$2:$M$1223=$B$3)+(Data!$M$2:$M$1223=$B$4) )*(Data!$F$2:$F$1223&gt;=AO$8) ) )</f>
        <v>N/A</v>
      </c>
      <c r="AP110" s="6" t="str">
        <f>IF( SUMPRODUCT( (Data!$A$2:$A$1223=$A110)*(Data!$B$2:$B$1223=$B110)*(Data!$C$2:$C$1223=$B$1)*(Data!$D$2:$D$1223=AP$7)*( (Data!$M$2:$M$1223=$B$2)+(Data!$M$2:$M$1223=$B$3)+(Data!$M$2:$M$1223=$B$4) )*(Data!$F$2:$F$1223) )=0,"N/A",SUMPRODUCT( (Data!$A$2:$A$1223=$A110)*(Data!$B$2:$B$1223=$B110)*(Data!$C$2:$C$1223=$B$1)*(Data!$D$2:$D$1223=AP$7)*( (Data!$M$2:$M$1223=$B$2)+(Data!$M$2:$M$1223=$B$3)+(Data!$M$2:$M$1223=$B$4) )*(Data!$F$2:$F$1223&gt;=AP$8) ) )</f>
        <v>N/A</v>
      </c>
      <c r="AQ110" s="6" t="str">
        <f>IF( SUMPRODUCT( (Data!$A$2:$A$1223=$A110)*(Data!$B$2:$B$1223=$B110)*(Data!$C$2:$C$1223=$B$1)*(Data!$D$2:$D$1223=AQ$7)*( (Data!$M$2:$M$1223=$B$2)+(Data!$M$2:$M$1223=$B$3)+(Data!$M$2:$M$1223=$B$4) )*(Data!$F$2:$F$1223) )=0,"N/A",SUMPRODUCT( (Data!$A$2:$A$1223=$A110)*(Data!$B$2:$B$1223=$B110)*(Data!$C$2:$C$1223=$B$1)*(Data!$D$2:$D$1223=AQ$7)*( (Data!$M$2:$M$1223=$B$2)+(Data!$M$2:$M$1223=$B$3)+(Data!$M$2:$M$1223=$B$4) )*(Data!$F$2:$F$1223&gt;=AQ$8) ) )</f>
        <v>N/A</v>
      </c>
      <c r="AR110" s="6" t="str">
        <f>IF( SUMPRODUCT( (Data!$A$2:$A$1223=$A110)*(Data!$B$2:$B$1223=$B110)*(Data!$C$2:$C$1223=$B$1)*(Data!$D$2:$D$1223=AR$7)*( (Data!$M$2:$M$1223=$B$2)+(Data!$M$2:$M$1223=$B$3)+(Data!$M$2:$M$1223=$B$4) )*(Data!$F$2:$F$1223) )=0,"N/A",SUMPRODUCT( (Data!$A$2:$A$1223=$A110)*(Data!$B$2:$B$1223=$B110)*(Data!$C$2:$C$1223=$B$1)*(Data!$D$2:$D$1223=AR$7)*( (Data!$M$2:$M$1223=$B$2)+(Data!$M$2:$M$1223=$B$3)+(Data!$M$2:$M$1223=$B$4) )*(Data!$F$2:$F$1223&gt;=AR$8) ) )</f>
        <v>N/A</v>
      </c>
      <c r="AS110" s="6" t="str">
        <f>IF( SUMPRODUCT( (Data!$A$2:$A$1223=$A110)*(Data!$B$2:$B$1223=$B110)*(Data!$C$2:$C$1223=$B$1)*(Data!$D$2:$D$1223=AS$7)*( (Data!$M$2:$M$1223=$B$2)+(Data!$M$2:$M$1223=$B$3)+(Data!$M$2:$M$1223=$B$4) )*(Data!$F$2:$F$1223) )=0,"N/A",SUMPRODUCT( (Data!$A$2:$A$1223=$A110)*(Data!$B$2:$B$1223=$B110)*(Data!$C$2:$C$1223=$B$1)*(Data!$D$2:$D$1223=AS$7)*( (Data!$M$2:$M$1223=$B$2)+(Data!$M$2:$M$1223=$B$3)+(Data!$M$2:$M$1223=$B$4) )*(Data!$F$2:$F$1223&gt;=AS$8) ) )</f>
        <v>N/A</v>
      </c>
      <c r="AT110" s="6" t="str">
        <f>IF( SUMPRODUCT( (Data!$A$2:$A$1223=$A110)*(Data!$B$2:$B$1223=$B110)*(Data!$C$2:$C$1223=$B$1)*(Data!$D$2:$D$1223=AT$7)*( (Data!$M$2:$M$1223=$B$2)+(Data!$M$2:$M$1223=$B$3)+(Data!$M$2:$M$1223=$B$4) )*(Data!$F$2:$F$1223) )=0,"N/A",SUMPRODUCT( (Data!$A$2:$A$1223=$A110)*(Data!$B$2:$B$1223=$B110)*(Data!$C$2:$C$1223=$B$1)*(Data!$D$2:$D$1223=AT$7)*( (Data!$M$2:$M$1223=$B$2)+(Data!$M$2:$M$1223=$B$3)+(Data!$M$2:$M$1223=$B$4) )*(Data!$F$2:$F$1223&gt;=AT$8) ) )</f>
        <v>N/A</v>
      </c>
      <c r="AU110" s="6" t="str">
        <f>IF( SUMPRODUCT( (Data!$A$2:$A$1223=$A110)*(Data!$B$2:$B$1223=$B110)*(Data!$C$2:$C$1223=$B$1)*(Data!$D$2:$D$1223=AU$7)*( (Data!$M$2:$M$1223=$B$2)+(Data!$M$2:$M$1223=$B$3)+(Data!$M$2:$M$1223=$B$4) )*(Data!$F$2:$F$1223) )=0,"N/A",SUMPRODUCT( (Data!$A$2:$A$1223=$A110)*(Data!$B$2:$B$1223=$B110)*(Data!$C$2:$C$1223=$B$1)*(Data!$D$2:$D$1223=AU$7)*( (Data!$M$2:$M$1223=$B$2)+(Data!$M$2:$M$1223=$B$3)+(Data!$M$2:$M$1223=$B$4) )*(Data!$F$2:$F$1223&gt;=AU$8) ) )</f>
        <v>N/A</v>
      </c>
      <c r="AV110" s="6" t="str">
        <f t="shared" si="124"/>
        <v>N/A</v>
      </c>
      <c r="AZ110" s="6" t="str">
        <f>IF( SUMPRODUCT( (Data!$A$2:$A$1223=$A110)*(Data!$B$2:$B$1223=$B110)*(Data!$C$2:$C$1223=$B$1)*(Data!$D$2:$D$1223=AZ$7)*( (Data!$M$2:$M$1223=$B$2)+(Data!$M$2:$M$1223=$B$3)+(Data!$M$2:$M$1223=$B$4) )*(Data!$L$2:$L$1223) )=0,"N/A",SUMPRODUCT( (Data!$A$2:$A$1223=$A110)*(Data!$B$2:$B$1223=$B110)*(Data!$C$2:$C$1223=$B$1)*(Data!$D$2:$D$1223=AZ$7)*( (Data!$M$2:$M$1223=$B$2)+(Data!$M$2:$M$1223=$B$3)+(Data!$M$2:$M$1223=$B$4) )*(Data!$L$2:$L$1223&lt;=AZ$8) ) )</f>
        <v>N/A</v>
      </c>
      <c r="BA110" s="6" t="str">
        <f>IF( SUMPRODUCT( (Data!$A$2:$A$1223=$A110)*(Data!$B$2:$B$1223=$B110)*(Data!$C$2:$C$1223=$B$1)*(Data!$D$2:$D$1223=BA$7)*( (Data!$M$2:$M$1223=$B$2)+(Data!$M$2:$M$1223=$B$3)+(Data!$M$2:$M$1223=$B$4) )*(Data!$L$2:$L$1223) )=0,"N/A",SUMPRODUCT( (Data!$A$2:$A$1223=$A110)*(Data!$B$2:$B$1223=$B110)*(Data!$C$2:$C$1223=$B$1)*(Data!$D$2:$D$1223=BA$7)*( (Data!$M$2:$M$1223=$B$2)+(Data!$M$2:$M$1223=$B$3)+(Data!$M$2:$M$1223=$B$4) )*(Data!$L$2:$L$1223&lt;=BA$8) ) )</f>
        <v>N/A</v>
      </c>
      <c r="BB110" s="6" t="str">
        <f>IF( SUMPRODUCT( (Data!$A$2:$A$1223=$A110)*(Data!$B$2:$B$1223=$B110)*(Data!$C$2:$C$1223=$B$1)*(Data!$D$2:$D$1223=BB$7)*( (Data!$M$2:$M$1223=$B$2)+(Data!$M$2:$M$1223=$B$3)+(Data!$M$2:$M$1223=$B$4) )*(Data!$L$2:$L$1223) )=0,"N/A",SUMPRODUCT( (Data!$A$2:$A$1223=$A110)*(Data!$B$2:$B$1223=$B110)*(Data!$C$2:$C$1223=$B$1)*(Data!$D$2:$D$1223=BB$7)*( (Data!$M$2:$M$1223=$B$2)+(Data!$M$2:$M$1223=$B$3)+(Data!$M$2:$M$1223=$B$4) )*(Data!$L$2:$L$1223&lt;=BB$8) ) )</f>
        <v>N/A</v>
      </c>
      <c r="BC110" s="6" t="str">
        <f>IF( SUMPRODUCT( (Data!$A$2:$A$1223=$A110)*(Data!$B$2:$B$1223=$B110)*(Data!$C$2:$C$1223=$B$1)*(Data!$D$2:$D$1223=BC$7)*( (Data!$M$2:$M$1223=$B$2)+(Data!$M$2:$M$1223=$B$3)+(Data!$M$2:$M$1223=$B$4) )*(Data!$L$2:$L$1223) )=0,"N/A",SUMPRODUCT( (Data!$A$2:$A$1223=$A110)*(Data!$B$2:$B$1223=$B110)*(Data!$C$2:$C$1223=$B$1)*(Data!$D$2:$D$1223=BC$7)*( (Data!$M$2:$M$1223=$B$2)+(Data!$M$2:$M$1223=$B$3)+(Data!$M$2:$M$1223=$B$4) )*(Data!$L$2:$L$1223&lt;=BC$8) ) )</f>
        <v>N/A</v>
      </c>
      <c r="BD110" s="6" t="str">
        <f>IF( SUMPRODUCT( (Data!$A$2:$A$1223=$A110)*(Data!$B$2:$B$1223=$B110)*(Data!$C$2:$C$1223=$B$1)*(Data!$D$2:$D$1223=BD$7)*( (Data!$M$2:$M$1223=$B$2)+(Data!$M$2:$M$1223=$B$3)+(Data!$M$2:$M$1223=$B$4) )*(Data!$L$2:$L$1223) )=0,"N/A",SUMPRODUCT( (Data!$A$2:$A$1223=$A110)*(Data!$B$2:$B$1223=$B110)*(Data!$C$2:$C$1223=$B$1)*(Data!$D$2:$D$1223=BD$7)*( (Data!$M$2:$M$1223=$B$2)+(Data!$M$2:$M$1223=$B$3)+(Data!$M$2:$M$1223=$B$4) )*(Data!$L$2:$L$1223&lt;=BD$8) ) )</f>
        <v>N/A</v>
      </c>
      <c r="BE110" s="6" t="str">
        <f>IF( SUMPRODUCT( (Data!$A$2:$A$1223=$A110)*(Data!$B$2:$B$1223=$B110)*(Data!$C$2:$C$1223=$B$1)*(Data!$D$2:$D$1223=BE$7)*( (Data!$M$2:$M$1223=$B$2)+(Data!$M$2:$M$1223=$B$3)+(Data!$M$2:$M$1223=$B$4) )*(Data!$L$2:$L$1223) )=0,"N/A",SUMPRODUCT( (Data!$A$2:$A$1223=$A110)*(Data!$B$2:$B$1223=$B110)*(Data!$C$2:$C$1223=$B$1)*(Data!$D$2:$D$1223=BE$7)*( (Data!$M$2:$M$1223=$B$2)+(Data!$M$2:$M$1223=$B$3)+(Data!$M$2:$M$1223=$B$4) )*(Data!$L$2:$L$1223&lt;=BE$8) ) )</f>
        <v>N/A</v>
      </c>
      <c r="BF110" s="6" t="str">
        <f>IF( SUMPRODUCT( (Data!$A$2:$A$1223=$A110)*(Data!$B$2:$B$1223=$B110)*(Data!$C$2:$C$1223=$B$1)*(Data!$D$2:$D$1223=BF$7)*( (Data!$M$2:$M$1223=$B$2)+(Data!$M$2:$M$1223=$B$3)+(Data!$M$2:$M$1223=$B$4) )*(Data!$L$2:$L$1223) )=0,"N/A",SUMPRODUCT( (Data!$A$2:$A$1223=$A110)*(Data!$B$2:$B$1223=$B110)*(Data!$C$2:$C$1223=$B$1)*(Data!$D$2:$D$1223=BF$7)*( (Data!$M$2:$M$1223=$B$2)+(Data!$M$2:$M$1223=$B$3)+(Data!$M$2:$M$1223=$B$4) )*(Data!$L$2:$L$1223&lt;=BF$8) ) )</f>
        <v>N/A</v>
      </c>
      <c r="BG110" s="6" t="str">
        <f>IF( SUMPRODUCT( (Data!$A$2:$A$1223=$A110)*(Data!$B$2:$B$1223=$B110)*(Data!$C$2:$C$1223=$B$1)*(Data!$D$2:$D$1223=BG$7)*( (Data!$M$2:$M$1223=$B$2)+(Data!$M$2:$M$1223=$B$3)+(Data!$M$2:$M$1223=$B$4) )*(Data!$L$2:$L$1223) )=0,"N/A",SUMPRODUCT( (Data!$A$2:$A$1223=$A110)*(Data!$B$2:$B$1223=$B110)*(Data!$C$2:$C$1223=$B$1)*(Data!$D$2:$D$1223=BG$7)*( (Data!$M$2:$M$1223=$B$2)+(Data!$M$2:$M$1223=$B$3)+(Data!$M$2:$M$1223=$B$4) )*(Data!$L$2:$L$1223&lt;=BG$8) ) )</f>
        <v>N/A</v>
      </c>
      <c r="BH110" s="6" t="str">
        <f t="shared" si="125"/>
        <v>N/A</v>
      </c>
      <c r="BL110" s="6" t="str">
        <f t="shared" si="126"/>
        <v>N/A</v>
      </c>
      <c r="BM110" s="6" t="str">
        <f t="shared" si="139"/>
        <v>N/A</v>
      </c>
      <c r="BN110" s="6" t="str">
        <f t="shared" si="140"/>
        <v>N/A</v>
      </c>
      <c r="BO110" s="6" t="str">
        <f t="shared" si="127"/>
        <v>N/A</v>
      </c>
      <c r="BP110" s="6" t="str">
        <f t="shared" si="128"/>
        <v>N/A</v>
      </c>
      <c r="BQ110" s="6" t="str">
        <f t="shared" si="129"/>
        <v>N/A</v>
      </c>
      <c r="BR110" s="6" t="str">
        <f t="shared" si="129"/>
        <v>N/A</v>
      </c>
      <c r="BS110" s="6" t="str">
        <f t="shared" si="129"/>
        <v>N/A</v>
      </c>
      <c r="BT110" s="6" t="str">
        <f t="shared" si="130"/>
        <v>N/A</v>
      </c>
      <c r="BX110" s="6" t="str">
        <f t="shared" si="131"/>
        <v>N/A</v>
      </c>
      <c r="BY110" s="6" t="str">
        <f t="shared" si="141"/>
        <v>N/A</v>
      </c>
      <c r="BZ110" s="6" t="str">
        <f t="shared" si="142"/>
        <v>N/A</v>
      </c>
      <c r="CA110" s="6" t="str">
        <f t="shared" si="132"/>
        <v>N/A</v>
      </c>
      <c r="CB110" s="6" t="str">
        <f t="shared" si="133"/>
        <v>N/A</v>
      </c>
      <c r="CC110" s="6" t="str">
        <f t="shared" si="134"/>
        <v>N/A</v>
      </c>
      <c r="CD110" s="6" t="str">
        <f t="shared" si="134"/>
        <v>N/A</v>
      </c>
      <c r="CE110" s="6" t="str">
        <f t="shared" si="134"/>
        <v>N/A</v>
      </c>
      <c r="CF110" s="6" t="str">
        <f t="shared" si="135"/>
        <v>N/A</v>
      </c>
    </row>
    <row r="111" spans="1:84" x14ac:dyDescent="0.25">
      <c r="A111" s="24" t="s">
        <v>171</v>
      </c>
      <c r="B111" s="7" t="s">
        <v>169</v>
      </c>
      <c r="C111" s="31"/>
      <c r="D111" s="6">
        <f>IF( SUMPRODUCT( (Data!$A$2:$A$1223=$A111)*(Data!$B$2:$B$1223=$B111)*(Data!$C$2:$C$1223=$B$1)*(Data!$D$2:$D$1223=D$7)*( (Data!$M$2:$M$1223=$B$2)+(Data!$M$2:$M$1223=$B$3)+(Data!$M$2:$M$1223=$B$4) )*(Data!$E$2:$E$1223) )=0,"N/A",SUMPRODUCT( (Data!$A$2:$A$1223=$A111)*(Data!$B$2:$B$1223=$B111)*(Data!$C$2:$C$1223=$B$1)*(Data!$D$2:$D$1223=D$7)*( (Data!$M$2:$M$1223=$B$2)+(Data!$M$2:$M$1223=$B$3)+(Data!$M$2:$M$1223=$B$4) )*(Data!$E$2:$E$1223&gt;=D$8) ) )</f>
        <v>1</v>
      </c>
      <c r="E111" s="6" t="str">
        <f>IF( SUMPRODUCT( (Data!$A$2:$A$1223=$A111)*(Data!$B$2:$B$1223=$B111)*(Data!$C$2:$C$1223=$B$1)*(Data!$D$2:$D$1223=E$7)*( (Data!$M$2:$M$1223=$B$2)+(Data!$M$2:$M$1223=$B$3)+(Data!$M$2:$M$1223=$B$4) )*(Data!$E$2:$E$1223) )=0,"N/A",SUMPRODUCT( (Data!$A$2:$A$1223=$A111)*(Data!$B$2:$B$1223=$B111)*(Data!$C$2:$C$1223=$B$1)*(Data!$D$2:$D$1223=E$7)*( (Data!$M$2:$M$1223=$B$2)+(Data!$M$2:$M$1223=$B$3)+(Data!$M$2:$M$1223=$B$4) )*(Data!$E$2:$E$1223&gt;=E$8) ) )</f>
        <v>N/A</v>
      </c>
      <c r="F111" s="6">
        <f>IF( SUMPRODUCT( (Data!$A$2:$A$1223=$A111)*(Data!$B$2:$B$1223=$B111)*(Data!$C$2:$C$1223=$B$1)*(Data!$D$2:$D$1223=F$7)*( (Data!$M$2:$M$1223=$B$2)+(Data!$M$2:$M$1223=$B$3)+(Data!$M$2:$M$1223=$B$4) )*(Data!$E$2:$E$1223) )=0,"N/A",SUMPRODUCT( (Data!$A$2:$A$1223=$A111)*(Data!$B$2:$B$1223=$B111)*(Data!$C$2:$C$1223=$B$1)*(Data!$D$2:$D$1223=F$7)*( (Data!$M$2:$M$1223=$B$2)+(Data!$M$2:$M$1223=$B$3)+(Data!$M$2:$M$1223=$B$4) )*(Data!$E$2:$E$1223&gt;=F$8) ) )</f>
        <v>1</v>
      </c>
      <c r="G111" s="6" t="str">
        <f>IF( SUMPRODUCT( (Data!$A$2:$A$1223=$A111)*(Data!$B$2:$B$1223=$B111)*(Data!$C$2:$C$1223=$B$1)*(Data!$D$2:$D$1223=G$7)*( (Data!$M$2:$M$1223=$B$2)+(Data!$M$2:$M$1223=$B$3)+(Data!$M$2:$M$1223=$B$4) )*(Data!$E$2:$E$1223) )=0,"N/A",SUMPRODUCT( (Data!$A$2:$A$1223=$A111)*(Data!$B$2:$B$1223=$B111)*(Data!$C$2:$C$1223=$B$1)*(Data!$D$2:$D$1223=G$7)*( (Data!$M$2:$M$1223=$B$2)+(Data!$M$2:$M$1223=$B$3)+(Data!$M$2:$M$1223=$B$4) )*(Data!$E$2:$E$1223&gt;=G$8) ) )</f>
        <v>N/A</v>
      </c>
      <c r="H111" s="6">
        <f>IF( SUMPRODUCT( (Data!$A$2:$A$1223=$A111)*(Data!$B$2:$B$1223=$B111)*(Data!$C$2:$C$1223=$B$1)*(Data!$D$2:$D$1223=H$7)*( (Data!$M$2:$M$1223=$B$2)+(Data!$M$2:$M$1223=$B$3)+(Data!$M$2:$M$1223=$B$4) )*(Data!$E$2:$E$1223) )=0,"N/A",SUMPRODUCT( (Data!$A$2:$A$1223=$A111)*(Data!$B$2:$B$1223=$B111)*(Data!$C$2:$C$1223=$B$1)*(Data!$D$2:$D$1223=H$7)*( (Data!$M$2:$M$1223=$B$2)+(Data!$M$2:$M$1223=$B$3)+(Data!$M$2:$M$1223=$B$4) )*(Data!$E$2:$E$1223&gt;=H$8) ) )</f>
        <v>1</v>
      </c>
      <c r="I111" s="6">
        <f>IF( SUMPRODUCT( (Data!$A$2:$A$1223=$A111)*(Data!$B$2:$B$1223=$B111)*(Data!$C$2:$C$1223=$B$1)*(Data!$D$2:$D$1223=I$7)*( (Data!$M$2:$M$1223=$B$2)+(Data!$M$2:$M$1223=$B$3)+(Data!$M$2:$M$1223=$B$4) )*(Data!$E$2:$E$1223) )=0,"N/A",SUMPRODUCT( (Data!$A$2:$A$1223=$A111)*(Data!$B$2:$B$1223=$B111)*(Data!$C$2:$C$1223=$B$1)*(Data!$D$2:$D$1223=I$7)*( (Data!$M$2:$M$1223=$B$2)+(Data!$M$2:$M$1223=$B$3)+(Data!$M$2:$M$1223=$B$4) )*(Data!$E$2:$E$1223&gt;=I$8) ) )</f>
        <v>1</v>
      </c>
      <c r="J111" s="6" t="str">
        <f>IF( SUMPRODUCT( (Data!$A$2:$A$1223=$A111)*(Data!$B$2:$B$1223=$B111)*(Data!$C$2:$C$1223=$B$1)*(Data!$D$2:$D$1223=J$7)*( (Data!$M$2:$M$1223=$B$2)+(Data!$M$2:$M$1223=$B$3)+(Data!$M$2:$M$1223=$B$4) )*(Data!$E$2:$E$1223) )=0,"N/A",SUMPRODUCT( (Data!$A$2:$A$1223=$A111)*(Data!$B$2:$B$1223=$B111)*(Data!$C$2:$C$1223=$B$1)*(Data!$D$2:$D$1223=J$7)*( (Data!$M$2:$M$1223=$B$2)+(Data!$M$2:$M$1223=$B$3)+(Data!$M$2:$M$1223=$B$4) )*(Data!$E$2:$E$1223&gt;=J$8) ) )</f>
        <v>N/A</v>
      </c>
      <c r="K111" s="6">
        <f>IF( SUMPRODUCT( (Data!$A$2:$A$1223=$A111)*(Data!$B$2:$B$1223=$B111)*(Data!$C$2:$C$1223=$B$1)*(Data!$D$2:$D$1223=K$7)*( (Data!$M$2:$M$1223=$B$2)+(Data!$M$2:$M$1223=$B$3)+(Data!$M$2:$M$1223=$B$4) )*(Data!$E$2:$E$1223) )=0,"N/A",SUMPRODUCT( (Data!$A$2:$A$1223=$A111)*(Data!$B$2:$B$1223=$B111)*(Data!$C$2:$C$1223=$B$1)*(Data!$D$2:$D$1223=K$7)*( (Data!$M$2:$M$1223=$B$2)+(Data!$M$2:$M$1223=$B$3)+(Data!$M$2:$M$1223=$B$4) )*(Data!$E$2:$E$1223&gt;=K$8) ) )</f>
        <v>1</v>
      </c>
      <c r="L111" s="6">
        <f t="shared" si="136"/>
        <v>1</v>
      </c>
      <c r="P111" s="6">
        <f>IF( SUMPRODUCT( (Data!$A$2:$A$1223=$A111)*(Data!$B$2:$B$1223=$B111)*(Data!$C$2:$C$1223=$B$1)*(Data!$D$2:$D$1223=P$7)*( (Data!$M$2:$M$1223=$B$2)+(Data!$M$2:$M$1223=$B$3)+(Data!$M$2:$M$1223=$B$4) )*(Data!$K$2:$K$1223) )=0,"N/A",SUMPRODUCT( (Data!$A$2:$A$1223=$A111)*(Data!$B$2:$B$1223=$B111)*(Data!$C$2:$C$1223=$B$1)*(Data!$D$2:$D$1223=P$7)*( (Data!$M$2:$M$1223=$B$2)+(Data!$M$2:$M$1223=$B$3)+(Data!$M$2:$M$1223=$B$4) )*(Data!$K$2:$K$1223&lt;=P$8) ) )</f>
        <v>1</v>
      </c>
      <c r="Q111" s="6" t="str">
        <f>IF( SUMPRODUCT( (Data!$A$2:$A$1223=$A111)*(Data!$B$2:$B$1223=$B111)*(Data!$C$2:$C$1223=$B$1)*(Data!$D$2:$D$1223=Q$7)*( (Data!$M$2:$M$1223=$B$2)+(Data!$M$2:$M$1223=$B$3)+(Data!$M$2:$M$1223=$B$4) )*(Data!$K$2:$K$1223) )=0,"N/A",SUMPRODUCT( (Data!$A$2:$A$1223=$A111)*(Data!$B$2:$B$1223=$B111)*(Data!$C$2:$C$1223=$B$1)*(Data!$D$2:$D$1223=Q$7)*( (Data!$M$2:$M$1223=$B$2)+(Data!$M$2:$M$1223=$B$3)+(Data!$M$2:$M$1223=$B$4) )*(Data!$K$2:$K$1223&lt;=Q$8) ) )</f>
        <v>N/A</v>
      </c>
      <c r="R111" s="6">
        <f>IF( SUMPRODUCT( (Data!$A$2:$A$1223=$A111)*(Data!$B$2:$B$1223=$B111)*(Data!$C$2:$C$1223=$B$1)*(Data!$D$2:$D$1223=R$7)*( (Data!$M$2:$M$1223=$B$2)+(Data!$M$2:$M$1223=$B$3)+(Data!$M$2:$M$1223=$B$4) )*(Data!$K$2:$K$1223) )=0,"N/A",SUMPRODUCT( (Data!$A$2:$A$1223=$A111)*(Data!$B$2:$B$1223=$B111)*(Data!$C$2:$C$1223=$B$1)*(Data!$D$2:$D$1223=R$7)*( (Data!$M$2:$M$1223=$B$2)+(Data!$M$2:$M$1223=$B$3)+(Data!$M$2:$M$1223=$B$4) )*(Data!$K$2:$K$1223&lt;=R$8) ) )</f>
        <v>1</v>
      </c>
      <c r="S111" s="6" t="str">
        <f>IF( SUMPRODUCT( (Data!$A$2:$A$1223=$A111)*(Data!$B$2:$B$1223=$B111)*(Data!$C$2:$C$1223=$B$1)*(Data!$D$2:$D$1223=S$7)*( (Data!$M$2:$M$1223=$B$2)+(Data!$M$2:$M$1223=$B$3)+(Data!$M$2:$M$1223=$B$4) )*(Data!$K$2:$K$1223) )=0,"N/A",SUMPRODUCT( (Data!$A$2:$A$1223=$A111)*(Data!$B$2:$B$1223=$B111)*(Data!$C$2:$C$1223=$B$1)*(Data!$D$2:$D$1223=S$7)*( (Data!$M$2:$M$1223=$B$2)+(Data!$M$2:$M$1223=$B$3)+(Data!$M$2:$M$1223=$B$4) )*(Data!$K$2:$K$1223&lt;=S$8) ) )</f>
        <v>N/A</v>
      </c>
      <c r="T111" s="6">
        <f>IF( SUMPRODUCT( (Data!$A$2:$A$1223=$A111)*(Data!$B$2:$B$1223=$B111)*(Data!$C$2:$C$1223=$B$1)*(Data!$D$2:$D$1223=T$7)*( (Data!$M$2:$M$1223=$B$2)+(Data!$M$2:$M$1223=$B$3)+(Data!$M$2:$M$1223=$B$4) )*(Data!$K$2:$K$1223) )=0,"N/A",SUMPRODUCT( (Data!$A$2:$A$1223=$A111)*(Data!$B$2:$B$1223=$B111)*(Data!$C$2:$C$1223=$B$1)*(Data!$D$2:$D$1223=T$7)*( (Data!$M$2:$M$1223=$B$2)+(Data!$M$2:$M$1223=$B$3)+(Data!$M$2:$M$1223=$B$4) )*(Data!$K$2:$K$1223&lt;=T$8) ) )</f>
        <v>1</v>
      </c>
      <c r="U111" s="6">
        <f>IF( SUMPRODUCT( (Data!$A$2:$A$1223=$A111)*(Data!$B$2:$B$1223=$B111)*(Data!$C$2:$C$1223=$B$1)*(Data!$D$2:$D$1223=U$7)*( (Data!$M$2:$M$1223=$B$2)+(Data!$M$2:$M$1223=$B$3)+(Data!$M$2:$M$1223=$B$4) )*(Data!$K$2:$K$1223) )=0,"N/A",SUMPRODUCT( (Data!$A$2:$A$1223=$A111)*(Data!$B$2:$B$1223=$B111)*(Data!$C$2:$C$1223=$B$1)*(Data!$D$2:$D$1223=U$7)*( (Data!$M$2:$M$1223=$B$2)+(Data!$M$2:$M$1223=$B$3)+(Data!$M$2:$M$1223=$B$4) )*(Data!$K$2:$K$1223&lt;=U$8) ) )</f>
        <v>1</v>
      </c>
      <c r="V111" s="6" t="str">
        <f>IF( SUMPRODUCT( (Data!$A$2:$A$1223=$A111)*(Data!$B$2:$B$1223=$B111)*(Data!$C$2:$C$1223=$B$1)*(Data!$D$2:$D$1223=V$7)*( (Data!$M$2:$M$1223=$B$2)+(Data!$M$2:$M$1223=$B$3)+(Data!$M$2:$M$1223=$B$4) )*(Data!$K$2:$K$1223) )=0,"N/A",SUMPRODUCT( (Data!$A$2:$A$1223=$A111)*(Data!$B$2:$B$1223=$B111)*(Data!$C$2:$C$1223=$B$1)*(Data!$D$2:$D$1223=V$7)*( (Data!$M$2:$M$1223=$B$2)+(Data!$M$2:$M$1223=$B$3)+(Data!$M$2:$M$1223=$B$4) )*(Data!$K$2:$K$1223&lt;=V$8) ) )</f>
        <v>N/A</v>
      </c>
      <c r="W111" s="6">
        <f>IF( SUMPRODUCT( (Data!$A$2:$A$1223=$A111)*(Data!$B$2:$B$1223=$B111)*(Data!$C$2:$C$1223=$B$1)*(Data!$D$2:$D$1223=W$7)*( (Data!$M$2:$M$1223=$B$2)+(Data!$M$2:$M$1223=$B$3)+(Data!$M$2:$M$1223=$B$4) )*(Data!$K$2:$K$1223) )=0,"N/A",SUMPRODUCT( (Data!$A$2:$A$1223=$A111)*(Data!$B$2:$B$1223=$B111)*(Data!$C$2:$C$1223=$B$1)*(Data!$D$2:$D$1223=W$7)*( (Data!$M$2:$M$1223=$B$2)+(Data!$M$2:$M$1223=$B$3)+(Data!$M$2:$M$1223=$B$4) )*(Data!$K$2:$K$1223&lt;=W$8) ) )</f>
        <v>1</v>
      </c>
      <c r="X111" s="6">
        <f t="shared" si="118"/>
        <v>1</v>
      </c>
      <c r="AB111" s="6">
        <f t="shared" si="119"/>
        <v>1</v>
      </c>
      <c r="AC111" s="6" t="str">
        <f t="shared" si="137"/>
        <v>N/A</v>
      </c>
      <c r="AD111" s="6">
        <f t="shared" si="138"/>
        <v>1</v>
      </c>
      <c r="AE111" s="6" t="str">
        <f t="shared" si="120"/>
        <v>N/A</v>
      </c>
      <c r="AF111" s="6">
        <f t="shared" si="121"/>
        <v>1</v>
      </c>
      <c r="AG111" s="6">
        <f t="shared" si="122"/>
        <v>1</v>
      </c>
      <c r="AH111" s="6" t="str">
        <f t="shared" si="122"/>
        <v>N/A</v>
      </c>
      <c r="AI111" s="6">
        <f t="shared" si="122"/>
        <v>1</v>
      </c>
      <c r="AJ111" s="6">
        <f t="shared" si="123"/>
        <v>1</v>
      </c>
      <c r="AN111" s="6" t="str">
        <f>IF( SUMPRODUCT( (Data!$A$2:$A$1223=$A111)*(Data!$B$2:$B$1223=$B111)*(Data!$C$2:$C$1223=$B$1)*(Data!$D$2:$D$1223=AN$7)*( (Data!$M$2:$M$1223=$B$2)+(Data!$M$2:$M$1223=$B$3)+(Data!$M$2:$M$1223=$B$4) )*(Data!$F$2:$F$1223) )=0,"N/A",SUMPRODUCT( (Data!$A$2:$A$1223=$A111)*(Data!$B$2:$B$1223=$B111)*(Data!$C$2:$C$1223=$B$1)*(Data!$D$2:$D$1223=AN$7)*( (Data!$M$2:$M$1223=$B$2)+(Data!$M$2:$M$1223=$B$3)+(Data!$M$2:$M$1223=$B$4) )*(Data!$F$2:$F$1223&gt;=AN$8) ) )</f>
        <v>N/A</v>
      </c>
      <c r="AO111" s="6" t="str">
        <f>IF( SUMPRODUCT( (Data!$A$2:$A$1223=$A111)*(Data!$B$2:$B$1223=$B111)*(Data!$C$2:$C$1223=$B$1)*(Data!$D$2:$D$1223=AO$7)*( (Data!$M$2:$M$1223=$B$2)+(Data!$M$2:$M$1223=$B$3)+(Data!$M$2:$M$1223=$B$4) )*(Data!$F$2:$F$1223) )=0,"N/A",SUMPRODUCT( (Data!$A$2:$A$1223=$A111)*(Data!$B$2:$B$1223=$B111)*(Data!$C$2:$C$1223=$B$1)*(Data!$D$2:$D$1223=AO$7)*( (Data!$M$2:$M$1223=$B$2)+(Data!$M$2:$M$1223=$B$3)+(Data!$M$2:$M$1223=$B$4) )*(Data!$F$2:$F$1223&gt;=AO$8) ) )</f>
        <v>N/A</v>
      </c>
      <c r="AP111" s="6" t="str">
        <f>IF( SUMPRODUCT( (Data!$A$2:$A$1223=$A111)*(Data!$B$2:$B$1223=$B111)*(Data!$C$2:$C$1223=$B$1)*(Data!$D$2:$D$1223=AP$7)*( (Data!$M$2:$M$1223=$B$2)+(Data!$M$2:$M$1223=$B$3)+(Data!$M$2:$M$1223=$B$4) )*(Data!$F$2:$F$1223) )=0,"N/A",SUMPRODUCT( (Data!$A$2:$A$1223=$A111)*(Data!$B$2:$B$1223=$B111)*(Data!$C$2:$C$1223=$B$1)*(Data!$D$2:$D$1223=AP$7)*( (Data!$M$2:$M$1223=$B$2)+(Data!$M$2:$M$1223=$B$3)+(Data!$M$2:$M$1223=$B$4) )*(Data!$F$2:$F$1223&gt;=AP$8) ) )</f>
        <v>N/A</v>
      </c>
      <c r="AQ111" s="6" t="str">
        <f>IF( SUMPRODUCT( (Data!$A$2:$A$1223=$A111)*(Data!$B$2:$B$1223=$B111)*(Data!$C$2:$C$1223=$B$1)*(Data!$D$2:$D$1223=AQ$7)*( (Data!$M$2:$M$1223=$B$2)+(Data!$M$2:$M$1223=$B$3)+(Data!$M$2:$M$1223=$B$4) )*(Data!$F$2:$F$1223) )=0,"N/A",SUMPRODUCT( (Data!$A$2:$A$1223=$A111)*(Data!$B$2:$B$1223=$B111)*(Data!$C$2:$C$1223=$B$1)*(Data!$D$2:$D$1223=AQ$7)*( (Data!$M$2:$M$1223=$B$2)+(Data!$M$2:$M$1223=$B$3)+(Data!$M$2:$M$1223=$B$4) )*(Data!$F$2:$F$1223&gt;=AQ$8) ) )</f>
        <v>N/A</v>
      </c>
      <c r="AR111" s="6" t="str">
        <f>IF( SUMPRODUCT( (Data!$A$2:$A$1223=$A111)*(Data!$B$2:$B$1223=$B111)*(Data!$C$2:$C$1223=$B$1)*(Data!$D$2:$D$1223=AR$7)*( (Data!$M$2:$M$1223=$B$2)+(Data!$M$2:$M$1223=$B$3)+(Data!$M$2:$M$1223=$B$4) )*(Data!$F$2:$F$1223) )=0,"N/A",SUMPRODUCT( (Data!$A$2:$A$1223=$A111)*(Data!$B$2:$B$1223=$B111)*(Data!$C$2:$C$1223=$B$1)*(Data!$D$2:$D$1223=AR$7)*( (Data!$M$2:$M$1223=$B$2)+(Data!$M$2:$M$1223=$B$3)+(Data!$M$2:$M$1223=$B$4) )*(Data!$F$2:$F$1223&gt;=AR$8) ) )</f>
        <v>N/A</v>
      </c>
      <c r="AS111" s="6" t="str">
        <f>IF( SUMPRODUCT( (Data!$A$2:$A$1223=$A111)*(Data!$B$2:$B$1223=$B111)*(Data!$C$2:$C$1223=$B$1)*(Data!$D$2:$D$1223=AS$7)*( (Data!$M$2:$M$1223=$B$2)+(Data!$M$2:$M$1223=$B$3)+(Data!$M$2:$M$1223=$B$4) )*(Data!$F$2:$F$1223) )=0,"N/A",SUMPRODUCT( (Data!$A$2:$A$1223=$A111)*(Data!$B$2:$B$1223=$B111)*(Data!$C$2:$C$1223=$B$1)*(Data!$D$2:$D$1223=AS$7)*( (Data!$M$2:$M$1223=$B$2)+(Data!$M$2:$M$1223=$B$3)+(Data!$M$2:$M$1223=$B$4) )*(Data!$F$2:$F$1223&gt;=AS$8) ) )</f>
        <v>N/A</v>
      </c>
      <c r="AT111" s="6" t="str">
        <f>IF( SUMPRODUCT( (Data!$A$2:$A$1223=$A111)*(Data!$B$2:$B$1223=$B111)*(Data!$C$2:$C$1223=$B$1)*(Data!$D$2:$D$1223=AT$7)*( (Data!$M$2:$M$1223=$B$2)+(Data!$M$2:$M$1223=$B$3)+(Data!$M$2:$M$1223=$B$4) )*(Data!$F$2:$F$1223) )=0,"N/A",SUMPRODUCT( (Data!$A$2:$A$1223=$A111)*(Data!$B$2:$B$1223=$B111)*(Data!$C$2:$C$1223=$B$1)*(Data!$D$2:$D$1223=AT$7)*( (Data!$M$2:$M$1223=$B$2)+(Data!$M$2:$M$1223=$B$3)+(Data!$M$2:$M$1223=$B$4) )*(Data!$F$2:$F$1223&gt;=AT$8) ) )</f>
        <v>N/A</v>
      </c>
      <c r="AU111" s="6" t="str">
        <f>IF( SUMPRODUCT( (Data!$A$2:$A$1223=$A111)*(Data!$B$2:$B$1223=$B111)*(Data!$C$2:$C$1223=$B$1)*(Data!$D$2:$D$1223=AU$7)*( (Data!$M$2:$M$1223=$B$2)+(Data!$M$2:$M$1223=$B$3)+(Data!$M$2:$M$1223=$B$4) )*(Data!$F$2:$F$1223) )=0,"N/A",SUMPRODUCT( (Data!$A$2:$A$1223=$A111)*(Data!$B$2:$B$1223=$B111)*(Data!$C$2:$C$1223=$B$1)*(Data!$D$2:$D$1223=AU$7)*( (Data!$M$2:$M$1223=$B$2)+(Data!$M$2:$M$1223=$B$3)+(Data!$M$2:$M$1223=$B$4) )*(Data!$F$2:$F$1223&gt;=AU$8) ) )</f>
        <v>N/A</v>
      </c>
      <c r="AV111" s="6" t="str">
        <f t="shared" si="124"/>
        <v>N/A</v>
      </c>
      <c r="AZ111" s="6" t="str">
        <f>IF( SUMPRODUCT( (Data!$A$2:$A$1223=$A111)*(Data!$B$2:$B$1223=$B111)*(Data!$C$2:$C$1223=$B$1)*(Data!$D$2:$D$1223=AZ$7)*( (Data!$M$2:$M$1223=$B$2)+(Data!$M$2:$M$1223=$B$3)+(Data!$M$2:$M$1223=$B$4) )*(Data!$L$2:$L$1223) )=0,"N/A",SUMPRODUCT( (Data!$A$2:$A$1223=$A111)*(Data!$B$2:$B$1223=$B111)*(Data!$C$2:$C$1223=$B$1)*(Data!$D$2:$D$1223=AZ$7)*( (Data!$M$2:$M$1223=$B$2)+(Data!$M$2:$M$1223=$B$3)+(Data!$M$2:$M$1223=$B$4) )*(Data!$L$2:$L$1223&lt;=AZ$8) ) )</f>
        <v>N/A</v>
      </c>
      <c r="BA111" s="6" t="str">
        <f>IF( SUMPRODUCT( (Data!$A$2:$A$1223=$A111)*(Data!$B$2:$B$1223=$B111)*(Data!$C$2:$C$1223=$B$1)*(Data!$D$2:$D$1223=BA$7)*( (Data!$M$2:$M$1223=$B$2)+(Data!$M$2:$M$1223=$B$3)+(Data!$M$2:$M$1223=$B$4) )*(Data!$L$2:$L$1223) )=0,"N/A",SUMPRODUCT( (Data!$A$2:$A$1223=$A111)*(Data!$B$2:$B$1223=$B111)*(Data!$C$2:$C$1223=$B$1)*(Data!$D$2:$D$1223=BA$7)*( (Data!$M$2:$M$1223=$B$2)+(Data!$M$2:$M$1223=$B$3)+(Data!$M$2:$M$1223=$B$4) )*(Data!$L$2:$L$1223&lt;=BA$8) ) )</f>
        <v>N/A</v>
      </c>
      <c r="BB111" s="6" t="str">
        <f>IF( SUMPRODUCT( (Data!$A$2:$A$1223=$A111)*(Data!$B$2:$B$1223=$B111)*(Data!$C$2:$C$1223=$B$1)*(Data!$D$2:$D$1223=BB$7)*( (Data!$M$2:$M$1223=$B$2)+(Data!$M$2:$M$1223=$B$3)+(Data!$M$2:$M$1223=$B$4) )*(Data!$L$2:$L$1223) )=0,"N/A",SUMPRODUCT( (Data!$A$2:$A$1223=$A111)*(Data!$B$2:$B$1223=$B111)*(Data!$C$2:$C$1223=$B$1)*(Data!$D$2:$D$1223=BB$7)*( (Data!$M$2:$M$1223=$B$2)+(Data!$M$2:$M$1223=$B$3)+(Data!$M$2:$M$1223=$B$4) )*(Data!$L$2:$L$1223&lt;=BB$8) ) )</f>
        <v>N/A</v>
      </c>
      <c r="BC111" s="6" t="str">
        <f>IF( SUMPRODUCT( (Data!$A$2:$A$1223=$A111)*(Data!$B$2:$B$1223=$B111)*(Data!$C$2:$C$1223=$B$1)*(Data!$D$2:$D$1223=BC$7)*( (Data!$M$2:$M$1223=$B$2)+(Data!$M$2:$M$1223=$B$3)+(Data!$M$2:$M$1223=$B$4) )*(Data!$L$2:$L$1223) )=0,"N/A",SUMPRODUCT( (Data!$A$2:$A$1223=$A111)*(Data!$B$2:$B$1223=$B111)*(Data!$C$2:$C$1223=$B$1)*(Data!$D$2:$D$1223=BC$7)*( (Data!$M$2:$M$1223=$B$2)+(Data!$M$2:$M$1223=$B$3)+(Data!$M$2:$M$1223=$B$4) )*(Data!$L$2:$L$1223&lt;=BC$8) ) )</f>
        <v>N/A</v>
      </c>
      <c r="BD111" s="6" t="str">
        <f>IF( SUMPRODUCT( (Data!$A$2:$A$1223=$A111)*(Data!$B$2:$B$1223=$B111)*(Data!$C$2:$C$1223=$B$1)*(Data!$D$2:$D$1223=BD$7)*( (Data!$M$2:$M$1223=$B$2)+(Data!$M$2:$M$1223=$B$3)+(Data!$M$2:$M$1223=$B$4) )*(Data!$L$2:$L$1223) )=0,"N/A",SUMPRODUCT( (Data!$A$2:$A$1223=$A111)*(Data!$B$2:$B$1223=$B111)*(Data!$C$2:$C$1223=$B$1)*(Data!$D$2:$D$1223=BD$7)*( (Data!$M$2:$M$1223=$B$2)+(Data!$M$2:$M$1223=$B$3)+(Data!$M$2:$M$1223=$B$4) )*(Data!$L$2:$L$1223&lt;=BD$8) ) )</f>
        <v>N/A</v>
      </c>
      <c r="BE111" s="6" t="str">
        <f>IF( SUMPRODUCT( (Data!$A$2:$A$1223=$A111)*(Data!$B$2:$B$1223=$B111)*(Data!$C$2:$C$1223=$B$1)*(Data!$D$2:$D$1223=BE$7)*( (Data!$M$2:$M$1223=$B$2)+(Data!$M$2:$M$1223=$B$3)+(Data!$M$2:$M$1223=$B$4) )*(Data!$L$2:$L$1223) )=0,"N/A",SUMPRODUCT( (Data!$A$2:$A$1223=$A111)*(Data!$B$2:$B$1223=$B111)*(Data!$C$2:$C$1223=$B$1)*(Data!$D$2:$D$1223=BE$7)*( (Data!$M$2:$M$1223=$B$2)+(Data!$M$2:$M$1223=$B$3)+(Data!$M$2:$M$1223=$B$4) )*(Data!$L$2:$L$1223&lt;=BE$8) ) )</f>
        <v>N/A</v>
      </c>
      <c r="BF111" s="6" t="str">
        <f>IF( SUMPRODUCT( (Data!$A$2:$A$1223=$A111)*(Data!$B$2:$B$1223=$B111)*(Data!$C$2:$C$1223=$B$1)*(Data!$D$2:$D$1223=BF$7)*( (Data!$M$2:$M$1223=$B$2)+(Data!$M$2:$M$1223=$B$3)+(Data!$M$2:$M$1223=$B$4) )*(Data!$L$2:$L$1223) )=0,"N/A",SUMPRODUCT( (Data!$A$2:$A$1223=$A111)*(Data!$B$2:$B$1223=$B111)*(Data!$C$2:$C$1223=$B$1)*(Data!$D$2:$D$1223=BF$7)*( (Data!$M$2:$M$1223=$B$2)+(Data!$M$2:$M$1223=$B$3)+(Data!$M$2:$M$1223=$B$4) )*(Data!$L$2:$L$1223&lt;=BF$8) ) )</f>
        <v>N/A</v>
      </c>
      <c r="BG111" s="6" t="str">
        <f>IF( SUMPRODUCT( (Data!$A$2:$A$1223=$A111)*(Data!$B$2:$B$1223=$B111)*(Data!$C$2:$C$1223=$B$1)*(Data!$D$2:$D$1223=BG$7)*( (Data!$M$2:$M$1223=$B$2)+(Data!$M$2:$M$1223=$B$3)+(Data!$M$2:$M$1223=$B$4) )*(Data!$L$2:$L$1223) )=0,"N/A",SUMPRODUCT( (Data!$A$2:$A$1223=$A111)*(Data!$B$2:$B$1223=$B111)*(Data!$C$2:$C$1223=$B$1)*(Data!$D$2:$D$1223=BG$7)*( (Data!$M$2:$M$1223=$B$2)+(Data!$M$2:$M$1223=$B$3)+(Data!$M$2:$M$1223=$B$4) )*(Data!$L$2:$L$1223&lt;=BG$8) ) )</f>
        <v>N/A</v>
      </c>
      <c r="BH111" s="6" t="str">
        <f t="shared" si="125"/>
        <v>N/A</v>
      </c>
      <c r="BL111" s="6" t="str">
        <f t="shared" si="126"/>
        <v>N/A</v>
      </c>
      <c r="BM111" s="6" t="str">
        <f t="shared" si="139"/>
        <v>N/A</v>
      </c>
      <c r="BN111" s="6" t="str">
        <f t="shared" si="140"/>
        <v>N/A</v>
      </c>
      <c r="BO111" s="6" t="str">
        <f t="shared" si="127"/>
        <v>N/A</v>
      </c>
      <c r="BP111" s="6" t="str">
        <f t="shared" si="128"/>
        <v>N/A</v>
      </c>
      <c r="BQ111" s="6" t="str">
        <f t="shared" si="129"/>
        <v>N/A</v>
      </c>
      <c r="BR111" s="6" t="str">
        <f t="shared" si="129"/>
        <v>N/A</v>
      </c>
      <c r="BS111" s="6" t="str">
        <f t="shared" si="129"/>
        <v>N/A</v>
      </c>
      <c r="BT111" s="6" t="str">
        <f t="shared" si="130"/>
        <v>N/A</v>
      </c>
      <c r="BX111" s="6" t="str">
        <f t="shared" si="131"/>
        <v>N/A</v>
      </c>
      <c r="BY111" s="6" t="str">
        <f t="shared" si="141"/>
        <v>N/A</v>
      </c>
      <c r="BZ111" s="6" t="str">
        <f t="shared" si="142"/>
        <v>N/A</v>
      </c>
      <c r="CA111" s="6" t="str">
        <f t="shared" si="132"/>
        <v>N/A</v>
      </c>
      <c r="CB111" s="6" t="str">
        <f t="shared" si="133"/>
        <v>N/A</v>
      </c>
      <c r="CC111" s="6" t="str">
        <f t="shared" si="134"/>
        <v>N/A</v>
      </c>
      <c r="CD111" s="6" t="str">
        <f t="shared" si="134"/>
        <v>N/A</v>
      </c>
      <c r="CE111" s="6" t="str">
        <f t="shared" si="134"/>
        <v>N/A</v>
      </c>
      <c r="CF111" s="6" t="str">
        <f t="shared" si="135"/>
        <v>N/A</v>
      </c>
    </row>
    <row r="112" spans="1:84" x14ac:dyDescent="0.25">
      <c r="A112" s="24" t="s">
        <v>172</v>
      </c>
      <c r="B112" s="7" t="s">
        <v>169</v>
      </c>
      <c r="C112" s="31"/>
      <c r="D112" s="6">
        <f>IF( SUMPRODUCT( (Data!$A$2:$A$1223=$A112)*(Data!$B$2:$B$1223=$B112)*(Data!$C$2:$C$1223=$B$1)*(Data!$D$2:$D$1223=D$7)*( (Data!$M$2:$M$1223=$B$2)+(Data!$M$2:$M$1223=$B$3)+(Data!$M$2:$M$1223=$B$4) )*(Data!$E$2:$E$1223) )=0,"N/A",SUMPRODUCT( (Data!$A$2:$A$1223=$A112)*(Data!$B$2:$B$1223=$B112)*(Data!$C$2:$C$1223=$B$1)*(Data!$D$2:$D$1223=D$7)*( (Data!$M$2:$M$1223=$B$2)+(Data!$M$2:$M$1223=$B$3)+(Data!$M$2:$M$1223=$B$4) )*(Data!$E$2:$E$1223&gt;=D$8) ) )</f>
        <v>1</v>
      </c>
      <c r="E112" s="6" t="str">
        <f>IF( SUMPRODUCT( (Data!$A$2:$A$1223=$A112)*(Data!$B$2:$B$1223=$B112)*(Data!$C$2:$C$1223=$B$1)*(Data!$D$2:$D$1223=E$7)*( (Data!$M$2:$M$1223=$B$2)+(Data!$M$2:$M$1223=$B$3)+(Data!$M$2:$M$1223=$B$4) )*(Data!$E$2:$E$1223) )=0,"N/A",SUMPRODUCT( (Data!$A$2:$A$1223=$A112)*(Data!$B$2:$B$1223=$B112)*(Data!$C$2:$C$1223=$B$1)*(Data!$D$2:$D$1223=E$7)*( (Data!$M$2:$M$1223=$B$2)+(Data!$M$2:$M$1223=$B$3)+(Data!$M$2:$M$1223=$B$4) )*(Data!$E$2:$E$1223&gt;=E$8) ) )</f>
        <v>N/A</v>
      </c>
      <c r="F112" s="6">
        <f>IF( SUMPRODUCT( (Data!$A$2:$A$1223=$A112)*(Data!$B$2:$B$1223=$B112)*(Data!$C$2:$C$1223=$B$1)*(Data!$D$2:$D$1223=F$7)*( (Data!$M$2:$M$1223=$B$2)+(Data!$M$2:$M$1223=$B$3)+(Data!$M$2:$M$1223=$B$4) )*(Data!$E$2:$E$1223) )=0,"N/A",SUMPRODUCT( (Data!$A$2:$A$1223=$A112)*(Data!$B$2:$B$1223=$B112)*(Data!$C$2:$C$1223=$B$1)*(Data!$D$2:$D$1223=F$7)*( (Data!$M$2:$M$1223=$B$2)+(Data!$M$2:$M$1223=$B$3)+(Data!$M$2:$M$1223=$B$4) )*(Data!$E$2:$E$1223&gt;=F$8) ) )</f>
        <v>1</v>
      </c>
      <c r="G112" s="6" t="str">
        <f>IF( SUMPRODUCT( (Data!$A$2:$A$1223=$A112)*(Data!$B$2:$B$1223=$B112)*(Data!$C$2:$C$1223=$B$1)*(Data!$D$2:$D$1223=G$7)*( (Data!$M$2:$M$1223=$B$2)+(Data!$M$2:$M$1223=$B$3)+(Data!$M$2:$M$1223=$B$4) )*(Data!$E$2:$E$1223) )=0,"N/A",SUMPRODUCT( (Data!$A$2:$A$1223=$A112)*(Data!$B$2:$B$1223=$B112)*(Data!$C$2:$C$1223=$B$1)*(Data!$D$2:$D$1223=G$7)*( (Data!$M$2:$M$1223=$B$2)+(Data!$M$2:$M$1223=$B$3)+(Data!$M$2:$M$1223=$B$4) )*(Data!$E$2:$E$1223&gt;=G$8) ) )</f>
        <v>N/A</v>
      </c>
      <c r="H112" s="6">
        <f>IF( SUMPRODUCT( (Data!$A$2:$A$1223=$A112)*(Data!$B$2:$B$1223=$B112)*(Data!$C$2:$C$1223=$B$1)*(Data!$D$2:$D$1223=H$7)*( (Data!$M$2:$M$1223=$B$2)+(Data!$M$2:$M$1223=$B$3)+(Data!$M$2:$M$1223=$B$4) )*(Data!$E$2:$E$1223) )=0,"N/A",SUMPRODUCT( (Data!$A$2:$A$1223=$A112)*(Data!$B$2:$B$1223=$B112)*(Data!$C$2:$C$1223=$B$1)*(Data!$D$2:$D$1223=H$7)*( (Data!$M$2:$M$1223=$B$2)+(Data!$M$2:$M$1223=$B$3)+(Data!$M$2:$M$1223=$B$4) )*(Data!$E$2:$E$1223&gt;=H$8) ) )</f>
        <v>1</v>
      </c>
      <c r="I112" s="6">
        <f>IF( SUMPRODUCT( (Data!$A$2:$A$1223=$A112)*(Data!$B$2:$B$1223=$B112)*(Data!$C$2:$C$1223=$B$1)*(Data!$D$2:$D$1223=I$7)*( (Data!$M$2:$M$1223=$B$2)+(Data!$M$2:$M$1223=$B$3)+(Data!$M$2:$M$1223=$B$4) )*(Data!$E$2:$E$1223) )=0,"N/A",SUMPRODUCT( (Data!$A$2:$A$1223=$A112)*(Data!$B$2:$B$1223=$B112)*(Data!$C$2:$C$1223=$B$1)*(Data!$D$2:$D$1223=I$7)*( (Data!$M$2:$M$1223=$B$2)+(Data!$M$2:$M$1223=$B$3)+(Data!$M$2:$M$1223=$B$4) )*(Data!$E$2:$E$1223&gt;=I$8) ) )</f>
        <v>0</v>
      </c>
      <c r="J112" s="6" t="str">
        <f>IF( SUMPRODUCT( (Data!$A$2:$A$1223=$A112)*(Data!$B$2:$B$1223=$B112)*(Data!$C$2:$C$1223=$B$1)*(Data!$D$2:$D$1223=J$7)*( (Data!$M$2:$M$1223=$B$2)+(Data!$M$2:$M$1223=$B$3)+(Data!$M$2:$M$1223=$B$4) )*(Data!$E$2:$E$1223) )=0,"N/A",SUMPRODUCT( (Data!$A$2:$A$1223=$A112)*(Data!$B$2:$B$1223=$B112)*(Data!$C$2:$C$1223=$B$1)*(Data!$D$2:$D$1223=J$7)*( (Data!$M$2:$M$1223=$B$2)+(Data!$M$2:$M$1223=$B$3)+(Data!$M$2:$M$1223=$B$4) )*(Data!$E$2:$E$1223&gt;=J$8) ) )</f>
        <v>N/A</v>
      </c>
      <c r="K112" s="6">
        <f>IF( SUMPRODUCT( (Data!$A$2:$A$1223=$A112)*(Data!$B$2:$B$1223=$B112)*(Data!$C$2:$C$1223=$B$1)*(Data!$D$2:$D$1223=K$7)*( (Data!$M$2:$M$1223=$B$2)+(Data!$M$2:$M$1223=$B$3)+(Data!$M$2:$M$1223=$B$4) )*(Data!$E$2:$E$1223) )=0,"N/A",SUMPRODUCT( (Data!$A$2:$A$1223=$A112)*(Data!$B$2:$B$1223=$B112)*(Data!$C$2:$C$1223=$B$1)*(Data!$D$2:$D$1223=K$7)*( (Data!$M$2:$M$1223=$B$2)+(Data!$M$2:$M$1223=$B$3)+(Data!$M$2:$M$1223=$B$4) )*(Data!$E$2:$E$1223&gt;=K$8) ) )</f>
        <v>0</v>
      </c>
      <c r="L112" s="6">
        <f t="shared" si="136"/>
        <v>0</v>
      </c>
      <c r="P112" s="6">
        <f>IF( SUMPRODUCT( (Data!$A$2:$A$1223=$A112)*(Data!$B$2:$B$1223=$B112)*(Data!$C$2:$C$1223=$B$1)*(Data!$D$2:$D$1223=P$7)*( (Data!$M$2:$M$1223=$B$2)+(Data!$M$2:$M$1223=$B$3)+(Data!$M$2:$M$1223=$B$4) )*(Data!$K$2:$K$1223) )=0,"N/A",SUMPRODUCT( (Data!$A$2:$A$1223=$A112)*(Data!$B$2:$B$1223=$B112)*(Data!$C$2:$C$1223=$B$1)*(Data!$D$2:$D$1223=P$7)*( (Data!$M$2:$M$1223=$B$2)+(Data!$M$2:$M$1223=$B$3)+(Data!$M$2:$M$1223=$B$4) )*(Data!$K$2:$K$1223&lt;=P$8) ) )</f>
        <v>0</v>
      </c>
      <c r="Q112" s="6" t="str">
        <f>IF( SUMPRODUCT( (Data!$A$2:$A$1223=$A112)*(Data!$B$2:$B$1223=$B112)*(Data!$C$2:$C$1223=$B$1)*(Data!$D$2:$D$1223=Q$7)*( (Data!$M$2:$M$1223=$B$2)+(Data!$M$2:$M$1223=$B$3)+(Data!$M$2:$M$1223=$B$4) )*(Data!$K$2:$K$1223) )=0,"N/A",SUMPRODUCT( (Data!$A$2:$A$1223=$A112)*(Data!$B$2:$B$1223=$B112)*(Data!$C$2:$C$1223=$B$1)*(Data!$D$2:$D$1223=Q$7)*( (Data!$M$2:$M$1223=$B$2)+(Data!$M$2:$M$1223=$B$3)+(Data!$M$2:$M$1223=$B$4) )*(Data!$K$2:$K$1223&lt;=Q$8) ) )</f>
        <v>N/A</v>
      </c>
      <c r="R112" s="6">
        <f>IF( SUMPRODUCT( (Data!$A$2:$A$1223=$A112)*(Data!$B$2:$B$1223=$B112)*(Data!$C$2:$C$1223=$B$1)*(Data!$D$2:$D$1223=R$7)*( (Data!$M$2:$M$1223=$B$2)+(Data!$M$2:$M$1223=$B$3)+(Data!$M$2:$M$1223=$B$4) )*(Data!$K$2:$K$1223) )=0,"N/A",SUMPRODUCT( (Data!$A$2:$A$1223=$A112)*(Data!$B$2:$B$1223=$B112)*(Data!$C$2:$C$1223=$B$1)*(Data!$D$2:$D$1223=R$7)*( (Data!$M$2:$M$1223=$B$2)+(Data!$M$2:$M$1223=$B$3)+(Data!$M$2:$M$1223=$B$4) )*(Data!$K$2:$K$1223&lt;=R$8) ) )</f>
        <v>1</v>
      </c>
      <c r="S112" s="6" t="str">
        <f>IF( SUMPRODUCT( (Data!$A$2:$A$1223=$A112)*(Data!$B$2:$B$1223=$B112)*(Data!$C$2:$C$1223=$B$1)*(Data!$D$2:$D$1223=S$7)*( (Data!$M$2:$M$1223=$B$2)+(Data!$M$2:$M$1223=$B$3)+(Data!$M$2:$M$1223=$B$4) )*(Data!$K$2:$K$1223) )=0,"N/A",SUMPRODUCT( (Data!$A$2:$A$1223=$A112)*(Data!$B$2:$B$1223=$B112)*(Data!$C$2:$C$1223=$B$1)*(Data!$D$2:$D$1223=S$7)*( (Data!$M$2:$M$1223=$B$2)+(Data!$M$2:$M$1223=$B$3)+(Data!$M$2:$M$1223=$B$4) )*(Data!$K$2:$K$1223&lt;=S$8) ) )</f>
        <v>N/A</v>
      </c>
      <c r="T112" s="6">
        <f>IF( SUMPRODUCT( (Data!$A$2:$A$1223=$A112)*(Data!$B$2:$B$1223=$B112)*(Data!$C$2:$C$1223=$B$1)*(Data!$D$2:$D$1223=T$7)*( (Data!$M$2:$M$1223=$B$2)+(Data!$M$2:$M$1223=$B$3)+(Data!$M$2:$M$1223=$B$4) )*(Data!$K$2:$K$1223) )=0,"N/A",SUMPRODUCT( (Data!$A$2:$A$1223=$A112)*(Data!$B$2:$B$1223=$B112)*(Data!$C$2:$C$1223=$B$1)*(Data!$D$2:$D$1223=T$7)*( (Data!$M$2:$M$1223=$B$2)+(Data!$M$2:$M$1223=$B$3)+(Data!$M$2:$M$1223=$B$4) )*(Data!$K$2:$K$1223&lt;=T$8) ) )</f>
        <v>1</v>
      </c>
      <c r="U112" s="6">
        <f>IF( SUMPRODUCT( (Data!$A$2:$A$1223=$A112)*(Data!$B$2:$B$1223=$B112)*(Data!$C$2:$C$1223=$B$1)*(Data!$D$2:$D$1223=U$7)*( (Data!$M$2:$M$1223=$B$2)+(Data!$M$2:$M$1223=$B$3)+(Data!$M$2:$M$1223=$B$4) )*(Data!$K$2:$K$1223) )=0,"N/A",SUMPRODUCT( (Data!$A$2:$A$1223=$A112)*(Data!$B$2:$B$1223=$B112)*(Data!$C$2:$C$1223=$B$1)*(Data!$D$2:$D$1223=U$7)*( (Data!$M$2:$M$1223=$B$2)+(Data!$M$2:$M$1223=$B$3)+(Data!$M$2:$M$1223=$B$4) )*(Data!$K$2:$K$1223&lt;=U$8) ) )</f>
        <v>1</v>
      </c>
      <c r="V112" s="6" t="str">
        <f>IF( SUMPRODUCT( (Data!$A$2:$A$1223=$A112)*(Data!$B$2:$B$1223=$B112)*(Data!$C$2:$C$1223=$B$1)*(Data!$D$2:$D$1223=V$7)*( (Data!$M$2:$M$1223=$B$2)+(Data!$M$2:$M$1223=$B$3)+(Data!$M$2:$M$1223=$B$4) )*(Data!$K$2:$K$1223) )=0,"N/A",SUMPRODUCT( (Data!$A$2:$A$1223=$A112)*(Data!$B$2:$B$1223=$B112)*(Data!$C$2:$C$1223=$B$1)*(Data!$D$2:$D$1223=V$7)*( (Data!$M$2:$M$1223=$B$2)+(Data!$M$2:$M$1223=$B$3)+(Data!$M$2:$M$1223=$B$4) )*(Data!$K$2:$K$1223&lt;=V$8) ) )</f>
        <v>N/A</v>
      </c>
      <c r="W112" s="6">
        <f>IF( SUMPRODUCT( (Data!$A$2:$A$1223=$A112)*(Data!$B$2:$B$1223=$B112)*(Data!$C$2:$C$1223=$B$1)*(Data!$D$2:$D$1223=W$7)*( (Data!$M$2:$M$1223=$B$2)+(Data!$M$2:$M$1223=$B$3)+(Data!$M$2:$M$1223=$B$4) )*(Data!$K$2:$K$1223) )=0,"N/A",SUMPRODUCT( (Data!$A$2:$A$1223=$A112)*(Data!$B$2:$B$1223=$B112)*(Data!$C$2:$C$1223=$B$1)*(Data!$D$2:$D$1223=W$7)*( (Data!$M$2:$M$1223=$B$2)+(Data!$M$2:$M$1223=$B$3)+(Data!$M$2:$M$1223=$B$4) )*(Data!$K$2:$K$1223&lt;=W$8) ) )</f>
        <v>1</v>
      </c>
      <c r="X112" s="6">
        <f t="shared" si="118"/>
        <v>0</v>
      </c>
      <c r="AB112" s="6">
        <f t="shared" si="119"/>
        <v>0</v>
      </c>
      <c r="AC112" s="6" t="str">
        <f t="shared" si="137"/>
        <v>N/A</v>
      </c>
      <c r="AD112" s="6">
        <f t="shared" si="138"/>
        <v>1</v>
      </c>
      <c r="AE112" s="6" t="str">
        <f t="shared" si="120"/>
        <v>N/A</v>
      </c>
      <c r="AF112" s="6">
        <f t="shared" si="121"/>
        <v>1</v>
      </c>
      <c r="AG112" s="6">
        <f t="shared" si="122"/>
        <v>0</v>
      </c>
      <c r="AH112" s="6" t="str">
        <f t="shared" si="122"/>
        <v>N/A</v>
      </c>
      <c r="AI112" s="6">
        <f t="shared" si="122"/>
        <v>0</v>
      </c>
      <c r="AJ112" s="6">
        <f t="shared" si="123"/>
        <v>0</v>
      </c>
      <c r="AN112" s="6" t="str">
        <f>IF( SUMPRODUCT( (Data!$A$2:$A$1223=$A112)*(Data!$B$2:$B$1223=$B112)*(Data!$C$2:$C$1223=$B$1)*(Data!$D$2:$D$1223=AN$7)*( (Data!$M$2:$M$1223=$B$2)+(Data!$M$2:$M$1223=$B$3)+(Data!$M$2:$M$1223=$B$4) )*(Data!$F$2:$F$1223) )=0,"N/A",SUMPRODUCT( (Data!$A$2:$A$1223=$A112)*(Data!$B$2:$B$1223=$B112)*(Data!$C$2:$C$1223=$B$1)*(Data!$D$2:$D$1223=AN$7)*( (Data!$M$2:$M$1223=$B$2)+(Data!$M$2:$M$1223=$B$3)+(Data!$M$2:$M$1223=$B$4) )*(Data!$F$2:$F$1223&gt;=AN$8) ) )</f>
        <v>N/A</v>
      </c>
      <c r="AO112" s="6" t="str">
        <f>IF( SUMPRODUCT( (Data!$A$2:$A$1223=$A112)*(Data!$B$2:$B$1223=$B112)*(Data!$C$2:$C$1223=$B$1)*(Data!$D$2:$D$1223=AO$7)*( (Data!$M$2:$M$1223=$B$2)+(Data!$M$2:$M$1223=$B$3)+(Data!$M$2:$M$1223=$B$4) )*(Data!$F$2:$F$1223) )=0,"N/A",SUMPRODUCT( (Data!$A$2:$A$1223=$A112)*(Data!$B$2:$B$1223=$B112)*(Data!$C$2:$C$1223=$B$1)*(Data!$D$2:$D$1223=AO$7)*( (Data!$M$2:$M$1223=$B$2)+(Data!$M$2:$M$1223=$B$3)+(Data!$M$2:$M$1223=$B$4) )*(Data!$F$2:$F$1223&gt;=AO$8) ) )</f>
        <v>N/A</v>
      </c>
      <c r="AP112" s="6" t="str">
        <f>IF( SUMPRODUCT( (Data!$A$2:$A$1223=$A112)*(Data!$B$2:$B$1223=$B112)*(Data!$C$2:$C$1223=$B$1)*(Data!$D$2:$D$1223=AP$7)*( (Data!$M$2:$M$1223=$B$2)+(Data!$M$2:$M$1223=$B$3)+(Data!$M$2:$M$1223=$B$4) )*(Data!$F$2:$F$1223) )=0,"N/A",SUMPRODUCT( (Data!$A$2:$A$1223=$A112)*(Data!$B$2:$B$1223=$B112)*(Data!$C$2:$C$1223=$B$1)*(Data!$D$2:$D$1223=AP$7)*( (Data!$M$2:$M$1223=$B$2)+(Data!$M$2:$M$1223=$B$3)+(Data!$M$2:$M$1223=$B$4) )*(Data!$F$2:$F$1223&gt;=AP$8) ) )</f>
        <v>N/A</v>
      </c>
      <c r="AQ112" s="6" t="str">
        <f>IF( SUMPRODUCT( (Data!$A$2:$A$1223=$A112)*(Data!$B$2:$B$1223=$B112)*(Data!$C$2:$C$1223=$B$1)*(Data!$D$2:$D$1223=AQ$7)*( (Data!$M$2:$M$1223=$B$2)+(Data!$M$2:$M$1223=$B$3)+(Data!$M$2:$M$1223=$B$4) )*(Data!$F$2:$F$1223) )=0,"N/A",SUMPRODUCT( (Data!$A$2:$A$1223=$A112)*(Data!$B$2:$B$1223=$B112)*(Data!$C$2:$C$1223=$B$1)*(Data!$D$2:$D$1223=AQ$7)*( (Data!$M$2:$M$1223=$B$2)+(Data!$M$2:$M$1223=$B$3)+(Data!$M$2:$M$1223=$B$4) )*(Data!$F$2:$F$1223&gt;=AQ$8) ) )</f>
        <v>N/A</v>
      </c>
      <c r="AR112" s="6" t="str">
        <f>IF( SUMPRODUCT( (Data!$A$2:$A$1223=$A112)*(Data!$B$2:$B$1223=$B112)*(Data!$C$2:$C$1223=$B$1)*(Data!$D$2:$D$1223=AR$7)*( (Data!$M$2:$M$1223=$B$2)+(Data!$M$2:$M$1223=$B$3)+(Data!$M$2:$M$1223=$B$4) )*(Data!$F$2:$F$1223) )=0,"N/A",SUMPRODUCT( (Data!$A$2:$A$1223=$A112)*(Data!$B$2:$B$1223=$B112)*(Data!$C$2:$C$1223=$B$1)*(Data!$D$2:$D$1223=AR$7)*( (Data!$M$2:$M$1223=$B$2)+(Data!$M$2:$M$1223=$B$3)+(Data!$M$2:$M$1223=$B$4) )*(Data!$F$2:$F$1223&gt;=AR$8) ) )</f>
        <v>N/A</v>
      </c>
      <c r="AS112" s="6" t="str">
        <f>IF( SUMPRODUCT( (Data!$A$2:$A$1223=$A112)*(Data!$B$2:$B$1223=$B112)*(Data!$C$2:$C$1223=$B$1)*(Data!$D$2:$D$1223=AS$7)*( (Data!$M$2:$M$1223=$B$2)+(Data!$M$2:$M$1223=$B$3)+(Data!$M$2:$M$1223=$B$4) )*(Data!$F$2:$F$1223) )=0,"N/A",SUMPRODUCT( (Data!$A$2:$A$1223=$A112)*(Data!$B$2:$B$1223=$B112)*(Data!$C$2:$C$1223=$B$1)*(Data!$D$2:$D$1223=AS$7)*( (Data!$M$2:$M$1223=$B$2)+(Data!$M$2:$M$1223=$B$3)+(Data!$M$2:$M$1223=$B$4) )*(Data!$F$2:$F$1223&gt;=AS$8) ) )</f>
        <v>N/A</v>
      </c>
      <c r="AT112" s="6" t="str">
        <f>IF( SUMPRODUCT( (Data!$A$2:$A$1223=$A112)*(Data!$B$2:$B$1223=$B112)*(Data!$C$2:$C$1223=$B$1)*(Data!$D$2:$D$1223=AT$7)*( (Data!$M$2:$M$1223=$B$2)+(Data!$M$2:$M$1223=$B$3)+(Data!$M$2:$M$1223=$B$4) )*(Data!$F$2:$F$1223) )=0,"N/A",SUMPRODUCT( (Data!$A$2:$A$1223=$A112)*(Data!$B$2:$B$1223=$B112)*(Data!$C$2:$C$1223=$B$1)*(Data!$D$2:$D$1223=AT$7)*( (Data!$M$2:$M$1223=$B$2)+(Data!$M$2:$M$1223=$B$3)+(Data!$M$2:$M$1223=$B$4) )*(Data!$F$2:$F$1223&gt;=AT$8) ) )</f>
        <v>N/A</v>
      </c>
      <c r="AU112" s="6" t="str">
        <f>IF( SUMPRODUCT( (Data!$A$2:$A$1223=$A112)*(Data!$B$2:$B$1223=$B112)*(Data!$C$2:$C$1223=$B$1)*(Data!$D$2:$D$1223=AU$7)*( (Data!$M$2:$M$1223=$B$2)+(Data!$M$2:$M$1223=$B$3)+(Data!$M$2:$M$1223=$B$4) )*(Data!$F$2:$F$1223) )=0,"N/A",SUMPRODUCT( (Data!$A$2:$A$1223=$A112)*(Data!$B$2:$B$1223=$B112)*(Data!$C$2:$C$1223=$B$1)*(Data!$D$2:$D$1223=AU$7)*( (Data!$M$2:$M$1223=$B$2)+(Data!$M$2:$M$1223=$B$3)+(Data!$M$2:$M$1223=$B$4) )*(Data!$F$2:$F$1223&gt;=AU$8) ) )</f>
        <v>N/A</v>
      </c>
      <c r="AV112" s="6" t="str">
        <f t="shared" si="124"/>
        <v>N/A</v>
      </c>
      <c r="AZ112" s="6" t="str">
        <f>IF( SUMPRODUCT( (Data!$A$2:$A$1223=$A112)*(Data!$B$2:$B$1223=$B112)*(Data!$C$2:$C$1223=$B$1)*(Data!$D$2:$D$1223=AZ$7)*( (Data!$M$2:$M$1223=$B$2)+(Data!$M$2:$M$1223=$B$3)+(Data!$M$2:$M$1223=$B$4) )*(Data!$L$2:$L$1223) )=0,"N/A",SUMPRODUCT( (Data!$A$2:$A$1223=$A112)*(Data!$B$2:$B$1223=$B112)*(Data!$C$2:$C$1223=$B$1)*(Data!$D$2:$D$1223=AZ$7)*( (Data!$M$2:$M$1223=$B$2)+(Data!$M$2:$M$1223=$B$3)+(Data!$M$2:$M$1223=$B$4) )*(Data!$L$2:$L$1223&lt;=AZ$8) ) )</f>
        <v>N/A</v>
      </c>
      <c r="BA112" s="6" t="str">
        <f>IF( SUMPRODUCT( (Data!$A$2:$A$1223=$A112)*(Data!$B$2:$B$1223=$B112)*(Data!$C$2:$C$1223=$B$1)*(Data!$D$2:$D$1223=BA$7)*( (Data!$M$2:$M$1223=$B$2)+(Data!$M$2:$M$1223=$B$3)+(Data!$M$2:$M$1223=$B$4) )*(Data!$L$2:$L$1223) )=0,"N/A",SUMPRODUCT( (Data!$A$2:$A$1223=$A112)*(Data!$B$2:$B$1223=$B112)*(Data!$C$2:$C$1223=$B$1)*(Data!$D$2:$D$1223=BA$7)*( (Data!$M$2:$M$1223=$B$2)+(Data!$M$2:$M$1223=$B$3)+(Data!$M$2:$M$1223=$B$4) )*(Data!$L$2:$L$1223&lt;=BA$8) ) )</f>
        <v>N/A</v>
      </c>
      <c r="BB112" s="6" t="str">
        <f>IF( SUMPRODUCT( (Data!$A$2:$A$1223=$A112)*(Data!$B$2:$B$1223=$B112)*(Data!$C$2:$C$1223=$B$1)*(Data!$D$2:$D$1223=BB$7)*( (Data!$M$2:$M$1223=$B$2)+(Data!$M$2:$M$1223=$B$3)+(Data!$M$2:$M$1223=$B$4) )*(Data!$L$2:$L$1223) )=0,"N/A",SUMPRODUCT( (Data!$A$2:$A$1223=$A112)*(Data!$B$2:$B$1223=$B112)*(Data!$C$2:$C$1223=$B$1)*(Data!$D$2:$D$1223=BB$7)*( (Data!$M$2:$M$1223=$B$2)+(Data!$M$2:$M$1223=$B$3)+(Data!$M$2:$M$1223=$B$4) )*(Data!$L$2:$L$1223&lt;=BB$8) ) )</f>
        <v>N/A</v>
      </c>
      <c r="BC112" s="6" t="str">
        <f>IF( SUMPRODUCT( (Data!$A$2:$A$1223=$A112)*(Data!$B$2:$B$1223=$B112)*(Data!$C$2:$C$1223=$B$1)*(Data!$D$2:$D$1223=BC$7)*( (Data!$M$2:$M$1223=$B$2)+(Data!$M$2:$M$1223=$B$3)+(Data!$M$2:$M$1223=$B$4) )*(Data!$L$2:$L$1223) )=0,"N/A",SUMPRODUCT( (Data!$A$2:$A$1223=$A112)*(Data!$B$2:$B$1223=$B112)*(Data!$C$2:$C$1223=$B$1)*(Data!$D$2:$D$1223=BC$7)*( (Data!$M$2:$M$1223=$B$2)+(Data!$M$2:$M$1223=$B$3)+(Data!$M$2:$M$1223=$B$4) )*(Data!$L$2:$L$1223&lt;=BC$8) ) )</f>
        <v>N/A</v>
      </c>
      <c r="BD112" s="6" t="str">
        <f>IF( SUMPRODUCT( (Data!$A$2:$A$1223=$A112)*(Data!$B$2:$B$1223=$B112)*(Data!$C$2:$C$1223=$B$1)*(Data!$D$2:$D$1223=BD$7)*( (Data!$M$2:$M$1223=$B$2)+(Data!$M$2:$M$1223=$B$3)+(Data!$M$2:$M$1223=$B$4) )*(Data!$L$2:$L$1223) )=0,"N/A",SUMPRODUCT( (Data!$A$2:$A$1223=$A112)*(Data!$B$2:$B$1223=$B112)*(Data!$C$2:$C$1223=$B$1)*(Data!$D$2:$D$1223=BD$7)*( (Data!$M$2:$M$1223=$B$2)+(Data!$M$2:$M$1223=$B$3)+(Data!$M$2:$M$1223=$B$4) )*(Data!$L$2:$L$1223&lt;=BD$8) ) )</f>
        <v>N/A</v>
      </c>
      <c r="BE112" s="6" t="str">
        <f>IF( SUMPRODUCT( (Data!$A$2:$A$1223=$A112)*(Data!$B$2:$B$1223=$B112)*(Data!$C$2:$C$1223=$B$1)*(Data!$D$2:$D$1223=BE$7)*( (Data!$M$2:$M$1223=$B$2)+(Data!$M$2:$M$1223=$B$3)+(Data!$M$2:$M$1223=$B$4) )*(Data!$L$2:$L$1223) )=0,"N/A",SUMPRODUCT( (Data!$A$2:$A$1223=$A112)*(Data!$B$2:$B$1223=$B112)*(Data!$C$2:$C$1223=$B$1)*(Data!$D$2:$D$1223=BE$7)*( (Data!$M$2:$M$1223=$B$2)+(Data!$M$2:$M$1223=$B$3)+(Data!$M$2:$M$1223=$B$4) )*(Data!$L$2:$L$1223&lt;=BE$8) ) )</f>
        <v>N/A</v>
      </c>
      <c r="BF112" s="6" t="str">
        <f>IF( SUMPRODUCT( (Data!$A$2:$A$1223=$A112)*(Data!$B$2:$B$1223=$B112)*(Data!$C$2:$C$1223=$B$1)*(Data!$D$2:$D$1223=BF$7)*( (Data!$M$2:$M$1223=$B$2)+(Data!$M$2:$M$1223=$B$3)+(Data!$M$2:$M$1223=$B$4) )*(Data!$L$2:$L$1223) )=0,"N/A",SUMPRODUCT( (Data!$A$2:$A$1223=$A112)*(Data!$B$2:$B$1223=$B112)*(Data!$C$2:$C$1223=$B$1)*(Data!$D$2:$D$1223=BF$7)*( (Data!$M$2:$M$1223=$B$2)+(Data!$M$2:$M$1223=$B$3)+(Data!$M$2:$M$1223=$B$4) )*(Data!$L$2:$L$1223&lt;=BF$8) ) )</f>
        <v>N/A</v>
      </c>
      <c r="BG112" s="6" t="str">
        <f>IF( SUMPRODUCT( (Data!$A$2:$A$1223=$A112)*(Data!$B$2:$B$1223=$B112)*(Data!$C$2:$C$1223=$B$1)*(Data!$D$2:$D$1223=BG$7)*( (Data!$M$2:$M$1223=$B$2)+(Data!$M$2:$M$1223=$B$3)+(Data!$M$2:$M$1223=$B$4) )*(Data!$L$2:$L$1223) )=0,"N/A",SUMPRODUCT( (Data!$A$2:$A$1223=$A112)*(Data!$B$2:$B$1223=$B112)*(Data!$C$2:$C$1223=$B$1)*(Data!$D$2:$D$1223=BG$7)*( (Data!$M$2:$M$1223=$B$2)+(Data!$M$2:$M$1223=$B$3)+(Data!$M$2:$M$1223=$B$4) )*(Data!$L$2:$L$1223&lt;=BG$8) ) )</f>
        <v>N/A</v>
      </c>
      <c r="BH112" s="6" t="str">
        <f t="shared" si="125"/>
        <v>N/A</v>
      </c>
      <c r="BL112" s="6" t="str">
        <f t="shared" si="126"/>
        <v>N/A</v>
      </c>
      <c r="BM112" s="6" t="str">
        <f t="shared" si="139"/>
        <v>N/A</v>
      </c>
      <c r="BN112" s="6" t="str">
        <f t="shared" si="140"/>
        <v>N/A</v>
      </c>
      <c r="BO112" s="6" t="str">
        <f t="shared" si="127"/>
        <v>N/A</v>
      </c>
      <c r="BP112" s="6" t="str">
        <f t="shared" si="128"/>
        <v>N/A</v>
      </c>
      <c r="BQ112" s="6" t="str">
        <f t="shared" si="129"/>
        <v>N/A</v>
      </c>
      <c r="BR112" s="6" t="str">
        <f t="shared" si="129"/>
        <v>N/A</v>
      </c>
      <c r="BS112" s="6" t="str">
        <f t="shared" si="129"/>
        <v>N/A</v>
      </c>
      <c r="BT112" s="6" t="str">
        <f t="shared" si="130"/>
        <v>N/A</v>
      </c>
      <c r="BX112" s="6" t="str">
        <f t="shared" si="131"/>
        <v>N/A</v>
      </c>
      <c r="BY112" s="6" t="str">
        <f t="shared" si="141"/>
        <v>N/A</v>
      </c>
      <c r="BZ112" s="6" t="str">
        <f t="shared" si="142"/>
        <v>N/A</v>
      </c>
      <c r="CA112" s="6" t="str">
        <f t="shared" si="132"/>
        <v>N/A</v>
      </c>
      <c r="CB112" s="6" t="str">
        <f t="shared" si="133"/>
        <v>N/A</v>
      </c>
      <c r="CC112" s="6" t="str">
        <f t="shared" si="134"/>
        <v>N/A</v>
      </c>
      <c r="CD112" s="6" t="str">
        <f t="shared" si="134"/>
        <v>N/A</v>
      </c>
      <c r="CE112" s="6" t="str">
        <f t="shared" si="134"/>
        <v>N/A</v>
      </c>
      <c r="CF112" s="6" t="str">
        <f t="shared" si="135"/>
        <v>N/A</v>
      </c>
    </row>
    <row r="113" spans="1:84" x14ac:dyDescent="0.25">
      <c r="A113" s="24" t="s">
        <v>173</v>
      </c>
      <c r="B113" s="7" t="s">
        <v>169</v>
      </c>
      <c r="C113" s="31"/>
      <c r="D113" s="6">
        <f>IF( SUMPRODUCT( (Data!$A$2:$A$1223=$A113)*(Data!$B$2:$B$1223=$B113)*(Data!$C$2:$C$1223=$B$1)*(Data!$D$2:$D$1223=D$7)*( (Data!$M$2:$M$1223=$B$2)+(Data!$M$2:$M$1223=$B$3)+(Data!$M$2:$M$1223=$B$4) )*(Data!$E$2:$E$1223) )=0,"N/A",SUMPRODUCT( (Data!$A$2:$A$1223=$A113)*(Data!$B$2:$B$1223=$B113)*(Data!$C$2:$C$1223=$B$1)*(Data!$D$2:$D$1223=D$7)*( (Data!$M$2:$M$1223=$B$2)+(Data!$M$2:$M$1223=$B$3)+(Data!$M$2:$M$1223=$B$4) )*(Data!$E$2:$E$1223&gt;=D$8) ) )</f>
        <v>1</v>
      </c>
      <c r="E113" s="6" t="str">
        <f>IF( SUMPRODUCT( (Data!$A$2:$A$1223=$A113)*(Data!$B$2:$B$1223=$B113)*(Data!$C$2:$C$1223=$B$1)*(Data!$D$2:$D$1223=E$7)*( (Data!$M$2:$M$1223=$B$2)+(Data!$M$2:$M$1223=$B$3)+(Data!$M$2:$M$1223=$B$4) )*(Data!$E$2:$E$1223) )=0,"N/A",SUMPRODUCT( (Data!$A$2:$A$1223=$A113)*(Data!$B$2:$B$1223=$B113)*(Data!$C$2:$C$1223=$B$1)*(Data!$D$2:$D$1223=E$7)*( (Data!$M$2:$M$1223=$B$2)+(Data!$M$2:$M$1223=$B$3)+(Data!$M$2:$M$1223=$B$4) )*(Data!$E$2:$E$1223&gt;=E$8) ) )</f>
        <v>N/A</v>
      </c>
      <c r="F113" s="6">
        <f>IF( SUMPRODUCT( (Data!$A$2:$A$1223=$A113)*(Data!$B$2:$B$1223=$B113)*(Data!$C$2:$C$1223=$B$1)*(Data!$D$2:$D$1223=F$7)*( (Data!$M$2:$M$1223=$B$2)+(Data!$M$2:$M$1223=$B$3)+(Data!$M$2:$M$1223=$B$4) )*(Data!$E$2:$E$1223) )=0,"N/A",SUMPRODUCT( (Data!$A$2:$A$1223=$A113)*(Data!$B$2:$B$1223=$B113)*(Data!$C$2:$C$1223=$B$1)*(Data!$D$2:$D$1223=F$7)*( (Data!$M$2:$M$1223=$B$2)+(Data!$M$2:$M$1223=$B$3)+(Data!$M$2:$M$1223=$B$4) )*(Data!$E$2:$E$1223&gt;=F$8) ) )</f>
        <v>1</v>
      </c>
      <c r="G113" s="6" t="str">
        <f>IF( SUMPRODUCT( (Data!$A$2:$A$1223=$A113)*(Data!$B$2:$B$1223=$B113)*(Data!$C$2:$C$1223=$B$1)*(Data!$D$2:$D$1223=G$7)*( (Data!$M$2:$M$1223=$B$2)+(Data!$M$2:$M$1223=$B$3)+(Data!$M$2:$M$1223=$B$4) )*(Data!$E$2:$E$1223) )=0,"N/A",SUMPRODUCT( (Data!$A$2:$A$1223=$A113)*(Data!$B$2:$B$1223=$B113)*(Data!$C$2:$C$1223=$B$1)*(Data!$D$2:$D$1223=G$7)*( (Data!$M$2:$M$1223=$B$2)+(Data!$M$2:$M$1223=$B$3)+(Data!$M$2:$M$1223=$B$4) )*(Data!$E$2:$E$1223&gt;=G$8) ) )</f>
        <v>N/A</v>
      </c>
      <c r="H113" s="6">
        <f>IF( SUMPRODUCT( (Data!$A$2:$A$1223=$A113)*(Data!$B$2:$B$1223=$B113)*(Data!$C$2:$C$1223=$B$1)*(Data!$D$2:$D$1223=H$7)*( (Data!$M$2:$M$1223=$B$2)+(Data!$M$2:$M$1223=$B$3)+(Data!$M$2:$M$1223=$B$4) )*(Data!$E$2:$E$1223) )=0,"N/A",SUMPRODUCT( (Data!$A$2:$A$1223=$A113)*(Data!$B$2:$B$1223=$B113)*(Data!$C$2:$C$1223=$B$1)*(Data!$D$2:$D$1223=H$7)*( (Data!$M$2:$M$1223=$B$2)+(Data!$M$2:$M$1223=$B$3)+(Data!$M$2:$M$1223=$B$4) )*(Data!$E$2:$E$1223&gt;=H$8) ) )</f>
        <v>1</v>
      </c>
      <c r="I113" s="6">
        <f>IF( SUMPRODUCT( (Data!$A$2:$A$1223=$A113)*(Data!$B$2:$B$1223=$B113)*(Data!$C$2:$C$1223=$B$1)*(Data!$D$2:$D$1223=I$7)*( (Data!$M$2:$M$1223=$B$2)+(Data!$M$2:$M$1223=$B$3)+(Data!$M$2:$M$1223=$B$4) )*(Data!$E$2:$E$1223) )=0,"N/A",SUMPRODUCT( (Data!$A$2:$A$1223=$A113)*(Data!$B$2:$B$1223=$B113)*(Data!$C$2:$C$1223=$B$1)*(Data!$D$2:$D$1223=I$7)*( (Data!$M$2:$M$1223=$B$2)+(Data!$M$2:$M$1223=$B$3)+(Data!$M$2:$M$1223=$B$4) )*(Data!$E$2:$E$1223&gt;=I$8) ) )</f>
        <v>1</v>
      </c>
      <c r="J113" s="6" t="str">
        <f>IF( SUMPRODUCT( (Data!$A$2:$A$1223=$A113)*(Data!$B$2:$B$1223=$B113)*(Data!$C$2:$C$1223=$B$1)*(Data!$D$2:$D$1223=J$7)*( (Data!$M$2:$M$1223=$B$2)+(Data!$M$2:$M$1223=$B$3)+(Data!$M$2:$M$1223=$B$4) )*(Data!$E$2:$E$1223) )=0,"N/A",SUMPRODUCT( (Data!$A$2:$A$1223=$A113)*(Data!$B$2:$B$1223=$B113)*(Data!$C$2:$C$1223=$B$1)*(Data!$D$2:$D$1223=J$7)*( (Data!$M$2:$M$1223=$B$2)+(Data!$M$2:$M$1223=$B$3)+(Data!$M$2:$M$1223=$B$4) )*(Data!$E$2:$E$1223&gt;=J$8) ) )</f>
        <v>N/A</v>
      </c>
      <c r="K113" s="6">
        <f>IF( SUMPRODUCT( (Data!$A$2:$A$1223=$A113)*(Data!$B$2:$B$1223=$B113)*(Data!$C$2:$C$1223=$B$1)*(Data!$D$2:$D$1223=K$7)*( (Data!$M$2:$M$1223=$B$2)+(Data!$M$2:$M$1223=$B$3)+(Data!$M$2:$M$1223=$B$4) )*(Data!$E$2:$E$1223) )=0,"N/A",SUMPRODUCT( (Data!$A$2:$A$1223=$A113)*(Data!$B$2:$B$1223=$B113)*(Data!$C$2:$C$1223=$B$1)*(Data!$D$2:$D$1223=K$7)*( (Data!$M$2:$M$1223=$B$2)+(Data!$M$2:$M$1223=$B$3)+(Data!$M$2:$M$1223=$B$4) )*(Data!$E$2:$E$1223&gt;=K$8) ) )</f>
        <v>1</v>
      </c>
      <c r="L113" s="6">
        <f t="shared" si="136"/>
        <v>1</v>
      </c>
      <c r="P113" s="6">
        <f>IF( SUMPRODUCT( (Data!$A$2:$A$1223=$A113)*(Data!$B$2:$B$1223=$B113)*(Data!$C$2:$C$1223=$B$1)*(Data!$D$2:$D$1223=P$7)*( (Data!$M$2:$M$1223=$B$2)+(Data!$M$2:$M$1223=$B$3)+(Data!$M$2:$M$1223=$B$4) )*(Data!$K$2:$K$1223) )=0,"N/A",SUMPRODUCT( (Data!$A$2:$A$1223=$A113)*(Data!$B$2:$B$1223=$B113)*(Data!$C$2:$C$1223=$B$1)*(Data!$D$2:$D$1223=P$7)*( (Data!$M$2:$M$1223=$B$2)+(Data!$M$2:$M$1223=$B$3)+(Data!$M$2:$M$1223=$B$4) )*(Data!$K$2:$K$1223&lt;=P$8) ) )</f>
        <v>1</v>
      </c>
      <c r="Q113" s="6" t="str">
        <f>IF( SUMPRODUCT( (Data!$A$2:$A$1223=$A113)*(Data!$B$2:$B$1223=$B113)*(Data!$C$2:$C$1223=$B$1)*(Data!$D$2:$D$1223=Q$7)*( (Data!$M$2:$M$1223=$B$2)+(Data!$M$2:$M$1223=$B$3)+(Data!$M$2:$M$1223=$B$4) )*(Data!$K$2:$K$1223) )=0,"N/A",SUMPRODUCT( (Data!$A$2:$A$1223=$A113)*(Data!$B$2:$B$1223=$B113)*(Data!$C$2:$C$1223=$B$1)*(Data!$D$2:$D$1223=Q$7)*( (Data!$M$2:$M$1223=$B$2)+(Data!$M$2:$M$1223=$B$3)+(Data!$M$2:$M$1223=$B$4) )*(Data!$K$2:$K$1223&lt;=Q$8) ) )</f>
        <v>N/A</v>
      </c>
      <c r="R113" s="6">
        <f>IF( SUMPRODUCT( (Data!$A$2:$A$1223=$A113)*(Data!$B$2:$B$1223=$B113)*(Data!$C$2:$C$1223=$B$1)*(Data!$D$2:$D$1223=R$7)*( (Data!$M$2:$M$1223=$B$2)+(Data!$M$2:$M$1223=$B$3)+(Data!$M$2:$M$1223=$B$4) )*(Data!$K$2:$K$1223) )=0,"N/A",SUMPRODUCT( (Data!$A$2:$A$1223=$A113)*(Data!$B$2:$B$1223=$B113)*(Data!$C$2:$C$1223=$B$1)*(Data!$D$2:$D$1223=R$7)*( (Data!$M$2:$M$1223=$B$2)+(Data!$M$2:$M$1223=$B$3)+(Data!$M$2:$M$1223=$B$4) )*(Data!$K$2:$K$1223&lt;=R$8) ) )</f>
        <v>1</v>
      </c>
      <c r="S113" s="6" t="str">
        <f>IF( SUMPRODUCT( (Data!$A$2:$A$1223=$A113)*(Data!$B$2:$B$1223=$B113)*(Data!$C$2:$C$1223=$B$1)*(Data!$D$2:$D$1223=S$7)*( (Data!$M$2:$M$1223=$B$2)+(Data!$M$2:$M$1223=$B$3)+(Data!$M$2:$M$1223=$B$4) )*(Data!$K$2:$K$1223) )=0,"N/A",SUMPRODUCT( (Data!$A$2:$A$1223=$A113)*(Data!$B$2:$B$1223=$B113)*(Data!$C$2:$C$1223=$B$1)*(Data!$D$2:$D$1223=S$7)*( (Data!$M$2:$M$1223=$B$2)+(Data!$M$2:$M$1223=$B$3)+(Data!$M$2:$M$1223=$B$4) )*(Data!$K$2:$K$1223&lt;=S$8) ) )</f>
        <v>N/A</v>
      </c>
      <c r="T113" s="6">
        <f>IF( SUMPRODUCT( (Data!$A$2:$A$1223=$A113)*(Data!$B$2:$B$1223=$B113)*(Data!$C$2:$C$1223=$B$1)*(Data!$D$2:$D$1223=T$7)*( (Data!$M$2:$M$1223=$B$2)+(Data!$M$2:$M$1223=$B$3)+(Data!$M$2:$M$1223=$B$4) )*(Data!$K$2:$K$1223) )=0,"N/A",SUMPRODUCT( (Data!$A$2:$A$1223=$A113)*(Data!$B$2:$B$1223=$B113)*(Data!$C$2:$C$1223=$B$1)*(Data!$D$2:$D$1223=T$7)*( (Data!$M$2:$M$1223=$B$2)+(Data!$M$2:$M$1223=$B$3)+(Data!$M$2:$M$1223=$B$4) )*(Data!$K$2:$K$1223&lt;=T$8) ) )</f>
        <v>1</v>
      </c>
      <c r="U113" s="6">
        <f>IF( SUMPRODUCT( (Data!$A$2:$A$1223=$A113)*(Data!$B$2:$B$1223=$B113)*(Data!$C$2:$C$1223=$B$1)*(Data!$D$2:$D$1223=U$7)*( (Data!$M$2:$M$1223=$B$2)+(Data!$M$2:$M$1223=$B$3)+(Data!$M$2:$M$1223=$B$4) )*(Data!$K$2:$K$1223) )=0,"N/A",SUMPRODUCT( (Data!$A$2:$A$1223=$A113)*(Data!$B$2:$B$1223=$B113)*(Data!$C$2:$C$1223=$B$1)*(Data!$D$2:$D$1223=U$7)*( (Data!$M$2:$M$1223=$B$2)+(Data!$M$2:$M$1223=$B$3)+(Data!$M$2:$M$1223=$B$4) )*(Data!$K$2:$K$1223&lt;=U$8) ) )</f>
        <v>1</v>
      </c>
      <c r="V113" s="6" t="str">
        <f>IF( SUMPRODUCT( (Data!$A$2:$A$1223=$A113)*(Data!$B$2:$B$1223=$B113)*(Data!$C$2:$C$1223=$B$1)*(Data!$D$2:$D$1223=V$7)*( (Data!$M$2:$M$1223=$B$2)+(Data!$M$2:$M$1223=$B$3)+(Data!$M$2:$M$1223=$B$4) )*(Data!$K$2:$K$1223) )=0,"N/A",SUMPRODUCT( (Data!$A$2:$A$1223=$A113)*(Data!$B$2:$B$1223=$B113)*(Data!$C$2:$C$1223=$B$1)*(Data!$D$2:$D$1223=V$7)*( (Data!$M$2:$M$1223=$B$2)+(Data!$M$2:$M$1223=$B$3)+(Data!$M$2:$M$1223=$B$4) )*(Data!$K$2:$K$1223&lt;=V$8) ) )</f>
        <v>N/A</v>
      </c>
      <c r="W113" s="6">
        <f>IF( SUMPRODUCT( (Data!$A$2:$A$1223=$A113)*(Data!$B$2:$B$1223=$B113)*(Data!$C$2:$C$1223=$B$1)*(Data!$D$2:$D$1223=W$7)*( (Data!$M$2:$M$1223=$B$2)+(Data!$M$2:$M$1223=$B$3)+(Data!$M$2:$M$1223=$B$4) )*(Data!$K$2:$K$1223) )=0,"N/A",SUMPRODUCT( (Data!$A$2:$A$1223=$A113)*(Data!$B$2:$B$1223=$B113)*(Data!$C$2:$C$1223=$B$1)*(Data!$D$2:$D$1223=W$7)*( (Data!$M$2:$M$1223=$B$2)+(Data!$M$2:$M$1223=$B$3)+(Data!$M$2:$M$1223=$B$4) )*(Data!$K$2:$K$1223&lt;=W$8) ) )</f>
        <v>1</v>
      </c>
      <c r="X113" s="6">
        <f t="shared" si="118"/>
        <v>1</v>
      </c>
      <c r="AB113" s="6">
        <f t="shared" si="119"/>
        <v>1</v>
      </c>
      <c r="AC113" s="6" t="str">
        <f t="shared" si="137"/>
        <v>N/A</v>
      </c>
      <c r="AD113" s="6">
        <f t="shared" si="138"/>
        <v>1</v>
      </c>
      <c r="AE113" s="6" t="str">
        <f t="shared" si="120"/>
        <v>N/A</v>
      </c>
      <c r="AF113" s="6">
        <f t="shared" si="121"/>
        <v>1</v>
      </c>
      <c r="AG113" s="6">
        <f t="shared" si="122"/>
        <v>1</v>
      </c>
      <c r="AH113" s="6" t="str">
        <f t="shared" si="122"/>
        <v>N/A</v>
      </c>
      <c r="AI113" s="6">
        <f t="shared" si="122"/>
        <v>1</v>
      </c>
      <c r="AJ113" s="6">
        <f t="shared" si="123"/>
        <v>1</v>
      </c>
      <c r="AN113" s="6" t="str">
        <f>IF( SUMPRODUCT( (Data!$A$2:$A$1223=$A113)*(Data!$B$2:$B$1223=$B113)*(Data!$C$2:$C$1223=$B$1)*(Data!$D$2:$D$1223=AN$7)*( (Data!$M$2:$M$1223=$B$2)+(Data!$M$2:$M$1223=$B$3)+(Data!$M$2:$M$1223=$B$4) )*(Data!$F$2:$F$1223) )=0,"N/A",SUMPRODUCT( (Data!$A$2:$A$1223=$A113)*(Data!$B$2:$B$1223=$B113)*(Data!$C$2:$C$1223=$B$1)*(Data!$D$2:$D$1223=AN$7)*( (Data!$M$2:$M$1223=$B$2)+(Data!$M$2:$M$1223=$B$3)+(Data!$M$2:$M$1223=$B$4) )*(Data!$F$2:$F$1223&gt;=AN$8) ) )</f>
        <v>N/A</v>
      </c>
      <c r="AO113" s="6" t="str">
        <f>IF( SUMPRODUCT( (Data!$A$2:$A$1223=$A113)*(Data!$B$2:$B$1223=$B113)*(Data!$C$2:$C$1223=$B$1)*(Data!$D$2:$D$1223=AO$7)*( (Data!$M$2:$M$1223=$B$2)+(Data!$M$2:$M$1223=$B$3)+(Data!$M$2:$M$1223=$B$4) )*(Data!$F$2:$F$1223) )=0,"N/A",SUMPRODUCT( (Data!$A$2:$A$1223=$A113)*(Data!$B$2:$B$1223=$B113)*(Data!$C$2:$C$1223=$B$1)*(Data!$D$2:$D$1223=AO$7)*( (Data!$M$2:$M$1223=$B$2)+(Data!$M$2:$M$1223=$B$3)+(Data!$M$2:$M$1223=$B$4) )*(Data!$F$2:$F$1223&gt;=AO$8) ) )</f>
        <v>N/A</v>
      </c>
      <c r="AP113" s="6" t="str">
        <f>IF( SUMPRODUCT( (Data!$A$2:$A$1223=$A113)*(Data!$B$2:$B$1223=$B113)*(Data!$C$2:$C$1223=$B$1)*(Data!$D$2:$D$1223=AP$7)*( (Data!$M$2:$M$1223=$B$2)+(Data!$M$2:$M$1223=$B$3)+(Data!$M$2:$M$1223=$B$4) )*(Data!$F$2:$F$1223) )=0,"N/A",SUMPRODUCT( (Data!$A$2:$A$1223=$A113)*(Data!$B$2:$B$1223=$B113)*(Data!$C$2:$C$1223=$B$1)*(Data!$D$2:$D$1223=AP$7)*( (Data!$M$2:$M$1223=$B$2)+(Data!$M$2:$M$1223=$B$3)+(Data!$M$2:$M$1223=$B$4) )*(Data!$F$2:$F$1223&gt;=AP$8) ) )</f>
        <v>N/A</v>
      </c>
      <c r="AQ113" s="6" t="str">
        <f>IF( SUMPRODUCT( (Data!$A$2:$A$1223=$A113)*(Data!$B$2:$B$1223=$B113)*(Data!$C$2:$C$1223=$B$1)*(Data!$D$2:$D$1223=AQ$7)*( (Data!$M$2:$M$1223=$B$2)+(Data!$M$2:$M$1223=$B$3)+(Data!$M$2:$M$1223=$B$4) )*(Data!$F$2:$F$1223) )=0,"N/A",SUMPRODUCT( (Data!$A$2:$A$1223=$A113)*(Data!$B$2:$B$1223=$B113)*(Data!$C$2:$C$1223=$B$1)*(Data!$D$2:$D$1223=AQ$7)*( (Data!$M$2:$M$1223=$B$2)+(Data!$M$2:$M$1223=$B$3)+(Data!$M$2:$M$1223=$B$4) )*(Data!$F$2:$F$1223&gt;=AQ$8) ) )</f>
        <v>N/A</v>
      </c>
      <c r="AR113" s="6" t="str">
        <f>IF( SUMPRODUCT( (Data!$A$2:$A$1223=$A113)*(Data!$B$2:$B$1223=$B113)*(Data!$C$2:$C$1223=$B$1)*(Data!$D$2:$D$1223=AR$7)*( (Data!$M$2:$M$1223=$B$2)+(Data!$M$2:$M$1223=$B$3)+(Data!$M$2:$M$1223=$B$4) )*(Data!$F$2:$F$1223) )=0,"N/A",SUMPRODUCT( (Data!$A$2:$A$1223=$A113)*(Data!$B$2:$B$1223=$B113)*(Data!$C$2:$C$1223=$B$1)*(Data!$D$2:$D$1223=AR$7)*( (Data!$M$2:$M$1223=$B$2)+(Data!$M$2:$M$1223=$B$3)+(Data!$M$2:$M$1223=$B$4) )*(Data!$F$2:$F$1223&gt;=AR$8) ) )</f>
        <v>N/A</v>
      </c>
      <c r="AS113" s="6" t="str">
        <f>IF( SUMPRODUCT( (Data!$A$2:$A$1223=$A113)*(Data!$B$2:$B$1223=$B113)*(Data!$C$2:$C$1223=$B$1)*(Data!$D$2:$D$1223=AS$7)*( (Data!$M$2:$M$1223=$B$2)+(Data!$M$2:$M$1223=$B$3)+(Data!$M$2:$M$1223=$B$4) )*(Data!$F$2:$F$1223) )=0,"N/A",SUMPRODUCT( (Data!$A$2:$A$1223=$A113)*(Data!$B$2:$B$1223=$B113)*(Data!$C$2:$C$1223=$B$1)*(Data!$D$2:$D$1223=AS$7)*( (Data!$M$2:$M$1223=$B$2)+(Data!$M$2:$M$1223=$B$3)+(Data!$M$2:$M$1223=$B$4) )*(Data!$F$2:$F$1223&gt;=AS$8) ) )</f>
        <v>N/A</v>
      </c>
      <c r="AT113" s="6" t="str">
        <f>IF( SUMPRODUCT( (Data!$A$2:$A$1223=$A113)*(Data!$B$2:$B$1223=$B113)*(Data!$C$2:$C$1223=$B$1)*(Data!$D$2:$D$1223=AT$7)*( (Data!$M$2:$M$1223=$B$2)+(Data!$M$2:$M$1223=$B$3)+(Data!$M$2:$M$1223=$B$4) )*(Data!$F$2:$F$1223) )=0,"N/A",SUMPRODUCT( (Data!$A$2:$A$1223=$A113)*(Data!$B$2:$B$1223=$B113)*(Data!$C$2:$C$1223=$B$1)*(Data!$D$2:$D$1223=AT$7)*( (Data!$M$2:$M$1223=$B$2)+(Data!$M$2:$M$1223=$B$3)+(Data!$M$2:$M$1223=$B$4) )*(Data!$F$2:$F$1223&gt;=AT$8) ) )</f>
        <v>N/A</v>
      </c>
      <c r="AU113" s="6" t="str">
        <f>IF( SUMPRODUCT( (Data!$A$2:$A$1223=$A113)*(Data!$B$2:$B$1223=$B113)*(Data!$C$2:$C$1223=$B$1)*(Data!$D$2:$D$1223=AU$7)*( (Data!$M$2:$M$1223=$B$2)+(Data!$M$2:$M$1223=$B$3)+(Data!$M$2:$M$1223=$B$4) )*(Data!$F$2:$F$1223) )=0,"N/A",SUMPRODUCT( (Data!$A$2:$A$1223=$A113)*(Data!$B$2:$B$1223=$B113)*(Data!$C$2:$C$1223=$B$1)*(Data!$D$2:$D$1223=AU$7)*( (Data!$M$2:$M$1223=$B$2)+(Data!$M$2:$M$1223=$B$3)+(Data!$M$2:$M$1223=$B$4) )*(Data!$F$2:$F$1223&gt;=AU$8) ) )</f>
        <v>N/A</v>
      </c>
      <c r="AV113" s="6" t="str">
        <f t="shared" si="124"/>
        <v>N/A</v>
      </c>
      <c r="AZ113" s="6" t="str">
        <f>IF( SUMPRODUCT( (Data!$A$2:$A$1223=$A113)*(Data!$B$2:$B$1223=$B113)*(Data!$C$2:$C$1223=$B$1)*(Data!$D$2:$D$1223=AZ$7)*( (Data!$M$2:$M$1223=$B$2)+(Data!$M$2:$M$1223=$B$3)+(Data!$M$2:$M$1223=$B$4) )*(Data!$L$2:$L$1223) )=0,"N/A",SUMPRODUCT( (Data!$A$2:$A$1223=$A113)*(Data!$B$2:$B$1223=$B113)*(Data!$C$2:$C$1223=$B$1)*(Data!$D$2:$D$1223=AZ$7)*( (Data!$M$2:$M$1223=$B$2)+(Data!$M$2:$M$1223=$B$3)+(Data!$M$2:$M$1223=$B$4) )*(Data!$L$2:$L$1223&lt;=AZ$8) ) )</f>
        <v>N/A</v>
      </c>
      <c r="BA113" s="6" t="str">
        <f>IF( SUMPRODUCT( (Data!$A$2:$A$1223=$A113)*(Data!$B$2:$B$1223=$B113)*(Data!$C$2:$C$1223=$B$1)*(Data!$D$2:$D$1223=BA$7)*( (Data!$M$2:$M$1223=$B$2)+(Data!$M$2:$M$1223=$B$3)+(Data!$M$2:$M$1223=$B$4) )*(Data!$L$2:$L$1223) )=0,"N/A",SUMPRODUCT( (Data!$A$2:$A$1223=$A113)*(Data!$B$2:$B$1223=$B113)*(Data!$C$2:$C$1223=$B$1)*(Data!$D$2:$D$1223=BA$7)*( (Data!$M$2:$M$1223=$B$2)+(Data!$M$2:$M$1223=$B$3)+(Data!$M$2:$M$1223=$B$4) )*(Data!$L$2:$L$1223&lt;=BA$8) ) )</f>
        <v>N/A</v>
      </c>
      <c r="BB113" s="6" t="str">
        <f>IF( SUMPRODUCT( (Data!$A$2:$A$1223=$A113)*(Data!$B$2:$B$1223=$B113)*(Data!$C$2:$C$1223=$B$1)*(Data!$D$2:$D$1223=BB$7)*( (Data!$M$2:$M$1223=$B$2)+(Data!$M$2:$M$1223=$B$3)+(Data!$M$2:$M$1223=$B$4) )*(Data!$L$2:$L$1223) )=0,"N/A",SUMPRODUCT( (Data!$A$2:$A$1223=$A113)*(Data!$B$2:$B$1223=$B113)*(Data!$C$2:$C$1223=$B$1)*(Data!$D$2:$D$1223=BB$7)*( (Data!$M$2:$M$1223=$B$2)+(Data!$M$2:$M$1223=$B$3)+(Data!$M$2:$M$1223=$B$4) )*(Data!$L$2:$L$1223&lt;=BB$8) ) )</f>
        <v>N/A</v>
      </c>
      <c r="BC113" s="6" t="str">
        <f>IF( SUMPRODUCT( (Data!$A$2:$A$1223=$A113)*(Data!$B$2:$B$1223=$B113)*(Data!$C$2:$C$1223=$B$1)*(Data!$D$2:$D$1223=BC$7)*( (Data!$M$2:$M$1223=$B$2)+(Data!$M$2:$M$1223=$B$3)+(Data!$M$2:$M$1223=$B$4) )*(Data!$L$2:$L$1223) )=0,"N/A",SUMPRODUCT( (Data!$A$2:$A$1223=$A113)*(Data!$B$2:$B$1223=$B113)*(Data!$C$2:$C$1223=$B$1)*(Data!$D$2:$D$1223=BC$7)*( (Data!$M$2:$M$1223=$B$2)+(Data!$M$2:$M$1223=$B$3)+(Data!$M$2:$M$1223=$B$4) )*(Data!$L$2:$L$1223&lt;=BC$8) ) )</f>
        <v>N/A</v>
      </c>
      <c r="BD113" s="6" t="str">
        <f>IF( SUMPRODUCT( (Data!$A$2:$A$1223=$A113)*(Data!$B$2:$B$1223=$B113)*(Data!$C$2:$C$1223=$B$1)*(Data!$D$2:$D$1223=BD$7)*( (Data!$M$2:$M$1223=$B$2)+(Data!$M$2:$M$1223=$B$3)+(Data!$M$2:$M$1223=$B$4) )*(Data!$L$2:$L$1223) )=0,"N/A",SUMPRODUCT( (Data!$A$2:$A$1223=$A113)*(Data!$B$2:$B$1223=$B113)*(Data!$C$2:$C$1223=$B$1)*(Data!$D$2:$D$1223=BD$7)*( (Data!$M$2:$M$1223=$B$2)+(Data!$M$2:$M$1223=$B$3)+(Data!$M$2:$M$1223=$B$4) )*(Data!$L$2:$L$1223&lt;=BD$8) ) )</f>
        <v>N/A</v>
      </c>
      <c r="BE113" s="6" t="str">
        <f>IF( SUMPRODUCT( (Data!$A$2:$A$1223=$A113)*(Data!$B$2:$B$1223=$B113)*(Data!$C$2:$C$1223=$B$1)*(Data!$D$2:$D$1223=BE$7)*( (Data!$M$2:$M$1223=$B$2)+(Data!$M$2:$M$1223=$B$3)+(Data!$M$2:$M$1223=$B$4) )*(Data!$L$2:$L$1223) )=0,"N/A",SUMPRODUCT( (Data!$A$2:$A$1223=$A113)*(Data!$B$2:$B$1223=$B113)*(Data!$C$2:$C$1223=$B$1)*(Data!$D$2:$D$1223=BE$7)*( (Data!$M$2:$M$1223=$B$2)+(Data!$M$2:$M$1223=$B$3)+(Data!$M$2:$M$1223=$B$4) )*(Data!$L$2:$L$1223&lt;=BE$8) ) )</f>
        <v>N/A</v>
      </c>
      <c r="BF113" s="6" t="str">
        <f>IF( SUMPRODUCT( (Data!$A$2:$A$1223=$A113)*(Data!$B$2:$B$1223=$B113)*(Data!$C$2:$C$1223=$B$1)*(Data!$D$2:$D$1223=BF$7)*( (Data!$M$2:$M$1223=$B$2)+(Data!$M$2:$M$1223=$B$3)+(Data!$M$2:$M$1223=$B$4) )*(Data!$L$2:$L$1223) )=0,"N/A",SUMPRODUCT( (Data!$A$2:$A$1223=$A113)*(Data!$B$2:$B$1223=$B113)*(Data!$C$2:$C$1223=$B$1)*(Data!$D$2:$D$1223=BF$7)*( (Data!$M$2:$M$1223=$B$2)+(Data!$M$2:$M$1223=$B$3)+(Data!$M$2:$M$1223=$B$4) )*(Data!$L$2:$L$1223&lt;=BF$8) ) )</f>
        <v>N/A</v>
      </c>
      <c r="BG113" s="6" t="str">
        <f>IF( SUMPRODUCT( (Data!$A$2:$A$1223=$A113)*(Data!$B$2:$B$1223=$B113)*(Data!$C$2:$C$1223=$B$1)*(Data!$D$2:$D$1223=BG$7)*( (Data!$M$2:$M$1223=$B$2)+(Data!$M$2:$M$1223=$B$3)+(Data!$M$2:$M$1223=$B$4) )*(Data!$L$2:$L$1223) )=0,"N/A",SUMPRODUCT( (Data!$A$2:$A$1223=$A113)*(Data!$B$2:$B$1223=$B113)*(Data!$C$2:$C$1223=$B$1)*(Data!$D$2:$D$1223=BG$7)*( (Data!$M$2:$M$1223=$B$2)+(Data!$M$2:$M$1223=$B$3)+(Data!$M$2:$M$1223=$B$4) )*(Data!$L$2:$L$1223&lt;=BG$8) ) )</f>
        <v>N/A</v>
      </c>
      <c r="BH113" s="6" t="str">
        <f t="shared" si="125"/>
        <v>N/A</v>
      </c>
      <c r="BL113" s="6" t="str">
        <f t="shared" si="126"/>
        <v>N/A</v>
      </c>
      <c r="BM113" s="6" t="str">
        <f t="shared" si="139"/>
        <v>N/A</v>
      </c>
      <c r="BN113" s="6" t="str">
        <f t="shared" si="140"/>
        <v>N/A</v>
      </c>
      <c r="BO113" s="6" t="str">
        <f t="shared" si="127"/>
        <v>N/A</v>
      </c>
      <c r="BP113" s="6" t="str">
        <f t="shared" si="128"/>
        <v>N/A</v>
      </c>
      <c r="BQ113" s="6" t="str">
        <f t="shared" si="129"/>
        <v>N/A</v>
      </c>
      <c r="BR113" s="6" t="str">
        <f t="shared" si="129"/>
        <v>N/A</v>
      </c>
      <c r="BS113" s="6" t="str">
        <f t="shared" si="129"/>
        <v>N/A</v>
      </c>
      <c r="BT113" s="6" t="str">
        <f t="shared" si="130"/>
        <v>N/A</v>
      </c>
      <c r="BX113" s="6" t="str">
        <f t="shared" si="131"/>
        <v>N/A</v>
      </c>
      <c r="BY113" s="6" t="str">
        <f t="shared" si="141"/>
        <v>N/A</v>
      </c>
      <c r="BZ113" s="6" t="str">
        <f t="shared" si="142"/>
        <v>N/A</v>
      </c>
      <c r="CA113" s="6" t="str">
        <f t="shared" si="132"/>
        <v>N/A</v>
      </c>
      <c r="CB113" s="6" t="str">
        <f t="shared" si="133"/>
        <v>N/A</v>
      </c>
      <c r="CC113" s="6" t="str">
        <f t="shared" si="134"/>
        <v>N/A</v>
      </c>
      <c r="CD113" s="6" t="str">
        <f t="shared" si="134"/>
        <v>N/A</v>
      </c>
      <c r="CE113" s="6" t="str">
        <f t="shared" si="134"/>
        <v>N/A</v>
      </c>
      <c r="CF113" s="6" t="str">
        <f t="shared" si="135"/>
        <v>N/A</v>
      </c>
    </row>
    <row r="114" spans="1:84" x14ac:dyDescent="0.25">
      <c r="A114" s="24" t="s">
        <v>174</v>
      </c>
      <c r="B114" s="7" t="s">
        <v>169</v>
      </c>
      <c r="C114" s="31"/>
      <c r="D114" s="6" t="str">
        <f>IF( SUMPRODUCT( (Data!$A$2:$A$1223=$A114)*(Data!$B$2:$B$1223=$B114)*(Data!$C$2:$C$1223=$B$1)*(Data!$D$2:$D$1223=D$7)*( (Data!$M$2:$M$1223=$B$2)+(Data!$M$2:$M$1223=$B$3)+(Data!$M$2:$M$1223=$B$4) )*(Data!$E$2:$E$1223) )=0,"N/A",SUMPRODUCT( (Data!$A$2:$A$1223=$A114)*(Data!$B$2:$B$1223=$B114)*(Data!$C$2:$C$1223=$B$1)*(Data!$D$2:$D$1223=D$7)*( (Data!$M$2:$M$1223=$B$2)+(Data!$M$2:$M$1223=$B$3)+(Data!$M$2:$M$1223=$B$4) )*(Data!$E$2:$E$1223&gt;=D$8) ) )</f>
        <v>N/A</v>
      </c>
      <c r="E114" s="6" t="str">
        <f>IF( SUMPRODUCT( (Data!$A$2:$A$1223=$A114)*(Data!$B$2:$B$1223=$B114)*(Data!$C$2:$C$1223=$B$1)*(Data!$D$2:$D$1223=E$7)*( (Data!$M$2:$M$1223=$B$2)+(Data!$M$2:$M$1223=$B$3)+(Data!$M$2:$M$1223=$B$4) )*(Data!$E$2:$E$1223) )=0,"N/A",SUMPRODUCT( (Data!$A$2:$A$1223=$A114)*(Data!$B$2:$B$1223=$B114)*(Data!$C$2:$C$1223=$B$1)*(Data!$D$2:$D$1223=E$7)*( (Data!$M$2:$M$1223=$B$2)+(Data!$M$2:$M$1223=$B$3)+(Data!$M$2:$M$1223=$B$4) )*(Data!$E$2:$E$1223&gt;=E$8) ) )</f>
        <v>N/A</v>
      </c>
      <c r="F114" s="6">
        <f>IF( SUMPRODUCT( (Data!$A$2:$A$1223=$A114)*(Data!$B$2:$B$1223=$B114)*(Data!$C$2:$C$1223=$B$1)*(Data!$D$2:$D$1223=F$7)*( (Data!$M$2:$M$1223=$B$2)+(Data!$M$2:$M$1223=$B$3)+(Data!$M$2:$M$1223=$B$4) )*(Data!$E$2:$E$1223) )=0,"N/A",SUMPRODUCT( (Data!$A$2:$A$1223=$A114)*(Data!$B$2:$B$1223=$B114)*(Data!$C$2:$C$1223=$B$1)*(Data!$D$2:$D$1223=F$7)*( (Data!$M$2:$M$1223=$B$2)+(Data!$M$2:$M$1223=$B$3)+(Data!$M$2:$M$1223=$B$4) )*(Data!$E$2:$E$1223&gt;=F$8) ) )</f>
        <v>0</v>
      </c>
      <c r="G114" s="6" t="str">
        <f>IF( SUMPRODUCT( (Data!$A$2:$A$1223=$A114)*(Data!$B$2:$B$1223=$B114)*(Data!$C$2:$C$1223=$B$1)*(Data!$D$2:$D$1223=G$7)*( (Data!$M$2:$M$1223=$B$2)+(Data!$M$2:$M$1223=$B$3)+(Data!$M$2:$M$1223=$B$4) )*(Data!$E$2:$E$1223) )=0,"N/A",SUMPRODUCT( (Data!$A$2:$A$1223=$A114)*(Data!$B$2:$B$1223=$B114)*(Data!$C$2:$C$1223=$B$1)*(Data!$D$2:$D$1223=G$7)*( (Data!$M$2:$M$1223=$B$2)+(Data!$M$2:$M$1223=$B$3)+(Data!$M$2:$M$1223=$B$4) )*(Data!$E$2:$E$1223&gt;=G$8) ) )</f>
        <v>N/A</v>
      </c>
      <c r="H114" s="6" t="str">
        <f>IF( SUMPRODUCT( (Data!$A$2:$A$1223=$A114)*(Data!$B$2:$B$1223=$B114)*(Data!$C$2:$C$1223=$B$1)*(Data!$D$2:$D$1223=H$7)*( (Data!$M$2:$M$1223=$B$2)+(Data!$M$2:$M$1223=$B$3)+(Data!$M$2:$M$1223=$B$4) )*(Data!$E$2:$E$1223) )=0,"N/A",SUMPRODUCT( (Data!$A$2:$A$1223=$A114)*(Data!$B$2:$B$1223=$B114)*(Data!$C$2:$C$1223=$B$1)*(Data!$D$2:$D$1223=H$7)*( (Data!$M$2:$M$1223=$B$2)+(Data!$M$2:$M$1223=$B$3)+(Data!$M$2:$M$1223=$B$4) )*(Data!$E$2:$E$1223&gt;=H$8) ) )</f>
        <v>N/A</v>
      </c>
      <c r="I114" s="6">
        <f>IF( SUMPRODUCT( (Data!$A$2:$A$1223=$A114)*(Data!$B$2:$B$1223=$B114)*(Data!$C$2:$C$1223=$B$1)*(Data!$D$2:$D$1223=I$7)*( (Data!$M$2:$M$1223=$B$2)+(Data!$M$2:$M$1223=$B$3)+(Data!$M$2:$M$1223=$B$4) )*(Data!$E$2:$E$1223) )=0,"N/A",SUMPRODUCT( (Data!$A$2:$A$1223=$A114)*(Data!$B$2:$B$1223=$B114)*(Data!$C$2:$C$1223=$B$1)*(Data!$D$2:$D$1223=I$7)*( (Data!$M$2:$M$1223=$B$2)+(Data!$M$2:$M$1223=$B$3)+(Data!$M$2:$M$1223=$B$4) )*(Data!$E$2:$E$1223&gt;=I$8) ) )</f>
        <v>1</v>
      </c>
      <c r="J114" s="6" t="str">
        <f>IF( SUMPRODUCT( (Data!$A$2:$A$1223=$A114)*(Data!$B$2:$B$1223=$B114)*(Data!$C$2:$C$1223=$B$1)*(Data!$D$2:$D$1223=J$7)*( (Data!$M$2:$M$1223=$B$2)+(Data!$M$2:$M$1223=$B$3)+(Data!$M$2:$M$1223=$B$4) )*(Data!$E$2:$E$1223) )=0,"N/A",SUMPRODUCT( (Data!$A$2:$A$1223=$A114)*(Data!$B$2:$B$1223=$B114)*(Data!$C$2:$C$1223=$B$1)*(Data!$D$2:$D$1223=J$7)*( (Data!$M$2:$M$1223=$B$2)+(Data!$M$2:$M$1223=$B$3)+(Data!$M$2:$M$1223=$B$4) )*(Data!$E$2:$E$1223&gt;=J$8) ) )</f>
        <v>N/A</v>
      </c>
      <c r="K114" s="6" t="str">
        <f>IF( SUMPRODUCT( (Data!$A$2:$A$1223=$A114)*(Data!$B$2:$B$1223=$B114)*(Data!$C$2:$C$1223=$B$1)*(Data!$D$2:$D$1223=K$7)*( (Data!$M$2:$M$1223=$B$2)+(Data!$M$2:$M$1223=$B$3)+(Data!$M$2:$M$1223=$B$4) )*(Data!$E$2:$E$1223) )=0,"N/A",SUMPRODUCT( (Data!$A$2:$A$1223=$A114)*(Data!$B$2:$B$1223=$B114)*(Data!$C$2:$C$1223=$B$1)*(Data!$D$2:$D$1223=K$7)*( (Data!$M$2:$M$1223=$B$2)+(Data!$M$2:$M$1223=$B$3)+(Data!$M$2:$M$1223=$B$4) )*(Data!$E$2:$E$1223&gt;=K$8) ) )</f>
        <v>N/A</v>
      </c>
      <c r="L114" s="6">
        <f t="shared" si="136"/>
        <v>0</v>
      </c>
      <c r="P114" s="6" t="str">
        <f>IF( SUMPRODUCT( (Data!$A$2:$A$1223=$A114)*(Data!$B$2:$B$1223=$B114)*(Data!$C$2:$C$1223=$B$1)*(Data!$D$2:$D$1223=P$7)*( (Data!$M$2:$M$1223=$B$2)+(Data!$M$2:$M$1223=$B$3)+(Data!$M$2:$M$1223=$B$4) )*(Data!$K$2:$K$1223) )=0,"N/A",SUMPRODUCT( (Data!$A$2:$A$1223=$A114)*(Data!$B$2:$B$1223=$B114)*(Data!$C$2:$C$1223=$B$1)*(Data!$D$2:$D$1223=P$7)*( (Data!$M$2:$M$1223=$B$2)+(Data!$M$2:$M$1223=$B$3)+(Data!$M$2:$M$1223=$B$4) )*(Data!$K$2:$K$1223&lt;=P$8) ) )</f>
        <v>N/A</v>
      </c>
      <c r="Q114" s="6" t="str">
        <f>IF( SUMPRODUCT( (Data!$A$2:$A$1223=$A114)*(Data!$B$2:$B$1223=$B114)*(Data!$C$2:$C$1223=$B$1)*(Data!$D$2:$D$1223=Q$7)*( (Data!$M$2:$M$1223=$B$2)+(Data!$M$2:$M$1223=$B$3)+(Data!$M$2:$M$1223=$B$4) )*(Data!$K$2:$K$1223) )=0,"N/A",SUMPRODUCT( (Data!$A$2:$A$1223=$A114)*(Data!$B$2:$B$1223=$B114)*(Data!$C$2:$C$1223=$B$1)*(Data!$D$2:$D$1223=Q$7)*( (Data!$M$2:$M$1223=$B$2)+(Data!$M$2:$M$1223=$B$3)+(Data!$M$2:$M$1223=$B$4) )*(Data!$K$2:$K$1223&lt;=Q$8) ) )</f>
        <v>N/A</v>
      </c>
      <c r="R114" s="6">
        <f>IF( SUMPRODUCT( (Data!$A$2:$A$1223=$A114)*(Data!$B$2:$B$1223=$B114)*(Data!$C$2:$C$1223=$B$1)*(Data!$D$2:$D$1223=R$7)*( (Data!$M$2:$M$1223=$B$2)+(Data!$M$2:$M$1223=$B$3)+(Data!$M$2:$M$1223=$B$4) )*(Data!$K$2:$K$1223) )=0,"N/A",SUMPRODUCT( (Data!$A$2:$A$1223=$A114)*(Data!$B$2:$B$1223=$B114)*(Data!$C$2:$C$1223=$B$1)*(Data!$D$2:$D$1223=R$7)*( (Data!$M$2:$M$1223=$B$2)+(Data!$M$2:$M$1223=$B$3)+(Data!$M$2:$M$1223=$B$4) )*(Data!$K$2:$K$1223&lt;=R$8) ) )</f>
        <v>1</v>
      </c>
      <c r="S114" s="6" t="str">
        <f>IF( SUMPRODUCT( (Data!$A$2:$A$1223=$A114)*(Data!$B$2:$B$1223=$B114)*(Data!$C$2:$C$1223=$B$1)*(Data!$D$2:$D$1223=S$7)*( (Data!$M$2:$M$1223=$B$2)+(Data!$M$2:$M$1223=$B$3)+(Data!$M$2:$M$1223=$B$4) )*(Data!$K$2:$K$1223) )=0,"N/A",SUMPRODUCT( (Data!$A$2:$A$1223=$A114)*(Data!$B$2:$B$1223=$B114)*(Data!$C$2:$C$1223=$B$1)*(Data!$D$2:$D$1223=S$7)*( (Data!$M$2:$M$1223=$B$2)+(Data!$M$2:$M$1223=$B$3)+(Data!$M$2:$M$1223=$B$4) )*(Data!$K$2:$K$1223&lt;=S$8) ) )</f>
        <v>N/A</v>
      </c>
      <c r="T114" s="6" t="str">
        <f>IF( SUMPRODUCT( (Data!$A$2:$A$1223=$A114)*(Data!$B$2:$B$1223=$B114)*(Data!$C$2:$C$1223=$B$1)*(Data!$D$2:$D$1223=T$7)*( (Data!$M$2:$M$1223=$B$2)+(Data!$M$2:$M$1223=$B$3)+(Data!$M$2:$M$1223=$B$4) )*(Data!$K$2:$K$1223) )=0,"N/A",SUMPRODUCT( (Data!$A$2:$A$1223=$A114)*(Data!$B$2:$B$1223=$B114)*(Data!$C$2:$C$1223=$B$1)*(Data!$D$2:$D$1223=T$7)*( (Data!$M$2:$M$1223=$B$2)+(Data!$M$2:$M$1223=$B$3)+(Data!$M$2:$M$1223=$B$4) )*(Data!$K$2:$K$1223&lt;=T$8) ) )</f>
        <v>N/A</v>
      </c>
      <c r="U114" s="6">
        <f>IF( SUMPRODUCT( (Data!$A$2:$A$1223=$A114)*(Data!$B$2:$B$1223=$B114)*(Data!$C$2:$C$1223=$B$1)*(Data!$D$2:$D$1223=U$7)*( (Data!$M$2:$M$1223=$B$2)+(Data!$M$2:$M$1223=$B$3)+(Data!$M$2:$M$1223=$B$4) )*(Data!$K$2:$K$1223) )=0,"N/A",SUMPRODUCT( (Data!$A$2:$A$1223=$A114)*(Data!$B$2:$B$1223=$B114)*(Data!$C$2:$C$1223=$B$1)*(Data!$D$2:$D$1223=U$7)*( (Data!$M$2:$M$1223=$B$2)+(Data!$M$2:$M$1223=$B$3)+(Data!$M$2:$M$1223=$B$4) )*(Data!$K$2:$K$1223&lt;=U$8) ) )</f>
        <v>1</v>
      </c>
      <c r="V114" s="6" t="str">
        <f>IF( SUMPRODUCT( (Data!$A$2:$A$1223=$A114)*(Data!$B$2:$B$1223=$B114)*(Data!$C$2:$C$1223=$B$1)*(Data!$D$2:$D$1223=V$7)*( (Data!$M$2:$M$1223=$B$2)+(Data!$M$2:$M$1223=$B$3)+(Data!$M$2:$M$1223=$B$4) )*(Data!$K$2:$K$1223) )=0,"N/A",SUMPRODUCT( (Data!$A$2:$A$1223=$A114)*(Data!$B$2:$B$1223=$B114)*(Data!$C$2:$C$1223=$B$1)*(Data!$D$2:$D$1223=V$7)*( (Data!$M$2:$M$1223=$B$2)+(Data!$M$2:$M$1223=$B$3)+(Data!$M$2:$M$1223=$B$4) )*(Data!$K$2:$K$1223&lt;=V$8) ) )</f>
        <v>N/A</v>
      </c>
      <c r="W114" s="6" t="str">
        <f>IF( SUMPRODUCT( (Data!$A$2:$A$1223=$A114)*(Data!$B$2:$B$1223=$B114)*(Data!$C$2:$C$1223=$B$1)*(Data!$D$2:$D$1223=W$7)*( (Data!$M$2:$M$1223=$B$2)+(Data!$M$2:$M$1223=$B$3)+(Data!$M$2:$M$1223=$B$4) )*(Data!$K$2:$K$1223) )=0,"N/A",SUMPRODUCT( (Data!$A$2:$A$1223=$A114)*(Data!$B$2:$B$1223=$B114)*(Data!$C$2:$C$1223=$B$1)*(Data!$D$2:$D$1223=W$7)*( (Data!$M$2:$M$1223=$B$2)+(Data!$M$2:$M$1223=$B$3)+(Data!$M$2:$M$1223=$B$4) )*(Data!$K$2:$K$1223&lt;=W$8) ) )</f>
        <v>N/A</v>
      </c>
      <c r="X114" s="6">
        <f t="shared" si="118"/>
        <v>1</v>
      </c>
      <c r="AB114" s="6" t="str">
        <f t="shared" si="119"/>
        <v>N/A</v>
      </c>
      <c r="AC114" s="6" t="str">
        <f t="shared" si="137"/>
        <v>N/A</v>
      </c>
      <c r="AD114" s="6">
        <f t="shared" si="138"/>
        <v>0</v>
      </c>
      <c r="AE114" s="6" t="str">
        <f t="shared" si="120"/>
        <v>N/A</v>
      </c>
      <c r="AF114" s="6" t="str">
        <f t="shared" si="121"/>
        <v>N/A</v>
      </c>
      <c r="AG114" s="6">
        <f t="shared" si="122"/>
        <v>1</v>
      </c>
      <c r="AH114" s="6" t="str">
        <f t="shared" si="122"/>
        <v>N/A</v>
      </c>
      <c r="AI114" s="6" t="str">
        <f t="shared" si="122"/>
        <v>N/A</v>
      </c>
      <c r="AJ114" s="6">
        <f t="shared" si="123"/>
        <v>0</v>
      </c>
      <c r="AN114" s="6" t="str">
        <f>IF( SUMPRODUCT( (Data!$A$2:$A$1223=$A114)*(Data!$B$2:$B$1223=$B114)*(Data!$C$2:$C$1223=$B$1)*(Data!$D$2:$D$1223=AN$7)*( (Data!$M$2:$M$1223=$B$2)+(Data!$M$2:$M$1223=$B$3)+(Data!$M$2:$M$1223=$B$4) )*(Data!$F$2:$F$1223) )=0,"N/A",SUMPRODUCT( (Data!$A$2:$A$1223=$A114)*(Data!$B$2:$B$1223=$B114)*(Data!$C$2:$C$1223=$B$1)*(Data!$D$2:$D$1223=AN$7)*( (Data!$M$2:$M$1223=$B$2)+(Data!$M$2:$M$1223=$B$3)+(Data!$M$2:$M$1223=$B$4) )*(Data!$F$2:$F$1223&gt;=AN$8) ) )</f>
        <v>N/A</v>
      </c>
      <c r="AO114" s="6" t="str">
        <f>IF( SUMPRODUCT( (Data!$A$2:$A$1223=$A114)*(Data!$B$2:$B$1223=$B114)*(Data!$C$2:$C$1223=$B$1)*(Data!$D$2:$D$1223=AO$7)*( (Data!$M$2:$M$1223=$B$2)+(Data!$M$2:$M$1223=$B$3)+(Data!$M$2:$M$1223=$B$4) )*(Data!$F$2:$F$1223) )=0,"N/A",SUMPRODUCT( (Data!$A$2:$A$1223=$A114)*(Data!$B$2:$B$1223=$B114)*(Data!$C$2:$C$1223=$B$1)*(Data!$D$2:$D$1223=AO$7)*( (Data!$M$2:$M$1223=$B$2)+(Data!$M$2:$M$1223=$B$3)+(Data!$M$2:$M$1223=$B$4) )*(Data!$F$2:$F$1223&gt;=AO$8) ) )</f>
        <v>N/A</v>
      </c>
      <c r="AP114" s="6" t="str">
        <f>IF( SUMPRODUCT( (Data!$A$2:$A$1223=$A114)*(Data!$B$2:$B$1223=$B114)*(Data!$C$2:$C$1223=$B$1)*(Data!$D$2:$D$1223=AP$7)*( (Data!$M$2:$M$1223=$B$2)+(Data!$M$2:$M$1223=$B$3)+(Data!$M$2:$M$1223=$B$4) )*(Data!$F$2:$F$1223) )=0,"N/A",SUMPRODUCT( (Data!$A$2:$A$1223=$A114)*(Data!$B$2:$B$1223=$B114)*(Data!$C$2:$C$1223=$B$1)*(Data!$D$2:$D$1223=AP$7)*( (Data!$M$2:$M$1223=$B$2)+(Data!$M$2:$M$1223=$B$3)+(Data!$M$2:$M$1223=$B$4) )*(Data!$F$2:$F$1223&gt;=AP$8) ) )</f>
        <v>N/A</v>
      </c>
      <c r="AQ114" s="6" t="str">
        <f>IF( SUMPRODUCT( (Data!$A$2:$A$1223=$A114)*(Data!$B$2:$B$1223=$B114)*(Data!$C$2:$C$1223=$B$1)*(Data!$D$2:$D$1223=AQ$7)*( (Data!$M$2:$M$1223=$B$2)+(Data!$M$2:$M$1223=$B$3)+(Data!$M$2:$M$1223=$B$4) )*(Data!$F$2:$F$1223) )=0,"N/A",SUMPRODUCT( (Data!$A$2:$A$1223=$A114)*(Data!$B$2:$B$1223=$B114)*(Data!$C$2:$C$1223=$B$1)*(Data!$D$2:$D$1223=AQ$7)*( (Data!$M$2:$M$1223=$B$2)+(Data!$M$2:$M$1223=$B$3)+(Data!$M$2:$M$1223=$B$4) )*(Data!$F$2:$F$1223&gt;=AQ$8) ) )</f>
        <v>N/A</v>
      </c>
      <c r="AR114" s="6" t="str">
        <f>IF( SUMPRODUCT( (Data!$A$2:$A$1223=$A114)*(Data!$B$2:$B$1223=$B114)*(Data!$C$2:$C$1223=$B$1)*(Data!$D$2:$D$1223=AR$7)*( (Data!$M$2:$M$1223=$B$2)+(Data!$M$2:$M$1223=$B$3)+(Data!$M$2:$M$1223=$B$4) )*(Data!$F$2:$F$1223) )=0,"N/A",SUMPRODUCT( (Data!$A$2:$A$1223=$A114)*(Data!$B$2:$B$1223=$B114)*(Data!$C$2:$C$1223=$B$1)*(Data!$D$2:$D$1223=AR$7)*( (Data!$M$2:$M$1223=$B$2)+(Data!$M$2:$M$1223=$B$3)+(Data!$M$2:$M$1223=$B$4) )*(Data!$F$2:$F$1223&gt;=AR$8) ) )</f>
        <v>N/A</v>
      </c>
      <c r="AS114" s="6" t="str">
        <f>IF( SUMPRODUCT( (Data!$A$2:$A$1223=$A114)*(Data!$B$2:$B$1223=$B114)*(Data!$C$2:$C$1223=$B$1)*(Data!$D$2:$D$1223=AS$7)*( (Data!$M$2:$M$1223=$B$2)+(Data!$M$2:$M$1223=$B$3)+(Data!$M$2:$M$1223=$B$4) )*(Data!$F$2:$F$1223) )=0,"N/A",SUMPRODUCT( (Data!$A$2:$A$1223=$A114)*(Data!$B$2:$B$1223=$B114)*(Data!$C$2:$C$1223=$B$1)*(Data!$D$2:$D$1223=AS$7)*( (Data!$M$2:$M$1223=$B$2)+(Data!$M$2:$M$1223=$B$3)+(Data!$M$2:$M$1223=$B$4) )*(Data!$F$2:$F$1223&gt;=AS$8) ) )</f>
        <v>N/A</v>
      </c>
      <c r="AT114" s="6" t="str">
        <f>IF( SUMPRODUCT( (Data!$A$2:$A$1223=$A114)*(Data!$B$2:$B$1223=$B114)*(Data!$C$2:$C$1223=$B$1)*(Data!$D$2:$D$1223=AT$7)*( (Data!$M$2:$M$1223=$B$2)+(Data!$M$2:$M$1223=$B$3)+(Data!$M$2:$M$1223=$B$4) )*(Data!$F$2:$F$1223) )=0,"N/A",SUMPRODUCT( (Data!$A$2:$A$1223=$A114)*(Data!$B$2:$B$1223=$B114)*(Data!$C$2:$C$1223=$B$1)*(Data!$D$2:$D$1223=AT$7)*( (Data!$M$2:$M$1223=$B$2)+(Data!$M$2:$M$1223=$B$3)+(Data!$M$2:$M$1223=$B$4) )*(Data!$F$2:$F$1223&gt;=AT$8) ) )</f>
        <v>N/A</v>
      </c>
      <c r="AU114" s="6" t="str">
        <f>IF( SUMPRODUCT( (Data!$A$2:$A$1223=$A114)*(Data!$B$2:$B$1223=$B114)*(Data!$C$2:$C$1223=$B$1)*(Data!$D$2:$D$1223=AU$7)*( (Data!$M$2:$M$1223=$B$2)+(Data!$M$2:$M$1223=$B$3)+(Data!$M$2:$M$1223=$B$4) )*(Data!$F$2:$F$1223) )=0,"N/A",SUMPRODUCT( (Data!$A$2:$A$1223=$A114)*(Data!$B$2:$B$1223=$B114)*(Data!$C$2:$C$1223=$B$1)*(Data!$D$2:$D$1223=AU$7)*( (Data!$M$2:$M$1223=$B$2)+(Data!$M$2:$M$1223=$B$3)+(Data!$M$2:$M$1223=$B$4) )*(Data!$F$2:$F$1223&gt;=AU$8) ) )</f>
        <v>N/A</v>
      </c>
      <c r="AV114" s="6" t="str">
        <f t="shared" si="124"/>
        <v>N/A</v>
      </c>
      <c r="AZ114" s="6" t="str">
        <f>IF( SUMPRODUCT( (Data!$A$2:$A$1223=$A114)*(Data!$B$2:$B$1223=$B114)*(Data!$C$2:$C$1223=$B$1)*(Data!$D$2:$D$1223=AZ$7)*( (Data!$M$2:$M$1223=$B$2)+(Data!$M$2:$M$1223=$B$3)+(Data!$M$2:$M$1223=$B$4) )*(Data!$L$2:$L$1223) )=0,"N/A",SUMPRODUCT( (Data!$A$2:$A$1223=$A114)*(Data!$B$2:$B$1223=$B114)*(Data!$C$2:$C$1223=$B$1)*(Data!$D$2:$D$1223=AZ$7)*( (Data!$M$2:$M$1223=$B$2)+(Data!$M$2:$M$1223=$B$3)+(Data!$M$2:$M$1223=$B$4) )*(Data!$L$2:$L$1223&lt;=AZ$8) ) )</f>
        <v>N/A</v>
      </c>
      <c r="BA114" s="6" t="str">
        <f>IF( SUMPRODUCT( (Data!$A$2:$A$1223=$A114)*(Data!$B$2:$B$1223=$B114)*(Data!$C$2:$C$1223=$B$1)*(Data!$D$2:$D$1223=BA$7)*( (Data!$M$2:$M$1223=$B$2)+(Data!$M$2:$M$1223=$B$3)+(Data!$M$2:$M$1223=$B$4) )*(Data!$L$2:$L$1223) )=0,"N/A",SUMPRODUCT( (Data!$A$2:$A$1223=$A114)*(Data!$B$2:$B$1223=$B114)*(Data!$C$2:$C$1223=$B$1)*(Data!$D$2:$D$1223=BA$7)*( (Data!$M$2:$M$1223=$B$2)+(Data!$M$2:$M$1223=$B$3)+(Data!$M$2:$M$1223=$B$4) )*(Data!$L$2:$L$1223&lt;=BA$8) ) )</f>
        <v>N/A</v>
      </c>
      <c r="BB114" s="6" t="str">
        <f>IF( SUMPRODUCT( (Data!$A$2:$A$1223=$A114)*(Data!$B$2:$B$1223=$B114)*(Data!$C$2:$C$1223=$B$1)*(Data!$D$2:$D$1223=BB$7)*( (Data!$M$2:$M$1223=$B$2)+(Data!$M$2:$M$1223=$B$3)+(Data!$M$2:$M$1223=$B$4) )*(Data!$L$2:$L$1223) )=0,"N/A",SUMPRODUCT( (Data!$A$2:$A$1223=$A114)*(Data!$B$2:$B$1223=$B114)*(Data!$C$2:$C$1223=$B$1)*(Data!$D$2:$D$1223=BB$7)*( (Data!$M$2:$M$1223=$B$2)+(Data!$M$2:$M$1223=$B$3)+(Data!$M$2:$M$1223=$B$4) )*(Data!$L$2:$L$1223&lt;=BB$8) ) )</f>
        <v>N/A</v>
      </c>
      <c r="BC114" s="6" t="str">
        <f>IF( SUMPRODUCT( (Data!$A$2:$A$1223=$A114)*(Data!$B$2:$B$1223=$B114)*(Data!$C$2:$C$1223=$B$1)*(Data!$D$2:$D$1223=BC$7)*( (Data!$M$2:$M$1223=$B$2)+(Data!$M$2:$M$1223=$B$3)+(Data!$M$2:$M$1223=$B$4) )*(Data!$L$2:$L$1223) )=0,"N/A",SUMPRODUCT( (Data!$A$2:$A$1223=$A114)*(Data!$B$2:$B$1223=$B114)*(Data!$C$2:$C$1223=$B$1)*(Data!$D$2:$D$1223=BC$7)*( (Data!$M$2:$M$1223=$B$2)+(Data!$M$2:$M$1223=$B$3)+(Data!$M$2:$M$1223=$B$4) )*(Data!$L$2:$L$1223&lt;=BC$8) ) )</f>
        <v>N/A</v>
      </c>
      <c r="BD114" s="6" t="str">
        <f>IF( SUMPRODUCT( (Data!$A$2:$A$1223=$A114)*(Data!$B$2:$B$1223=$B114)*(Data!$C$2:$C$1223=$B$1)*(Data!$D$2:$D$1223=BD$7)*( (Data!$M$2:$M$1223=$B$2)+(Data!$M$2:$M$1223=$B$3)+(Data!$M$2:$M$1223=$B$4) )*(Data!$L$2:$L$1223) )=0,"N/A",SUMPRODUCT( (Data!$A$2:$A$1223=$A114)*(Data!$B$2:$B$1223=$B114)*(Data!$C$2:$C$1223=$B$1)*(Data!$D$2:$D$1223=BD$7)*( (Data!$M$2:$M$1223=$B$2)+(Data!$M$2:$M$1223=$B$3)+(Data!$M$2:$M$1223=$B$4) )*(Data!$L$2:$L$1223&lt;=BD$8) ) )</f>
        <v>N/A</v>
      </c>
      <c r="BE114" s="6" t="str">
        <f>IF( SUMPRODUCT( (Data!$A$2:$A$1223=$A114)*(Data!$B$2:$B$1223=$B114)*(Data!$C$2:$C$1223=$B$1)*(Data!$D$2:$D$1223=BE$7)*( (Data!$M$2:$M$1223=$B$2)+(Data!$M$2:$M$1223=$B$3)+(Data!$M$2:$M$1223=$B$4) )*(Data!$L$2:$L$1223) )=0,"N/A",SUMPRODUCT( (Data!$A$2:$A$1223=$A114)*(Data!$B$2:$B$1223=$B114)*(Data!$C$2:$C$1223=$B$1)*(Data!$D$2:$D$1223=BE$7)*( (Data!$M$2:$M$1223=$B$2)+(Data!$M$2:$M$1223=$B$3)+(Data!$M$2:$M$1223=$B$4) )*(Data!$L$2:$L$1223&lt;=BE$8) ) )</f>
        <v>N/A</v>
      </c>
      <c r="BF114" s="6" t="str">
        <f>IF( SUMPRODUCT( (Data!$A$2:$A$1223=$A114)*(Data!$B$2:$B$1223=$B114)*(Data!$C$2:$C$1223=$B$1)*(Data!$D$2:$D$1223=BF$7)*( (Data!$M$2:$M$1223=$B$2)+(Data!$M$2:$M$1223=$B$3)+(Data!$M$2:$M$1223=$B$4) )*(Data!$L$2:$L$1223) )=0,"N/A",SUMPRODUCT( (Data!$A$2:$A$1223=$A114)*(Data!$B$2:$B$1223=$B114)*(Data!$C$2:$C$1223=$B$1)*(Data!$D$2:$D$1223=BF$7)*( (Data!$M$2:$M$1223=$B$2)+(Data!$M$2:$M$1223=$B$3)+(Data!$M$2:$M$1223=$B$4) )*(Data!$L$2:$L$1223&lt;=BF$8) ) )</f>
        <v>N/A</v>
      </c>
      <c r="BG114" s="6" t="str">
        <f>IF( SUMPRODUCT( (Data!$A$2:$A$1223=$A114)*(Data!$B$2:$B$1223=$B114)*(Data!$C$2:$C$1223=$B$1)*(Data!$D$2:$D$1223=BG$7)*( (Data!$M$2:$M$1223=$B$2)+(Data!$M$2:$M$1223=$B$3)+(Data!$M$2:$M$1223=$B$4) )*(Data!$L$2:$L$1223) )=0,"N/A",SUMPRODUCT( (Data!$A$2:$A$1223=$A114)*(Data!$B$2:$B$1223=$B114)*(Data!$C$2:$C$1223=$B$1)*(Data!$D$2:$D$1223=BG$7)*( (Data!$M$2:$M$1223=$B$2)+(Data!$M$2:$M$1223=$B$3)+(Data!$M$2:$M$1223=$B$4) )*(Data!$L$2:$L$1223&lt;=BG$8) ) )</f>
        <v>N/A</v>
      </c>
      <c r="BH114" s="6" t="str">
        <f t="shared" si="125"/>
        <v>N/A</v>
      </c>
      <c r="BL114" s="6" t="str">
        <f t="shared" si="126"/>
        <v>N/A</v>
      </c>
      <c r="BM114" s="6" t="str">
        <f t="shared" si="139"/>
        <v>N/A</v>
      </c>
      <c r="BN114" s="6" t="str">
        <f t="shared" si="140"/>
        <v>N/A</v>
      </c>
      <c r="BO114" s="6" t="str">
        <f t="shared" si="127"/>
        <v>N/A</v>
      </c>
      <c r="BP114" s="6" t="str">
        <f t="shared" si="128"/>
        <v>N/A</v>
      </c>
      <c r="BQ114" s="6" t="str">
        <f t="shared" si="129"/>
        <v>N/A</v>
      </c>
      <c r="BR114" s="6" t="str">
        <f t="shared" si="129"/>
        <v>N/A</v>
      </c>
      <c r="BS114" s="6" t="str">
        <f t="shared" si="129"/>
        <v>N/A</v>
      </c>
      <c r="BT114" s="6" t="str">
        <f t="shared" si="130"/>
        <v>N/A</v>
      </c>
      <c r="BX114" s="6" t="str">
        <f t="shared" si="131"/>
        <v>N/A</v>
      </c>
      <c r="BY114" s="6" t="str">
        <f t="shared" si="141"/>
        <v>N/A</v>
      </c>
      <c r="BZ114" s="6" t="str">
        <f t="shared" si="142"/>
        <v>N/A</v>
      </c>
      <c r="CA114" s="6" t="str">
        <f t="shared" si="132"/>
        <v>N/A</v>
      </c>
      <c r="CB114" s="6" t="str">
        <f t="shared" si="133"/>
        <v>N/A</v>
      </c>
      <c r="CC114" s="6" t="str">
        <f t="shared" si="134"/>
        <v>N/A</v>
      </c>
      <c r="CD114" s="6" t="str">
        <f t="shared" si="134"/>
        <v>N/A</v>
      </c>
      <c r="CE114" s="6" t="str">
        <f t="shared" si="134"/>
        <v>N/A</v>
      </c>
      <c r="CF114" s="6" t="str">
        <f t="shared" si="135"/>
        <v>N/A</v>
      </c>
    </row>
    <row r="115" spans="1:84" x14ac:dyDescent="0.25">
      <c r="A115" s="24" t="s">
        <v>175</v>
      </c>
      <c r="B115" s="7" t="s">
        <v>169</v>
      </c>
      <c r="C115" s="31"/>
      <c r="D115" s="6" t="str">
        <f>IF( SUMPRODUCT( (Data!$A$2:$A$1223=$A115)*(Data!$B$2:$B$1223=$B115)*(Data!$C$2:$C$1223=$B$1)*(Data!$D$2:$D$1223=D$7)*( (Data!$M$2:$M$1223=$B$2)+(Data!$M$2:$M$1223=$B$3)+(Data!$M$2:$M$1223=$B$4) )*(Data!$E$2:$E$1223) )=0,"N/A",SUMPRODUCT( (Data!$A$2:$A$1223=$A115)*(Data!$B$2:$B$1223=$B115)*(Data!$C$2:$C$1223=$B$1)*(Data!$D$2:$D$1223=D$7)*( (Data!$M$2:$M$1223=$B$2)+(Data!$M$2:$M$1223=$B$3)+(Data!$M$2:$M$1223=$B$4) )*(Data!$E$2:$E$1223&gt;=D$8) ) )</f>
        <v>N/A</v>
      </c>
      <c r="E115" s="6" t="str">
        <f>IF( SUMPRODUCT( (Data!$A$2:$A$1223=$A115)*(Data!$B$2:$B$1223=$B115)*(Data!$C$2:$C$1223=$B$1)*(Data!$D$2:$D$1223=E$7)*( (Data!$M$2:$M$1223=$B$2)+(Data!$M$2:$M$1223=$B$3)+(Data!$M$2:$M$1223=$B$4) )*(Data!$E$2:$E$1223) )=0,"N/A",SUMPRODUCT( (Data!$A$2:$A$1223=$A115)*(Data!$B$2:$B$1223=$B115)*(Data!$C$2:$C$1223=$B$1)*(Data!$D$2:$D$1223=E$7)*( (Data!$M$2:$M$1223=$B$2)+(Data!$M$2:$M$1223=$B$3)+(Data!$M$2:$M$1223=$B$4) )*(Data!$E$2:$E$1223&gt;=E$8) ) )</f>
        <v>N/A</v>
      </c>
      <c r="F115" s="6">
        <f>IF( SUMPRODUCT( (Data!$A$2:$A$1223=$A115)*(Data!$B$2:$B$1223=$B115)*(Data!$C$2:$C$1223=$B$1)*(Data!$D$2:$D$1223=F$7)*( (Data!$M$2:$M$1223=$B$2)+(Data!$M$2:$M$1223=$B$3)+(Data!$M$2:$M$1223=$B$4) )*(Data!$E$2:$E$1223) )=0,"N/A",SUMPRODUCT( (Data!$A$2:$A$1223=$A115)*(Data!$B$2:$B$1223=$B115)*(Data!$C$2:$C$1223=$B$1)*(Data!$D$2:$D$1223=F$7)*( (Data!$M$2:$M$1223=$B$2)+(Data!$M$2:$M$1223=$B$3)+(Data!$M$2:$M$1223=$B$4) )*(Data!$E$2:$E$1223&gt;=F$8) ) )</f>
        <v>1</v>
      </c>
      <c r="G115" s="6" t="str">
        <f>IF( SUMPRODUCT( (Data!$A$2:$A$1223=$A115)*(Data!$B$2:$B$1223=$B115)*(Data!$C$2:$C$1223=$B$1)*(Data!$D$2:$D$1223=G$7)*( (Data!$M$2:$M$1223=$B$2)+(Data!$M$2:$M$1223=$B$3)+(Data!$M$2:$M$1223=$B$4) )*(Data!$E$2:$E$1223) )=0,"N/A",SUMPRODUCT( (Data!$A$2:$A$1223=$A115)*(Data!$B$2:$B$1223=$B115)*(Data!$C$2:$C$1223=$B$1)*(Data!$D$2:$D$1223=G$7)*( (Data!$M$2:$M$1223=$B$2)+(Data!$M$2:$M$1223=$B$3)+(Data!$M$2:$M$1223=$B$4) )*(Data!$E$2:$E$1223&gt;=G$8) ) )</f>
        <v>N/A</v>
      </c>
      <c r="H115" s="6" t="str">
        <f>IF( SUMPRODUCT( (Data!$A$2:$A$1223=$A115)*(Data!$B$2:$B$1223=$B115)*(Data!$C$2:$C$1223=$B$1)*(Data!$D$2:$D$1223=H$7)*( (Data!$M$2:$M$1223=$B$2)+(Data!$M$2:$M$1223=$B$3)+(Data!$M$2:$M$1223=$B$4) )*(Data!$E$2:$E$1223) )=0,"N/A",SUMPRODUCT( (Data!$A$2:$A$1223=$A115)*(Data!$B$2:$B$1223=$B115)*(Data!$C$2:$C$1223=$B$1)*(Data!$D$2:$D$1223=H$7)*( (Data!$M$2:$M$1223=$B$2)+(Data!$M$2:$M$1223=$B$3)+(Data!$M$2:$M$1223=$B$4) )*(Data!$E$2:$E$1223&gt;=H$8) ) )</f>
        <v>N/A</v>
      </c>
      <c r="I115" s="6">
        <f>IF( SUMPRODUCT( (Data!$A$2:$A$1223=$A115)*(Data!$B$2:$B$1223=$B115)*(Data!$C$2:$C$1223=$B$1)*(Data!$D$2:$D$1223=I$7)*( (Data!$M$2:$M$1223=$B$2)+(Data!$M$2:$M$1223=$B$3)+(Data!$M$2:$M$1223=$B$4) )*(Data!$E$2:$E$1223) )=0,"N/A",SUMPRODUCT( (Data!$A$2:$A$1223=$A115)*(Data!$B$2:$B$1223=$B115)*(Data!$C$2:$C$1223=$B$1)*(Data!$D$2:$D$1223=I$7)*( (Data!$M$2:$M$1223=$B$2)+(Data!$M$2:$M$1223=$B$3)+(Data!$M$2:$M$1223=$B$4) )*(Data!$E$2:$E$1223&gt;=I$8) ) )</f>
        <v>1</v>
      </c>
      <c r="J115" s="6" t="str">
        <f>IF( SUMPRODUCT( (Data!$A$2:$A$1223=$A115)*(Data!$B$2:$B$1223=$B115)*(Data!$C$2:$C$1223=$B$1)*(Data!$D$2:$D$1223=J$7)*( (Data!$M$2:$M$1223=$B$2)+(Data!$M$2:$M$1223=$B$3)+(Data!$M$2:$M$1223=$B$4) )*(Data!$E$2:$E$1223) )=0,"N/A",SUMPRODUCT( (Data!$A$2:$A$1223=$A115)*(Data!$B$2:$B$1223=$B115)*(Data!$C$2:$C$1223=$B$1)*(Data!$D$2:$D$1223=J$7)*( (Data!$M$2:$M$1223=$B$2)+(Data!$M$2:$M$1223=$B$3)+(Data!$M$2:$M$1223=$B$4) )*(Data!$E$2:$E$1223&gt;=J$8) ) )</f>
        <v>N/A</v>
      </c>
      <c r="K115" s="6" t="str">
        <f>IF( SUMPRODUCT( (Data!$A$2:$A$1223=$A115)*(Data!$B$2:$B$1223=$B115)*(Data!$C$2:$C$1223=$B$1)*(Data!$D$2:$D$1223=K$7)*( (Data!$M$2:$M$1223=$B$2)+(Data!$M$2:$M$1223=$B$3)+(Data!$M$2:$M$1223=$B$4) )*(Data!$E$2:$E$1223) )=0,"N/A",SUMPRODUCT( (Data!$A$2:$A$1223=$A115)*(Data!$B$2:$B$1223=$B115)*(Data!$C$2:$C$1223=$B$1)*(Data!$D$2:$D$1223=K$7)*( (Data!$M$2:$M$1223=$B$2)+(Data!$M$2:$M$1223=$B$3)+(Data!$M$2:$M$1223=$B$4) )*(Data!$E$2:$E$1223&gt;=K$8) ) )</f>
        <v>N/A</v>
      </c>
      <c r="L115" s="6">
        <f t="shared" si="136"/>
        <v>1</v>
      </c>
      <c r="P115" s="6" t="str">
        <f>IF( SUMPRODUCT( (Data!$A$2:$A$1223=$A115)*(Data!$B$2:$B$1223=$B115)*(Data!$C$2:$C$1223=$B$1)*(Data!$D$2:$D$1223=P$7)*( (Data!$M$2:$M$1223=$B$2)+(Data!$M$2:$M$1223=$B$3)+(Data!$M$2:$M$1223=$B$4) )*(Data!$K$2:$K$1223) )=0,"N/A",SUMPRODUCT( (Data!$A$2:$A$1223=$A115)*(Data!$B$2:$B$1223=$B115)*(Data!$C$2:$C$1223=$B$1)*(Data!$D$2:$D$1223=P$7)*( (Data!$M$2:$M$1223=$B$2)+(Data!$M$2:$M$1223=$B$3)+(Data!$M$2:$M$1223=$B$4) )*(Data!$K$2:$K$1223&lt;=P$8) ) )</f>
        <v>N/A</v>
      </c>
      <c r="Q115" s="6" t="str">
        <f>IF( SUMPRODUCT( (Data!$A$2:$A$1223=$A115)*(Data!$B$2:$B$1223=$B115)*(Data!$C$2:$C$1223=$B$1)*(Data!$D$2:$D$1223=Q$7)*( (Data!$M$2:$M$1223=$B$2)+(Data!$M$2:$M$1223=$B$3)+(Data!$M$2:$M$1223=$B$4) )*(Data!$K$2:$K$1223) )=0,"N/A",SUMPRODUCT( (Data!$A$2:$A$1223=$A115)*(Data!$B$2:$B$1223=$B115)*(Data!$C$2:$C$1223=$B$1)*(Data!$D$2:$D$1223=Q$7)*( (Data!$M$2:$M$1223=$B$2)+(Data!$M$2:$M$1223=$B$3)+(Data!$M$2:$M$1223=$B$4) )*(Data!$K$2:$K$1223&lt;=Q$8) ) )</f>
        <v>N/A</v>
      </c>
      <c r="R115" s="6">
        <f>IF( SUMPRODUCT( (Data!$A$2:$A$1223=$A115)*(Data!$B$2:$B$1223=$B115)*(Data!$C$2:$C$1223=$B$1)*(Data!$D$2:$D$1223=R$7)*( (Data!$M$2:$M$1223=$B$2)+(Data!$M$2:$M$1223=$B$3)+(Data!$M$2:$M$1223=$B$4) )*(Data!$K$2:$K$1223) )=0,"N/A",SUMPRODUCT( (Data!$A$2:$A$1223=$A115)*(Data!$B$2:$B$1223=$B115)*(Data!$C$2:$C$1223=$B$1)*(Data!$D$2:$D$1223=R$7)*( (Data!$M$2:$M$1223=$B$2)+(Data!$M$2:$M$1223=$B$3)+(Data!$M$2:$M$1223=$B$4) )*(Data!$K$2:$K$1223&lt;=R$8) ) )</f>
        <v>1</v>
      </c>
      <c r="S115" s="6" t="str">
        <f>IF( SUMPRODUCT( (Data!$A$2:$A$1223=$A115)*(Data!$B$2:$B$1223=$B115)*(Data!$C$2:$C$1223=$B$1)*(Data!$D$2:$D$1223=S$7)*( (Data!$M$2:$M$1223=$B$2)+(Data!$M$2:$M$1223=$B$3)+(Data!$M$2:$M$1223=$B$4) )*(Data!$K$2:$K$1223) )=0,"N/A",SUMPRODUCT( (Data!$A$2:$A$1223=$A115)*(Data!$B$2:$B$1223=$B115)*(Data!$C$2:$C$1223=$B$1)*(Data!$D$2:$D$1223=S$7)*( (Data!$M$2:$M$1223=$B$2)+(Data!$M$2:$M$1223=$B$3)+(Data!$M$2:$M$1223=$B$4) )*(Data!$K$2:$K$1223&lt;=S$8) ) )</f>
        <v>N/A</v>
      </c>
      <c r="T115" s="6" t="str">
        <f>IF( SUMPRODUCT( (Data!$A$2:$A$1223=$A115)*(Data!$B$2:$B$1223=$B115)*(Data!$C$2:$C$1223=$B$1)*(Data!$D$2:$D$1223=T$7)*( (Data!$M$2:$M$1223=$B$2)+(Data!$M$2:$M$1223=$B$3)+(Data!$M$2:$M$1223=$B$4) )*(Data!$K$2:$K$1223) )=0,"N/A",SUMPRODUCT( (Data!$A$2:$A$1223=$A115)*(Data!$B$2:$B$1223=$B115)*(Data!$C$2:$C$1223=$B$1)*(Data!$D$2:$D$1223=T$7)*( (Data!$M$2:$M$1223=$B$2)+(Data!$M$2:$M$1223=$B$3)+(Data!$M$2:$M$1223=$B$4) )*(Data!$K$2:$K$1223&lt;=T$8) ) )</f>
        <v>N/A</v>
      </c>
      <c r="U115" s="6">
        <f>IF( SUMPRODUCT( (Data!$A$2:$A$1223=$A115)*(Data!$B$2:$B$1223=$B115)*(Data!$C$2:$C$1223=$B$1)*(Data!$D$2:$D$1223=U$7)*( (Data!$M$2:$M$1223=$B$2)+(Data!$M$2:$M$1223=$B$3)+(Data!$M$2:$M$1223=$B$4) )*(Data!$K$2:$K$1223) )=0,"N/A",SUMPRODUCT( (Data!$A$2:$A$1223=$A115)*(Data!$B$2:$B$1223=$B115)*(Data!$C$2:$C$1223=$B$1)*(Data!$D$2:$D$1223=U$7)*( (Data!$M$2:$M$1223=$B$2)+(Data!$M$2:$M$1223=$B$3)+(Data!$M$2:$M$1223=$B$4) )*(Data!$K$2:$K$1223&lt;=U$8) ) )</f>
        <v>0</v>
      </c>
      <c r="V115" s="6" t="str">
        <f>IF( SUMPRODUCT( (Data!$A$2:$A$1223=$A115)*(Data!$B$2:$B$1223=$B115)*(Data!$C$2:$C$1223=$B$1)*(Data!$D$2:$D$1223=V$7)*( (Data!$M$2:$M$1223=$B$2)+(Data!$M$2:$M$1223=$B$3)+(Data!$M$2:$M$1223=$B$4) )*(Data!$K$2:$K$1223) )=0,"N/A",SUMPRODUCT( (Data!$A$2:$A$1223=$A115)*(Data!$B$2:$B$1223=$B115)*(Data!$C$2:$C$1223=$B$1)*(Data!$D$2:$D$1223=V$7)*( (Data!$M$2:$M$1223=$B$2)+(Data!$M$2:$M$1223=$B$3)+(Data!$M$2:$M$1223=$B$4) )*(Data!$K$2:$K$1223&lt;=V$8) ) )</f>
        <v>N/A</v>
      </c>
      <c r="W115" s="6" t="str">
        <f>IF( SUMPRODUCT( (Data!$A$2:$A$1223=$A115)*(Data!$B$2:$B$1223=$B115)*(Data!$C$2:$C$1223=$B$1)*(Data!$D$2:$D$1223=W$7)*( (Data!$M$2:$M$1223=$B$2)+(Data!$M$2:$M$1223=$B$3)+(Data!$M$2:$M$1223=$B$4) )*(Data!$K$2:$K$1223) )=0,"N/A",SUMPRODUCT( (Data!$A$2:$A$1223=$A115)*(Data!$B$2:$B$1223=$B115)*(Data!$C$2:$C$1223=$B$1)*(Data!$D$2:$D$1223=W$7)*( (Data!$M$2:$M$1223=$B$2)+(Data!$M$2:$M$1223=$B$3)+(Data!$M$2:$M$1223=$B$4) )*(Data!$K$2:$K$1223&lt;=W$8) ) )</f>
        <v>N/A</v>
      </c>
      <c r="X115" s="6">
        <f t="shared" si="118"/>
        <v>0</v>
      </c>
      <c r="AB115" s="6" t="str">
        <f t="shared" si="119"/>
        <v>N/A</v>
      </c>
      <c r="AC115" s="6" t="str">
        <f t="shared" si="137"/>
        <v>N/A</v>
      </c>
      <c r="AD115" s="6">
        <f t="shared" si="138"/>
        <v>1</v>
      </c>
      <c r="AE115" s="6" t="str">
        <f t="shared" si="120"/>
        <v>N/A</v>
      </c>
      <c r="AF115" s="6" t="str">
        <f t="shared" si="121"/>
        <v>N/A</v>
      </c>
      <c r="AG115" s="6">
        <f t="shared" si="122"/>
        <v>0</v>
      </c>
      <c r="AH115" s="6" t="str">
        <f t="shared" si="122"/>
        <v>N/A</v>
      </c>
      <c r="AI115" s="6" t="str">
        <f t="shared" si="122"/>
        <v>N/A</v>
      </c>
      <c r="AJ115" s="6">
        <f t="shared" si="123"/>
        <v>0</v>
      </c>
      <c r="AN115" s="6" t="str">
        <f>IF( SUMPRODUCT( (Data!$A$2:$A$1223=$A115)*(Data!$B$2:$B$1223=$B115)*(Data!$C$2:$C$1223=$B$1)*(Data!$D$2:$D$1223=AN$7)*( (Data!$M$2:$M$1223=$B$2)+(Data!$M$2:$M$1223=$B$3)+(Data!$M$2:$M$1223=$B$4) )*(Data!$F$2:$F$1223) )=0,"N/A",SUMPRODUCT( (Data!$A$2:$A$1223=$A115)*(Data!$B$2:$B$1223=$B115)*(Data!$C$2:$C$1223=$B$1)*(Data!$D$2:$D$1223=AN$7)*( (Data!$M$2:$M$1223=$B$2)+(Data!$M$2:$M$1223=$B$3)+(Data!$M$2:$M$1223=$B$4) )*(Data!$F$2:$F$1223&gt;=AN$8) ) )</f>
        <v>N/A</v>
      </c>
      <c r="AO115" s="6" t="str">
        <f>IF( SUMPRODUCT( (Data!$A$2:$A$1223=$A115)*(Data!$B$2:$B$1223=$B115)*(Data!$C$2:$C$1223=$B$1)*(Data!$D$2:$D$1223=AO$7)*( (Data!$M$2:$M$1223=$B$2)+(Data!$M$2:$M$1223=$B$3)+(Data!$M$2:$M$1223=$B$4) )*(Data!$F$2:$F$1223) )=0,"N/A",SUMPRODUCT( (Data!$A$2:$A$1223=$A115)*(Data!$B$2:$B$1223=$B115)*(Data!$C$2:$C$1223=$B$1)*(Data!$D$2:$D$1223=AO$7)*( (Data!$M$2:$M$1223=$B$2)+(Data!$M$2:$M$1223=$B$3)+(Data!$M$2:$M$1223=$B$4) )*(Data!$F$2:$F$1223&gt;=AO$8) ) )</f>
        <v>N/A</v>
      </c>
      <c r="AP115" s="6" t="str">
        <f>IF( SUMPRODUCT( (Data!$A$2:$A$1223=$A115)*(Data!$B$2:$B$1223=$B115)*(Data!$C$2:$C$1223=$B$1)*(Data!$D$2:$D$1223=AP$7)*( (Data!$M$2:$M$1223=$B$2)+(Data!$M$2:$M$1223=$B$3)+(Data!$M$2:$M$1223=$B$4) )*(Data!$F$2:$F$1223) )=0,"N/A",SUMPRODUCT( (Data!$A$2:$A$1223=$A115)*(Data!$B$2:$B$1223=$B115)*(Data!$C$2:$C$1223=$B$1)*(Data!$D$2:$D$1223=AP$7)*( (Data!$M$2:$M$1223=$B$2)+(Data!$M$2:$M$1223=$B$3)+(Data!$M$2:$M$1223=$B$4) )*(Data!$F$2:$F$1223&gt;=AP$8) ) )</f>
        <v>N/A</v>
      </c>
      <c r="AQ115" s="6" t="str">
        <f>IF( SUMPRODUCT( (Data!$A$2:$A$1223=$A115)*(Data!$B$2:$B$1223=$B115)*(Data!$C$2:$C$1223=$B$1)*(Data!$D$2:$D$1223=AQ$7)*( (Data!$M$2:$M$1223=$B$2)+(Data!$M$2:$M$1223=$B$3)+(Data!$M$2:$M$1223=$B$4) )*(Data!$F$2:$F$1223) )=0,"N/A",SUMPRODUCT( (Data!$A$2:$A$1223=$A115)*(Data!$B$2:$B$1223=$B115)*(Data!$C$2:$C$1223=$B$1)*(Data!$D$2:$D$1223=AQ$7)*( (Data!$M$2:$M$1223=$B$2)+(Data!$M$2:$M$1223=$B$3)+(Data!$M$2:$M$1223=$B$4) )*(Data!$F$2:$F$1223&gt;=AQ$8) ) )</f>
        <v>N/A</v>
      </c>
      <c r="AR115" s="6" t="str">
        <f>IF( SUMPRODUCT( (Data!$A$2:$A$1223=$A115)*(Data!$B$2:$B$1223=$B115)*(Data!$C$2:$C$1223=$B$1)*(Data!$D$2:$D$1223=AR$7)*( (Data!$M$2:$M$1223=$B$2)+(Data!$M$2:$M$1223=$B$3)+(Data!$M$2:$M$1223=$B$4) )*(Data!$F$2:$F$1223) )=0,"N/A",SUMPRODUCT( (Data!$A$2:$A$1223=$A115)*(Data!$B$2:$B$1223=$B115)*(Data!$C$2:$C$1223=$B$1)*(Data!$D$2:$D$1223=AR$7)*( (Data!$M$2:$M$1223=$B$2)+(Data!$M$2:$M$1223=$B$3)+(Data!$M$2:$M$1223=$B$4) )*(Data!$F$2:$F$1223&gt;=AR$8) ) )</f>
        <v>N/A</v>
      </c>
      <c r="AS115" s="6" t="str">
        <f>IF( SUMPRODUCT( (Data!$A$2:$A$1223=$A115)*(Data!$B$2:$B$1223=$B115)*(Data!$C$2:$C$1223=$B$1)*(Data!$D$2:$D$1223=AS$7)*( (Data!$M$2:$M$1223=$B$2)+(Data!$M$2:$M$1223=$B$3)+(Data!$M$2:$M$1223=$B$4) )*(Data!$F$2:$F$1223) )=0,"N/A",SUMPRODUCT( (Data!$A$2:$A$1223=$A115)*(Data!$B$2:$B$1223=$B115)*(Data!$C$2:$C$1223=$B$1)*(Data!$D$2:$D$1223=AS$7)*( (Data!$M$2:$M$1223=$B$2)+(Data!$M$2:$M$1223=$B$3)+(Data!$M$2:$M$1223=$B$4) )*(Data!$F$2:$F$1223&gt;=AS$8) ) )</f>
        <v>N/A</v>
      </c>
      <c r="AT115" s="6" t="str">
        <f>IF( SUMPRODUCT( (Data!$A$2:$A$1223=$A115)*(Data!$B$2:$B$1223=$B115)*(Data!$C$2:$C$1223=$B$1)*(Data!$D$2:$D$1223=AT$7)*( (Data!$M$2:$M$1223=$B$2)+(Data!$M$2:$M$1223=$B$3)+(Data!$M$2:$M$1223=$B$4) )*(Data!$F$2:$F$1223) )=0,"N/A",SUMPRODUCT( (Data!$A$2:$A$1223=$A115)*(Data!$B$2:$B$1223=$B115)*(Data!$C$2:$C$1223=$B$1)*(Data!$D$2:$D$1223=AT$7)*( (Data!$M$2:$M$1223=$B$2)+(Data!$M$2:$M$1223=$B$3)+(Data!$M$2:$M$1223=$B$4) )*(Data!$F$2:$F$1223&gt;=AT$8) ) )</f>
        <v>N/A</v>
      </c>
      <c r="AU115" s="6" t="str">
        <f>IF( SUMPRODUCT( (Data!$A$2:$A$1223=$A115)*(Data!$B$2:$B$1223=$B115)*(Data!$C$2:$C$1223=$B$1)*(Data!$D$2:$D$1223=AU$7)*( (Data!$M$2:$M$1223=$B$2)+(Data!$M$2:$M$1223=$B$3)+(Data!$M$2:$M$1223=$B$4) )*(Data!$F$2:$F$1223) )=0,"N/A",SUMPRODUCT( (Data!$A$2:$A$1223=$A115)*(Data!$B$2:$B$1223=$B115)*(Data!$C$2:$C$1223=$B$1)*(Data!$D$2:$D$1223=AU$7)*( (Data!$M$2:$M$1223=$B$2)+(Data!$M$2:$M$1223=$B$3)+(Data!$M$2:$M$1223=$B$4) )*(Data!$F$2:$F$1223&gt;=AU$8) ) )</f>
        <v>N/A</v>
      </c>
      <c r="AV115" s="6" t="str">
        <f t="shared" si="124"/>
        <v>N/A</v>
      </c>
      <c r="AZ115" s="6" t="str">
        <f>IF( SUMPRODUCT( (Data!$A$2:$A$1223=$A115)*(Data!$B$2:$B$1223=$B115)*(Data!$C$2:$C$1223=$B$1)*(Data!$D$2:$D$1223=AZ$7)*( (Data!$M$2:$M$1223=$B$2)+(Data!$M$2:$M$1223=$B$3)+(Data!$M$2:$M$1223=$B$4) )*(Data!$L$2:$L$1223) )=0,"N/A",SUMPRODUCT( (Data!$A$2:$A$1223=$A115)*(Data!$B$2:$B$1223=$B115)*(Data!$C$2:$C$1223=$B$1)*(Data!$D$2:$D$1223=AZ$7)*( (Data!$M$2:$M$1223=$B$2)+(Data!$M$2:$M$1223=$B$3)+(Data!$M$2:$M$1223=$B$4) )*(Data!$L$2:$L$1223&lt;=AZ$8) ) )</f>
        <v>N/A</v>
      </c>
      <c r="BA115" s="6" t="str">
        <f>IF( SUMPRODUCT( (Data!$A$2:$A$1223=$A115)*(Data!$B$2:$B$1223=$B115)*(Data!$C$2:$C$1223=$B$1)*(Data!$D$2:$D$1223=BA$7)*( (Data!$M$2:$M$1223=$B$2)+(Data!$M$2:$M$1223=$B$3)+(Data!$M$2:$M$1223=$B$4) )*(Data!$L$2:$L$1223) )=0,"N/A",SUMPRODUCT( (Data!$A$2:$A$1223=$A115)*(Data!$B$2:$B$1223=$B115)*(Data!$C$2:$C$1223=$B$1)*(Data!$D$2:$D$1223=BA$7)*( (Data!$M$2:$M$1223=$B$2)+(Data!$M$2:$M$1223=$B$3)+(Data!$M$2:$M$1223=$B$4) )*(Data!$L$2:$L$1223&lt;=BA$8) ) )</f>
        <v>N/A</v>
      </c>
      <c r="BB115" s="6" t="str">
        <f>IF( SUMPRODUCT( (Data!$A$2:$A$1223=$A115)*(Data!$B$2:$B$1223=$B115)*(Data!$C$2:$C$1223=$B$1)*(Data!$D$2:$D$1223=BB$7)*( (Data!$M$2:$M$1223=$B$2)+(Data!$M$2:$M$1223=$B$3)+(Data!$M$2:$M$1223=$B$4) )*(Data!$L$2:$L$1223) )=0,"N/A",SUMPRODUCT( (Data!$A$2:$A$1223=$A115)*(Data!$B$2:$B$1223=$B115)*(Data!$C$2:$C$1223=$B$1)*(Data!$D$2:$D$1223=BB$7)*( (Data!$M$2:$M$1223=$B$2)+(Data!$M$2:$M$1223=$B$3)+(Data!$M$2:$M$1223=$B$4) )*(Data!$L$2:$L$1223&lt;=BB$8) ) )</f>
        <v>N/A</v>
      </c>
      <c r="BC115" s="6" t="str">
        <f>IF( SUMPRODUCT( (Data!$A$2:$A$1223=$A115)*(Data!$B$2:$B$1223=$B115)*(Data!$C$2:$C$1223=$B$1)*(Data!$D$2:$D$1223=BC$7)*( (Data!$M$2:$M$1223=$B$2)+(Data!$M$2:$M$1223=$B$3)+(Data!$M$2:$M$1223=$B$4) )*(Data!$L$2:$L$1223) )=0,"N/A",SUMPRODUCT( (Data!$A$2:$A$1223=$A115)*(Data!$B$2:$B$1223=$B115)*(Data!$C$2:$C$1223=$B$1)*(Data!$D$2:$D$1223=BC$7)*( (Data!$M$2:$M$1223=$B$2)+(Data!$M$2:$M$1223=$B$3)+(Data!$M$2:$M$1223=$B$4) )*(Data!$L$2:$L$1223&lt;=BC$8) ) )</f>
        <v>N/A</v>
      </c>
      <c r="BD115" s="6" t="str">
        <f>IF( SUMPRODUCT( (Data!$A$2:$A$1223=$A115)*(Data!$B$2:$B$1223=$B115)*(Data!$C$2:$C$1223=$B$1)*(Data!$D$2:$D$1223=BD$7)*( (Data!$M$2:$M$1223=$B$2)+(Data!$M$2:$M$1223=$B$3)+(Data!$M$2:$M$1223=$B$4) )*(Data!$L$2:$L$1223) )=0,"N/A",SUMPRODUCT( (Data!$A$2:$A$1223=$A115)*(Data!$B$2:$B$1223=$B115)*(Data!$C$2:$C$1223=$B$1)*(Data!$D$2:$D$1223=BD$7)*( (Data!$M$2:$M$1223=$B$2)+(Data!$M$2:$M$1223=$B$3)+(Data!$M$2:$M$1223=$B$4) )*(Data!$L$2:$L$1223&lt;=BD$8) ) )</f>
        <v>N/A</v>
      </c>
      <c r="BE115" s="6" t="str">
        <f>IF( SUMPRODUCT( (Data!$A$2:$A$1223=$A115)*(Data!$B$2:$B$1223=$B115)*(Data!$C$2:$C$1223=$B$1)*(Data!$D$2:$D$1223=BE$7)*( (Data!$M$2:$M$1223=$B$2)+(Data!$M$2:$M$1223=$B$3)+(Data!$M$2:$M$1223=$B$4) )*(Data!$L$2:$L$1223) )=0,"N/A",SUMPRODUCT( (Data!$A$2:$A$1223=$A115)*(Data!$B$2:$B$1223=$B115)*(Data!$C$2:$C$1223=$B$1)*(Data!$D$2:$D$1223=BE$7)*( (Data!$M$2:$M$1223=$B$2)+(Data!$M$2:$M$1223=$B$3)+(Data!$M$2:$M$1223=$B$4) )*(Data!$L$2:$L$1223&lt;=BE$8) ) )</f>
        <v>N/A</v>
      </c>
      <c r="BF115" s="6" t="str">
        <f>IF( SUMPRODUCT( (Data!$A$2:$A$1223=$A115)*(Data!$B$2:$B$1223=$B115)*(Data!$C$2:$C$1223=$B$1)*(Data!$D$2:$D$1223=BF$7)*( (Data!$M$2:$M$1223=$B$2)+(Data!$M$2:$M$1223=$B$3)+(Data!$M$2:$M$1223=$B$4) )*(Data!$L$2:$L$1223) )=0,"N/A",SUMPRODUCT( (Data!$A$2:$A$1223=$A115)*(Data!$B$2:$B$1223=$B115)*(Data!$C$2:$C$1223=$B$1)*(Data!$D$2:$D$1223=BF$7)*( (Data!$M$2:$M$1223=$B$2)+(Data!$M$2:$M$1223=$B$3)+(Data!$M$2:$M$1223=$B$4) )*(Data!$L$2:$L$1223&lt;=BF$8) ) )</f>
        <v>N/A</v>
      </c>
      <c r="BG115" s="6" t="str">
        <f>IF( SUMPRODUCT( (Data!$A$2:$A$1223=$A115)*(Data!$B$2:$B$1223=$B115)*(Data!$C$2:$C$1223=$B$1)*(Data!$D$2:$D$1223=BG$7)*( (Data!$M$2:$M$1223=$B$2)+(Data!$M$2:$M$1223=$B$3)+(Data!$M$2:$M$1223=$B$4) )*(Data!$L$2:$L$1223) )=0,"N/A",SUMPRODUCT( (Data!$A$2:$A$1223=$A115)*(Data!$B$2:$B$1223=$B115)*(Data!$C$2:$C$1223=$B$1)*(Data!$D$2:$D$1223=BG$7)*( (Data!$M$2:$M$1223=$B$2)+(Data!$M$2:$M$1223=$B$3)+(Data!$M$2:$M$1223=$B$4) )*(Data!$L$2:$L$1223&lt;=BG$8) ) )</f>
        <v>N/A</v>
      </c>
      <c r="BH115" s="6" t="str">
        <f t="shared" si="125"/>
        <v>N/A</v>
      </c>
      <c r="BL115" s="6" t="str">
        <f t="shared" si="126"/>
        <v>N/A</v>
      </c>
      <c r="BM115" s="6" t="str">
        <f t="shared" si="139"/>
        <v>N/A</v>
      </c>
      <c r="BN115" s="6" t="str">
        <f t="shared" si="140"/>
        <v>N/A</v>
      </c>
      <c r="BO115" s="6" t="str">
        <f t="shared" si="127"/>
        <v>N/A</v>
      </c>
      <c r="BP115" s="6" t="str">
        <f t="shared" si="128"/>
        <v>N/A</v>
      </c>
      <c r="BQ115" s="6" t="str">
        <f t="shared" si="129"/>
        <v>N/A</v>
      </c>
      <c r="BR115" s="6" t="str">
        <f t="shared" si="129"/>
        <v>N/A</v>
      </c>
      <c r="BS115" s="6" t="str">
        <f t="shared" si="129"/>
        <v>N/A</v>
      </c>
      <c r="BT115" s="6" t="str">
        <f t="shared" si="130"/>
        <v>N/A</v>
      </c>
      <c r="BX115" s="6" t="str">
        <f t="shared" si="131"/>
        <v>N/A</v>
      </c>
      <c r="BY115" s="6" t="str">
        <f t="shared" si="141"/>
        <v>N/A</v>
      </c>
      <c r="BZ115" s="6" t="str">
        <f t="shared" si="142"/>
        <v>N/A</v>
      </c>
      <c r="CA115" s="6" t="str">
        <f t="shared" si="132"/>
        <v>N/A</v>
      </c>
      <c r="CB115" s="6" t="str">
        <f t="shared" si="133"/>
        <v>N/A</v>
      </c>
      <c r="CC115" s="6" t="str">
        <f t="shared" si="134"/>
        <v>N/A</v>
      </c>
      <c r="CD115" s="6" t="str">
        <f t="shared" si="134"/>
        <v>N/A</v>
      </c>
      <c r="CE115" s="6" t="str">
        <f t="shared" si="134"/>
        <v>N/A</v>
      </c>
      <c r="CF115" s="6" t="str">
        <f t="shared" si="135"/>
        <v>N/A</v>
      </c>
    </row>
    <row r="116" spans="1:84" x14ac:dyDescent="0.25">
      <c r="A116" s="24" t="s">
        <v>176</v>
      </c>
      <c r="B116" s="7" t="s">
        <v>169</v>
      </c>
      <c r="C116" s="31"/>
      <c r="D116" s="6" t="str">
        <f>IF( SUMPRODUCT( (Data!$A$2:$A$1223=$A116)*(Data!$B$2:$B$1223=$B116)*(Data!$C$2:$C$1223=$B$1)*(Data!$D$2:$D$1223=D$7)*( (Data!$M$2:$M$1223=$B$2)+(Data!$M$2:$M$1223=$B$3)+(Data!$M$2:$M$1223=$B$4) )*(Data!$E$2:$E$1223) )=0,"N/A",SUMPRODUCT( (Data!$A$2:$A$1223=$A116)*(Data!$B$2:$B$1223=$B116)*(Data!$C$2:$C$1223=$B$1)*(Data!$D$2:$D$1223=D$7)*( (Data!$M$2:$M$1223=$B$2)+(Data!$M$2:$M$1223=$B$3)+(Data!$M$2:$M$1223=$B$4) )*(Data!$E$2:$E$1223&gt;=D$8) ) )</f>
        <v>N/A</v>
      </c>
      <c r="E116" s="6" t="str">
        <f>IF( SUMPRODUCT( (Data!$A$2:$A$1223=$A116)*(Data!$B$2:$B$1223=$B116)*(Data!$C$2:$C$1223=$B$1)*(Data!$D$2:$D$1223=E$7)*( (Data!$M$2:$M$1223=$B$2)+(Data!$M$2:$M$1223=$B$3)+(Data!$M$2:$M$1223=$B$4) )*(Data!$E$2:$E$1223) )=0,"N/A",SUMPRODUCT( (Data!$A$2:$A$1223=$A116)*(Data!$B$2:$B$1223=$B116)*(Data!$C$2:$C$1223=$B$1)*(Data!$D$2:$D$1223=E$7)*( (Data!$M$2:$M$1223=$B$2)+(Data!$M$2:$M$1223=$B$3)+(Data!$M$2:$M$1223=$B$4) )*(Data!$E$2:$E$1223&gt;=E$8) ) )</f>
        <v>N/A</v>
      </c>
      <c r="F116" s="6">
        <f>IF( SUMPRODUCT( (Data!$A$2:$A$1223=$A116)*(Data!$B$2:$B$1223=$B116)*(Data!$C$2:$C$1223=$B$1)*(Data!$D$2:$D$1223=F$7)*( (Data!$M$2:$M$1223=$B$2)+(Data!$M$2:$M$1223=$B$3)+(Data!$M$2:$M$1223=$B$4) )*(Data!$E$2:$E$1223) )=0,"N/A",SUMPRODUCT( (Data!$A$2:$A$1223=$A116)*(Data!$B$2:$B$1223=$B116)*(Data!$C$2:$C$1223=$B$1)*(Data!$D$2:$D$1223=F$7)*( (Data!$M$2:$M$1223=$B$2)+(Data!$M$2:$M$1223=$B$3)+(Data!$M$2:$M$1223=$B$4) )*(Data!$E$2:$E$1223&gt;=F$8) ) )</f>
        <v>1</v>
      </c>
      <c r="G116" s="6" t="str">
        <f>IF( SUMPRODUCT( (Data!$A$2:$A$1223=$A116)*(Data!$B$2:$B$1223=$B116)*(Data!$C$2:$C$1223=$B$1)*(Data!$D$2:$D$1223=G$7)*( (Data!$M$2:$M$1223=$B$2)+(Data!$M$2:$M$1223=$B$3)+(Data!$M$2:$M$1223=$B$4) )*(Data!$E$2:$E$1223) )=0,"N/A",SUMPRODUCT( (Data!$A$2:$A$1223=$A116)*(Data!$B$2:$B$1223=$B116)*(Data!$C$2:$C$1223=$B$1)*(Data!$D$2:$D$1223=G$7)*( (Data!$M$2:$M$1223=$B$2)+(Data!$M$2:$M$1223=$B$3)+(Data!$M$2:$M$1223=$B$4) )*(Data!$E$2:$E$1223&gt;=G$8) ) )</f>
        <v>N/A</v>
      </c>
      <c r="H116" s="6" t="str">
        <f>IF( SUMPRODUCT( (Data!$A$2:$A$1223=$A116)*(Data!$B$2:$B$1223=$B116)*(Data!$C$2:$C$1223=$B$1)*(Data!$D$2:$D$1223=H$7)*( (Data!$M$2:$M$1223=$B$2)+(Data!$M$2:$M$1223=$B$3)+(Data!$M$2:$M$1223=$B$4) )*(Data!$E$2:$E$1223) )=0,"N/A",SUMPRODUCT( (Data!$A$2:$A$1223=$A116)*(Data!$B$2:$B$1223=$B116)*(Data!$C$2:$C$1223=$B$1)*(Data!$D$2:$D$1223=H$7)*( (Data!$M$2:$M$1223=$B$2)+(Data!$M$2:$M$1223=$B$3)+(Data!$M$2:$M$1223=$B$4) )*(Data!$E$2:$E$1223&gt;=H$8) ) )</f>
        <v>N/A</v>
      </c>
      <c r="I116" s="6">
        <f>IF( SUMPRODUCT( (Data!$A$2:$A$1223=$A116)*(Data!$B$2:$B$1223=$B116)*(Data!$C$2:$C$1223=$B$1)*(Data!$D$2:$D$1223=I$7)*( (Data!$M$2:$M$1223=$B$2)+(Data!$M$2:$M$1223=$B$3)+(Data!$M$2:$M$1223=$B$4) )*(Data!$E$2:$E$1223) )=0,"N/A",SUMPRODUCT( (Data!$A$2:$A$1223=$A116)*(Data!$B$2:$B$1223=$B116)*(Data!$C$2:$C$1223=$B$1)*(Data!$D$2:$D$1223=I$7)*( (Data!$M$2:$M$1223=$B$2)+(Data!$M$2:$M$1223=$B$3)+(Data!$M$2:$M$1223=$B$4) )*(Data!$E$2:$E$1223&gt;=I$8) ) )</f>
        <v>1</v>
      </c>
      <c r="J116" s="6" t="str">
        <f>IF( SUMPRODUCT( (Data!$A$2:$A$1223=$A116)*(Data!$B$2:$B$1223=$B116)*(Data!$C$2:$C$1223=$B$1)*(Data!$D$2:$D$1223=J$7)*( (Data!$M$2:$M$1223=$B$2)+(Data!$M$2:$M$1223=$B$3)+(Data!$M$2:$M$1223=$B$4) )*(Data!$E$2:$E$1223) )=0,"N/A",SUMPRODUCT( (Data!$A$2:$A$1223=$A116)*(Data!$B$2:$B$1223=$B116)*(Data!$C$2:$C$1223=$B$1)*(Data!$D$2:$D$1223=J$7)*( (Data!$M$2:$M$1223=$B$2)+(Data!$M$2:$M$1223=$B$3)+(Data!$M$2:$M$1223=$B$4) )*(Data!$E$2:$E$1223&gt;=J$8) ) )</f>
        <v>N/A</v>
      </c>
      <c r="K116" s="6" t="str">
        <f>IF( SUMPRODUCT( (Data!$A$2:$A$1223=$A116)*(Data!$B$2:$B$1223=$B116)*(Data!$C$2:$C$1223=$B$1)*(Data!$D$2:$D$1223=K$7)*( (Data!$M$2:$M$1223=$B$2)+(Data!$M$2:$M$1223=$B$3)+(Data!$M$2:$M$1223=$B$4) )*(Data!$E$2:$E$1223) )=0,"N/A",SUMPRODUCT( (Data!$A$2:$A$1223=$A116)*(Data!$B$2:$B$1223=$B116)*(Data!$C$2:$C$1223=$B$1)*(Data!$D$2:$D$1223=K$7)*( (Data!$M$2:$M$1223=$B$2)+(Data!$M$2:$M$1223=$B$3)+(Data!$M$2:$M$1223=$B$4) )*(Data!$E$2:$E$1223&gt;=K$8) ) )</f>
        <v>N/A</v>
      </c>
      <c r="L116" s="6">
        <f t="shared" si="136"/>
        <v>1</v>
      </c>
      <c r="P116" s="6" t="str">
        <f>IF( SUMPRODUCT( (Data!$A$2:$A$1223=$A116)*(Data!$B$2:$B$1223=$B116)*(Data!$C$2:$C$1223=$B$1)*(Data!$D$2:$D$1223=P$7)*( (Data!$M$2:$M$1223=$B$2)+(Data!$M$2:$M$1223=$B$3)+(Data!$M$2:$M$1223=$B$4) )*(Data!$K$2:$K$1223) )=0,"N/A",SUMPRODUCT( (Data!$A$2:$A$1223=$A116)*(Data!$B$2:$B$1223=$B116)*(Data!$C$2:$C$1223=$B$1)*(Data!$D$2:$D$1223=P$7)*( (Data!$M$2:$M$1223=$B$2)+(Data!$M$2:$M$1223=$B$3)+(Data!$M$2:$M$1223=$B$4) )*(Data!$K$2:$K$1223&lt;=P$8) ) )</f>
        <v>N/A</v>
      </c>
      <c r="Q116" s="6" t="str">
        <f>IF( SUMPRODUCT( (Data!$A$2:$A$1223=$A116)*(Data!$B$2:$B$1223=$B116)*(Data!$C$2:$C$1223=$B$1)*(Data!$D$2:$D$1223=Q$7)*( (Data!$M$2:$M$1223=$B$2)+(Data!$M$2:$M$1223=$B$3)+(Data!$M$2:$M$1223=$B$4) )*(Data!$K$2:$K$1223) )=0,"N/A",SUMPRODUCT( (Data!$A$2:$A$1223=$A116)*(Data!$B$2:$B$1223=$B116)*(Data!$C$2:$C$1223=$B$1)*(Data!$D$2:$D$1223=Q$7)*( (Data!$M$2:$M$1223=$B$2)+(Data!$M$2:$M$1223=$B$3)+(Data!$M$2:$M$1223=$B$4) )*(Data!$K$2:$K$1223&lt;=Q$8) ) )</f>
        <v>N/A</v>
      </c>
      <c r="R116" s="6">
        <f>IF( SUMPRODUCT( (Data!$A$2:$A$1223=$A116)*(Data!$B$2:$B$1223=$B116)*(Data!$C$2:$C$1223=$B$1)*(Data!$D$2:$D$1223=R$7)*( (Data!$M$2:$M$1223=$B$2)+(Data!$M$2:$M$1223=$B$3)+(Data!$M$2:$M$1223=$B$4) )*(Data!$K$2:$K$1223) )=0,"N/A",SUMPRODUCT( (Data!$A$2:$A$1223=$A116)*(Data!$B$2:$B$1223=$B116)*(Data!$C$2:$C$1223=$B$1)*(Data!$D$2:$D$1223=R$7)*( (Data!$M$2:$M$1223=$B$2)+(Data!$M$2:$M$1223=$B$3)+(Data!$M$2:$M$1223=$B$4) )*(Data!$K$2:$K$1223&lt;=R$8) ) )</f>
        <v>1</v>
      </c>
      <c r="S116" s="6" t="str">
        <f>IF( SUMPRODUCT( (Data!$A$2:$A$1223=$A116)*(Data!$B$2:$B$1223=$B116)*(Data!$C$2:$C$1223=$B$1)*(Data!$D$2:$D$1223=S$7)*( (Data!$M$2:$M$1223=$B$2)+(Data!$M$2:$M$1223=$B$3)+(Data!$M$2:$M$1223=$B$4) )*(Data!$K$2:$K$1223) )=0,"N/A",SUMPRODUCT( (Data!$A$2:$A$1223=$A116)*(Data!$B$2:$B$1223=$B116)*(Data!$C$2:$C$1223=$B$1)*(Data!$D$2:$D$1223=S$7)*( (Data!$M$2:$M$1223=$B$2)+(Data!$M$2:$M$1223=$B$3)+(Data!$M$2:$M$1223=$B$4) )*(Data!$K$2:$K$1223&lt;=S$8) ) )</f>
        <v>N/A</v>
      </c>
      <c r="T116" s="6" t="str">
        <f>IF( SUMPRODUCT( (Data!$A$2:$A$1223=$A116)*(Data!$B$2:$B$1223=$B116)*(Data!$C$2:$C$1223=$B$1)*(Data!$D$2:$D$1223=T$7)*( (Data!$M$2:$M$1223=$B$2)+(Data!$M$2:$M$1223=$B$3)+(Data!$M$2:$M$1223=$B$4) )*(Data!$K$2:$K$1223) )=0,"N/A",SUMPRODUCT( (Data!$A$2:$A$1223=$A116)*(Data!$B$2:$B$1223=$B116)*(Data!$C$2:$C$1223=$B$1)*(Data!$D$2:$D$1223=T$7)*( (Data!$M$2:$M$1223=$B$2)+(Data!$M$2:$M$1223=$B$3)+(Data!$M$2:$M$1223=$B$4) )*(Data!$K$2:$K$1223&lt;=T$8) ) )</f>
        <v>N/A</v>
      </c>
      <c r="U116" s="6">
        <f>IF( SUMPRODUCT( (Data!$A$2:$A$1223=$A116)*(Data!$B$2:$B$1223=$B116)*(Data!$C$2:$C$1223=$B$1)*(Data!$D$2:$D$1223=U$7)*( (Data!$M$2:$M$1223=$B$2)+(Data!$M$2:$M$1223=$B$3)+(Data!$M$2:$M$1223=$B$4) )*(Data!$K$2:$K$1223) )=0,"N/A",SUMPRODUCT( (Data!$A$2:$A$1223=$A116)*(Data!$B$2:$B$1223=$B116)*(Data!$C$2:$C$1223=$B$1)*(Data!$D$2:$D$1223=U$7)*( (Data!$M$2:$M$1223=$B$2)+(Data!$M$2:$M$1223=$B$3)+(Data!$M$2:$M$1223=$B$4) )*(Data!$K$2:$K$1223&lt;=U$8) ) )</f>
        <v>0</v>
      </c>
      <c r="V116" s="6" t="str">
        <f>IF( SUMPRODUCT( (Data!$A$2:$A$1223=$A116)*(Data!$B$2:$B$1223=$B116)*(Data!$C$2:$C$1223=$B$1)*(Data!$D$2:$D$1223=V$7)*( (Data!$M$2:$M$1223=$B$2)+(Data!$M$2:$M$1223=$B$3)+(Data!$M$2:$M$1223=$B$4) )*(Data!$K$2:$K$1223) )=0,"N/A",SUMPRODUCT( (Data!$A$2:$A$1223=$A116)*(Data!$B$2:$B$1223=$B116)*(Data!$C$2:$C$1223=$B$1)*(Data!$D$2:$D$1223=V$7)*( (Data!$M$2:$M$1223=$B$2)+(Data!$M$2:$M$1223=$B$3)+(Data!$M$2:$M$1223=$B$4) )*(Data!$K$2:$K$1223&lt;=V$8) ) )</f>
        <v>N/A</v>
      </c>
      <c r="W116" s="6" t="str">
        <f>IF( SUMPRODUCT( (Data!$A$2:$A$1223=$A116)*(Data!$B$2:$B$1223=$B116)*(Data!$C$2:$C$1223=$B$1)*(Data!$D$2:$D$1223=W$7)*( (Data!$M$2:$M$1223=$B$2)+(Data!$M$2:$M$1223=$B$3)+(Data!$M$2:$M$1223=$B$4) )*(Data!$K$2:$K$1223) )=0,"N/A",SUMPRODUCT( (Data!$A$2:$A$1223=$A116)*(Data!$B$2:$B$1223=$B116)*(Data!$C$2:$C$1223=$B$1)*(Data!$D$2:$D$1223=W$7)*( (Data!$M$2:$M$1223=$B$2)+(Data!$M$2:$M$1223=$B$3)+(Data!$M$2:$M$1223=$B$4) )*(Data!$K$2:$K$1223&lt;=W$8) ) )</f>
        <v>N/A</v>
      </c>
      <c r="X116" s="6">
        <f t="shared" si="118"/>
        <v>0</v>
      </c>
      <c r="AB116" s="6" t="str">
        <f t="shared" si="119"/>
        <v>N/A</v>
      </c>
      <c r="AC116" s="6" t="str">
        <f t="shared" si="137"/>
        <v>N/A</v>
      </c>
      <c r="AD116" s="6">
        <f t="shared" si="138"/>
        <v>1</v>
      </c>
      <c r="AE116" s="6" t="str">
        <f t="shared" si="120"/>
        <v>N/A</v>
      </c>
      <c r="AF116" s="6" t="str">
        <f t="shared" si="121"/>
        <v>N/A</v>
      </c>
      <c r="AG116" s="6">
        <f t="shared" si="122"/>
        <v>0</v>
      </c>
      <c r="AH116" s="6" t="str">
        <f t="shared" si="122"/>
        <v>N/A</v>
      </c>
      <c r="AI116" s="6" t="str">
        <f t="shared" si="122"/>
        <v>N/A</v>
      </c>
      <c r="AJ116" s="6">
        <f t="shared" si="123"/>
        <v>0</v>
      </c>
      <c r="AN116" s="6" t="str">
        <f>IF( SUMPRODUCT( (Data!$A$2:$A$1223=$A116)*(Data!$B$2:$B$1223=$B116)*(Data!$C$2:$C$1223=$B$1)*(Data!$D$2:$D$1223=AN$7)*( (Data!$M$2:$M$1223=$B$2)+(Data!$M$2:$M$1223=$B$3)+(Data!$M$2:$M$1223=$B$4) )*(Data!$F$2:$F$1223) )=0,"N/A",SUMPRODUCT( (Data!$A$2:$A$1223=$A116)*(Data!$B$2:$B$1223=$B116)*(Data!$C$2:$C$1223=$B$1)*(Data!$D$2:$D$1223=AN$7)*( (Data!$M$2:$M$1223=$B$2)+(Data!$M$2:$M$1223=$B$3)+(Data!$M$2:$M$1223=$B$4) )*(Data!$F$2:$F$1223&gt;=AN$8) ) )</f>
        <v>N/A</v>
      </c>
      <c r="AO116" s="6" t="str">
        <f>IF( SUMPRODUCT( (Data!$A$2:$A$1223=$A116)*(Data!$B$2:$B$1223=$B116)*(Data!$C$2:$C$1223=$B$1)*(Data!$D$2:$D$1223=AO$7)*( (Data!$M$2:$M$1223=$B$2)+(Data!$M$2:$M$1223=$B$3)+(Data!$M$2:$M$1223=$B$4) )*(Data!$F$2:$F$1223) )=0,"N/A",SUMPRODUCT( (Data!$A$2:$A$1223=$A116)*(Data!$B$2:$B$1223=$B116)*(Data!$C$2:$C$1223=$B$1)*(Data!$D$2:$D$1223=AO$7)*( (Data!$M$2:$M$1223=$B$2)+(Data!$M$2:$M$1223=$B$3)+(Data!$M$2:$M$1223=$B$4) )*(Data!$F$2:$F$1223&gt;=AO$8) ) )</f>
        <v>N/A</v>
      </c>
      <c r="AP116" s="6" t="str">
        <f>IF( SUMPRODUCT( (Data!$A$2:$A$1223=$A116)*(Data!$B$2:$B$1223=$B116)*(Data!$C$2:$C$1223=$B$1)*(Data!$D$2:$D$1223=AP$7)*( (Data!$M$2:$M$1223=$B$2)+(Data!$M$2:$M$1223=$B$3)+(Data!$M$2:$M$1223=$B$4) )*(Data!$F$2:$F$1223) )=0,"N/A",SUMPRODUCT( (Data!$A$2:$A$1223=$A116)*(Data!$B$2:$B$1223=$B116)*(Data!$C$2:$C$1223=$B$1)*(Data!$D$2:$D$1223=AP$7)*( (Data!$M$2:$M$1223=$B$2)+(Data!$M$2:$M$1223=$B$3)+(Data!$M$2:$M$1223=$B$4) )*(Data!$F$2:$F$1223&gt;=AP$8) ) )</f>
        <v>N/A</v>
      </c>
      <c r="AQ116" s="6" t="str">
        <f>IF( SUMPRODUCT( (Data!$A$2:$A$1223=$A116)*(Data!$B$2:$B$1223=$B116)*(Data!$C$2:$C$1223=$B$1)*(Data!$D$2:$D$1223=AQ$7)*( (Data!$M$2:$M$1223=$B$2)+(Data!$M$2:$M$1223=$B$3)+(Data!$M$2:$M$1223=$B$4) )*(Data!$F$2:$F$1223) )=0,"N/A",SUMPRODUCT( (Data!$A$2:$A$1223=$A116)*(Data!$B$2:$B$1223=$B116)*(Data!$C$2:$C$1223=$B$1)*(Data!$D$2:$D$1223=AQ$7)*( (Data!$M$2:$M$1223=$B$2)+(Data!$M$2:$M$1223=$B$3)+(Data!$M$2:$M$1223=$B$4) )*(Data!$F$2:$F$1223&gt;=AQ$8) ) )</f>
        <v>N/A</v>
      </c>
      <c r="AR116" s="6" t="str">
        <f>IF( SUMPRODUCT( (Data!$A$2:$A$1223=$A116)*(Data!$B$2:$B$1223=$B116)*(Data!$C$2:$C$1223=$B$1)*(Data!$D$2:$D$1223=AR$7)*( (Data!$M$2:$M$1223=$B$2)+(Data!$M$2:$M$1223=$B$3)+(Data!$M$2:$M$1223=$B$4) )*(Data!$F$2:$F$1223) )=0,"N/A",SUMPRODUCT( (Data!$A$2:$A$1223=$A116)*(Data!$B$2:$B$1223=$B116)*(Data!$C$2:$C$1223=$B$1)*(Data!$D$2:$D$1223=AR$7)*( (Data!$M$2:$M$1223=$B$2)+(Data!$M$2:$M$1223=$B$3)+(Data!$M$2:$M$1223=$B$4) )*(Data!$F$2:$F$1223&gt;=AR$8) ) )</f>
        <v>N/A</v>
      </c>
      <c r="AS116" s="6" t="str">
        <f>IF( SUMPRODUCT( (Data!$A$2:$A$1223=$A116)*(Data!$B$2:$B$1223=$B116)*(Data!$C$2:$C$1223=$B$1)*(Data!$D$2:$D$1223=AS$7)*( (Data!$M$2:$M$1223=$B$2)+(Data!$M$2:$M$1223=$B$3)+(Data!$M$2:$M$1223=$B$4) )*(Data!$F$2:$F$1223) )=0,"N/A",SUMPRODUCT( (Data!$A$2:$A$1223=$A116)*(Data!$B$2:$B$1223=$B116)*(Data!$C$2:$C$1223=$B$1)*(Data!$D$2:$D$1223=AS$7)*( (Data!$M$2:$M$1223=$B$2)+(Data!$M$2:$M$1223=$B$3)+(Data!$M$2:$M$1223=$B$4) )*(Data!$F$2:$F$1223&gt;=AS$8) ) )</f>
        <v>N/A</v>
      </c>
      <c r="AT116" s="6" t="str">
        <f>IF( SUMPRODUCT( (Data!$A$2:$A$1223=$A116)*(Data!$B$2:$B$1223=$B116)*(Data!$C$2:$C$1223=$B$1)*(Data!$D$2:$D$1223=AT$7)*( (Data!$M$2:$M$1223=$B$2)+(Data!$M$2:$M$1223=$B$3)+(Data!$M$2:$M$1223=$B$4) )*(Data!$F$2:$F$1223) )=0,"N/A",SUMPRODUCT( (Data!$A$2:$A$1223=$A116)*(Data!$B$2:$B$1223=$B116)*(Data!$C$2:$C$1223=$B$1)*(Data!$D$2:$D$1223=AT$7)*( (Data!$M$2:$M$1223=$B$2)+(Data!$M$2:$M$1223=$B$3)+(Data!$M$2:$M$1223=$B$4) )*(Data!$F$2:$F$1223&gt;=AT$8) ) )</f>
        <v>N/A</v>
      </c>
      <c r="AU116" s="6" t="str">
        <f>IF( SUMPRODUCT( (Data!$A$2:$A$1223=$A116)*(Data!$B$2:$B$1223=$B116)*(Data!$C$2:$C$1223=$B$1)*(Data!$D$2:$D$1223=AU$7)*( (Data!$M$2:$M$1223=$B$2)+(Data!$M$2:$M$1223=$B$3)+(Data!$M$2:$M$1223=$B$4) )*(Data!$F$2:$F$1223) )=0,"N/A",SUMPRODUCT( (Data!$A$2:$A$1223=$A116)*(Data!$B$2:$B$1223=$B116)*(Data!$C$2:$C$1223=$B$1)*(Data!$D$2:$D$1223=AU$7)*( (Data!$M$2:$M$1223=$B$2)+(Data!$M$2:$M$1223=$B$3)+(Data!$M$2:$M$1223=$B$4) )*(Data!$F$2:$F$1223&gt;=AU$8) ) )</f>
        <v>N/A</v>
      </c>
      <c r="AV116" s="6" t="str">
        <f t="shared" si="124"/>
        <v>N/A</v>
      </c>
      <c r="AZ116" s="6" t="str">
        <f>IF( SUMPRODUCT( (Data!$A$2:$A$1223=$A116)*(Data!$B$2:$B$1223=$B116)*(Data!$C$2:$C$1223=$B$1)*(Data!$D$2:$D$1223=AZ$7)*( (Data!$M$2:$M$1223=$B$2)+(Data!$M$2:$M$1223=$B$3)+(Data!$M$2:$M$1223=$B$4) )*(Data!$L$2:$L$1223) )=0,"N/A",SUMPRODUCT( (Data!$A$2:$A$1223=$A116)*(Data!$B$2:$B$1223=$B116)*(Data!$C$2:$C$1223=$B$1)*(Data!$D$2:$D$1223=AZ$7)*( (Data!$M$2:$M$1223=$B$2)+(Data!$M$2:$M$1223=$B$3)+(Data!$M$2:$M$1223=$B$4) )*(Data!$L$2:$L$1223&lt;=AZ$8) ) )</f>
        <v>N/A</v>
      </c>
      <c r="BA116" s="6" t="str">
        <f>IF( SUMPRODUCT( (Data!$A$2:$A$1223=$A116)*(Data!$B$2:$B$1223=$B116)*(Data!$C$2:$C$1223=$B$1)*(Data!$D$2:$D$1223=BA$7)*( (Data!$M$2:$M$1223=$B$2)+(Data!$M$2:$M$1223=$B$3)+(Data!$M$2:$M$1223=$B$4) )*(Data!$L$2:$L$1223) )=0,"N/A",SUMPRODUCT( (Data!$A$2:$A$1223=$A116)*(Data!$B$2:$B$1223=$B116)*(Data!$C$2:$C$1223=$B$1)*(Data!$D$2:$D$1223=BA$7)*( (Data!$M$2:$M$1223=$B$2)+(Data!$M$2:$M$1223=$B$3)+(Data!$M$2:$M$1223=$B$4) )*(Data!$L$2:$L$1223&lt;=BA$8) ) )</f>
        <v>N/A</v>
      </c>
      <c r="BB116" s="6" t="str">
        <f>IF( SUMPRODUCT( (Data!$A$2:$A$1223=$A116)*(Data!$B$2:$B$1223=$B116)*(Data!$C$2:$C$1223=$B$1)*(Data!$D$2:$D$1223=BB$7)*( (Data!$M$2:$M$1223=$B$2)+(Data!$M$2:$M$1223=$B$3)+(Data!$M$2:$M$1223=$B$4) )*(Data!$L$2:$L$1223) )=0,"N/A",SUMPRODUCT( (Data!$A$2:$A$1223=$A116)*(Data!$B$2:$B$1223=$B116)*(Data!$C$2:$C$1223=$B$1)*(Data!$D$2:$D$1223=BB$7)*( (Data!$M$2:$M$1223=$B$2)+(Data!$M$2:$M$1223=$B$3)+(Data!$M$2:$M$1223=$B$4) )*(Data!$L$2:$L$1223&lt;=BB$8) ) )</f>
        <v>N/A</v>
      </c>
      <c r="BC116" s="6" t="str">
        <f>IF( SUMPRODUCT( (Data!$A$2:$A$1223=$A116)*(Data!$B$2:$B$1223=$B116)*(Data!$C$2:$C$1223=$B$1)*(Data!$D$2:$D$1223=BC$7)*( (Data!$M$2:$M$1223=$B$2)+(Data!$M$2:$M$1223=$B$3)+(Data!$M$2:$M$1223=$B$4) )*(Data!$L$2:$L$1223) )=0,"N/A",SUMPRODUCT( (Data!$A$2:$A$1223=$A116)*(Data!$B$2:$B$1223=$B116)*(Data!$C$2:$C$1223=$B$1)*(Data!$D$2:$D$1223=BC$7)*( (Data!$M$2:$M$1223=$B$2)+(Data!$M$2:$M$1223=$B$3)+(Data!$M$2:$M$1223=$B$4) )*(Data!$L$2:$L$1223&lt;=BC$8) ) )</f>
        <v>N/A</v>
      </c>
      <c r="BD116" s="6" t="str">
        <f>IF( SUMPRODUCT( (Data!$A$2:$A$1223=$A116)*(Data!$B$2:$B$1223=$B116)*(Data!$C$2:$C$1223=$B$1)*(Data!$D$2:$D$1223=BD$7)*( (Data!$M$2:$M$1223=$B$2)+(Data!$M$2:$M$1223=$B$3)+(Data!$M$2:$M$1223=$B$4) )*(Data!$L$2:$L$1223) )=0,"N/A",SUMPRODUCT( (Data!$A$2:$A$1223=$A116)*(Data!$B$2:$B$1223=$B116)*(Data!$C$2:$C$1223=$B$1)*(Data!$D$2:$D$1223=BD$7)*( (Data!$M$2:$M$1223=$B$2)+(Data!$M$2:$M$1223=$B$3)+(Data!$M$2:$M$1223=$B$4) )*(Data!$L$2:$L$1223&lt;=BD$8) ) )</f>
        <v>N/A</v>
      </c>
      <c r="BE116" s="6" t="str">
        <f>IF( SUMPRODUCT( (Data!$A$2:$A$1223=$A116)*(Data!$B$2:$B$1223=$B116)*(Data!$C$2:$C$1223=$B$1)*(Data!$D$2:$D$1223=BE$7)*( (Data!$M$2:$M$1223=$B$2)+(Data!$M$2:$M$1223=$B$3)+(Data!$M$2:$M$1223=$B$4) )*(Data!$L$2:$L$1223) )=0,"N/A",SUMPRODUCT( (Data!$A$2:$A$1223=$A116)*(Data!$B$2:$B$1223=$B116)*(Data!$C$2:$C$1223=$B$1)*(Data!$D$2:$D$1223=BE$7)*( (Data!$M$2:$M$1223=$B$2)+(Data!$M$2:$M$1223=$B$3)+(Data!$M$2:$M$1223=$B$4) )*(Data!$L$2:$L$1223&lt;=BE$8) ) )</f>
        <v>N/A</v>
      </c>
      <c r="BF116" s="6" t="str">
        <f>IF( SUMPRODUCT( (Data!$A$2:$A$1223=$A116)*(Data!$B$2:$B$1223=$B116)*(Data!$C$2:$C$1223=$B$1)*(Data!$D$2:$D$1223=BF$7)*( (Data!$M$2:$M$1223=$B$2)+(Data!$M$2:$M$1223=$B$3)+(Data!$M$2:$M$1223=$B$4) )*(Data!$L$2:$L$1223) )=0,"N/A",SUMPRODUCT( (Data!$A$2:$A$1223=$A116)*(Data!$B$2:$B$1223=$B116)*(Data!$C$2:$C$1223=$B$1)*(Data!$D$2:$D$1223=BF$7)*( (Data!$M$2:$M$1223=$B$2)+(Data!$M$2:$M$1223=$B$3)+(Data!$M$2:$M$1223=$B$4) )*(Data!$L$2:$L$1223&lt;=BF$8) ) )</f>
        <v>N/A</v>
      </c>
      <c r="BG116" s="6" t="str">
        <f>IF( SUMPRODUCT( (Data!$A$2:$A$1223=$A116)*(Data!$B$2:$B$1223=$B116)*(Data!$C$2:$C$1223=$B$1)*(Data!$D$2:$D$1223=BG$7)*( (Data!$M$2:$M$1223=$B$2)+(Data!$M$2:$M$1223=$B$3)+(Data!$M$2:$M$1223=$B$4) )*(Data!$L$2:$L$1223) )=0,"N/A",SUMPRODUCT( (Data!$A$2:$A$1223=$A116)*(Data!$B$2:$B$1223=$B116)*(Data!$C$2:$C$1223=$B$1)*(Data!$D$2:$D$1223=BG$7)*( (Data!$M$2:$M$1223=$B$2)+(Data!$M$2:$M$1223=$B$3)+(Data!$M$2:$M$1223=$B$4) )*(Data!$L$2:$L$1223&lt;=BG$8) ) )</f>
        <v>N/A</v>
      </c>
      <c r="BH116" s="6" t="str">
        <f t="shared" si="125"/>
        <v>N/A</v>
      </c>
      <c r="BL116" s="6" t="str">
        <f t="shared" si="126"/>
        <v>N/A</v>
      </c>
      <c r="BM116" s="6" t="str">
        <f t="shared" si="139"/>
        <v>N/A</v>
      </c>
      <c r="BN116" s="6" t="str">
        <f t="shared" si="140"/>
        <v>N/A</v>
      </c>
      <c r="BO116" s="6" t="str">
        <f t="shared" si="127"/>
        <v>N/A</v>
      </c>
      <c r="BP116" s="6" t="str">
        <f t="shared" si="128"/>
        <v>N/A</v>
      </c>
      <c r="BQ116" s="6" t="str">
        <f t="shared" si="129"/>
        <v>N/A</v>
      </c>
      <c r="BR116" s="6" t="str">
        <f t="shared" si="129"/>
        <v>N/A</v>
      </c>
      <c r="BS116" s="6" t="str">
        <f t="shared" si="129"/>
        <v>N/A</v>
      </c>
      <c r="BT116" s="6" t="str">
        <f t="shared" si="130"/>
        <v>N/A</v>
      </c>
      <c r="BX116" s="6" t="str">
        <f t="shared" si="131"/>
        <v>N/A</v>
      </c>
      <c r="BY116" s="6" t="str">
        <f t="shared" si="141"/>
        <v>N/A</v>
      </c>
      <c r="BZ116" s="6" t="str">
        <f t="shared" si="142"/>
        <v>N/A</v>
      </c>
      <c r="CA116" s="6" t="str">
        <f t="shared" si="132"/>
        <v>N/A</v>
      </c>
      <c r="CB116" s="6" t="str">
        <f t="shared" si="133"/>
        <v>N/A</v>
      </c>
      <c r="CC116" s="6" t="str">
        <f t="shared" si="134"/>
        <v>N/A</v>
      </c>
      <c r="CD116" s="6" t="str">
        <f t="shared" si="134"/>
        <v>N/A</v>
      </c>
      <c r="CE116" s="6" t="str">
        <f t="shared" si="134"/>
        <v>N/A</v>
      </c>
      <c r="CF116" s="6" t="str">
        <f t="shared" si="135"/>
        <v>N/A</v>
      </c>
    </row>
    <row r="117" spans="1:84" x14ac:dyDescent="0.25">
      <c r="A117" s="24" t="s">
        <v>177</v>
      </c>
      <c r="B117" s="7" t="s">
        <v>169</v>
      </c>
      <c r="C117" s="31"/>
      <c r="D117" s="6" t="str">
        <f>IF( SUMPRODUCT( (Data!$A$2:$A$1223=$A117)*(Data!$B$2:$B$1223=$B117)*(Data!$C$2:$C$1223=$B$1)*(Data!$D$2:$D$1223=D$7)*( (Data!$M$2:$M$1223=$B$2)+(Data!$M$2:$M$1223=$B$3)+(Data!$M$2:$M$1223=$B$4) )*(Data!$E$2:$E$1223) )=0,"N/A",SUMPRODUCT( (Data!$A$2:$A$1223=$A117)*(Data!$B$2:$B$1223=$B117)*(Data!$C$2:$C$1223=$B$1)*(Data!$D$2:$D$1223=D$7)*( (Data!$M$2:$M$1223=$B$2)+(Data!$M$2:$M$1223=$B$3)+(Data!$M$2:$M$1223=$B$4) )*(Data!$E$2:$E$1223&gt;=D$8) ) )</f>
        <v>N/A</v>
      </c>
      <c r="E117" s="6" t="str">
        <f>IF( SUMPRODUCT( (Data!$A$2:$A$1223=$A117)*(Data!$B$2:$B$1223=$B117)*(Data!$C$2:$C$1223=$B$1)*(Data!$D$2:$D$1223=E$7)*( (Data!$M$2:$M$1223=$B$2)+(Data!$M$2:$M$1223=$B$3)+(Data!$M$2:$M$1223=$B$4) )*(Data!$E$2:$E$1223) )=0,"N/A",SUMPRODUCT( (Data!$A$2:$A$1223=$A117)*(Data!$B$2:$B$1223=$B117)*(Data!$C$2:$C$1223=$B$1)*(Data!$D$2:$D$1223=E$7)*( (Data!$M$2:$M$1223=$B$2)+(Data!$M$2:$M$1223=$B$3)+(Data!$M$2:$M$1223=$B$4) )*(Data!$E$2:$E$1223&gt;=E$8) ) )</f>
        <v>N/A</v>
      </c>
      <c r="F117" s="6">
        <f>IF( SUMPRODUCT( (Data!$A$2:$A$1223=$A117)*(Data!$B$2:$B$1223=$B117)*(Data!$C$2:$C$1223=$B$1)*(Data!$D$2:$D$1223=F$7)*( (Data!$M$2:$M$1223=$B$2)+(Data!$M$2:$M$1223=$B$3)+(Data!$M$2:$M$1223=$B$4) )*(Data!$E$2:$E$1223) )=0,"N/A",SUMPRODUCT( (Data!$A$2:$A$1223=$A117)*(Data!$B$2:$B$1223=$B117)*(Data!$C$2:$C$1223=$B$1)*(Data!$D$2:$D$1223=F$7)*( (Data!$M$2:$M$1223=$B$2)+(Data!$M$2:$M$1223=$B$3)+(Data!$M$2:$M$1223=$B$4) )*(Data!$E$2:$E$1223&gt;=F$8) ) )</f>
        <v>1</v>
      </c>
      <c r="G117" s="6" t="str">
        <f>IF( SUMPRODUCT( (Data!$A$2:$A$1223=$A117)*(Data!$B$2:$B$1223=$B117)*(Data!$C$2:$C$1223=$B$1)*(Data!$D$2:$D$1223=G$7)*( (Data!$M$2:$M$1223=$B$2)+(Data!$M$2:$M$1223=$B$3)+(Data!$M$2:$M$1223=$B$4) )*(Data!$E$2:$E$1223) )=0,"N/A",SUMPRODUCT( (Data!$A$2:$A$1223=$A117)*(Data!$B$2:$B$1223=$B117)*(Data!$C$2:$C$1223=$B$1)*(Data!$D$2:$D$1223=G$7)*( (Data!$M$2:$M$1223=$B$2)+(Data!$M$2:$M$1223=$B$3)+(Data!$M$2:$M$1223=$B$4) )*(Data!$E$2:$E$1223&gt;=G$8) ) )</f>
        <v>N/A</v>
      </c>
      <c r="H117" s="6" t="str">
        <f>IF( SUMPRODUCT( (Data!$A$2:$A$1223=$A117)*(Data!$B$2:$B$1223=$B117)*(Data!$C$2:$C$1223=$B$1)*(Data!$D$2:$D$1223=H$7)*( (Data!$M$2:$M$1223=$B$2)+(Data!$M$2:$M$1223=$B$3)+(Data!$M$2:$M$1223=$B$4) )*(Data!$E$2:$E$1223) )=0,"N/A",SUMPRODUCT( (Data!$A$2:$A$1223=$A117)*(Data!$B$2:$B$1223=$B117)*(Data!$C$2:$C$1223=$B$1)*(Data!$D$2:$D$1223=H$7)*( (Data!$M$2:$M$1223=$B$2)+(Data!$M$2:$M$1223=$B$3)+(Data!$M$2:$M$1223=$B$4) )*(Data!$E$2:$E$1223&gt;=H$8) ) )</f>
        <v>N/A</v>
      </c>
      <c r="I117" s="6">
        <f>IF( SUMPRODUCT( (Data!$A$2:$A$1223=$A117)*(Data!$B$2:$B$1223=$B117)*(Data!$C$2:$C$1223=$B$1)*(Data!$D$2:$D$1223=I$7)*( (Data!$M$2:$M$1223=$B$2)+(Data!$M$2:$M$1223=$B$3)+(Data!$M$2:$M$1223=$B$4) )*(Data!$E$2:$E$1223) )=0,"N/A",SUMPRODUCT( (Data!$A$2:$A$1223=$A117)*(Data!$B$2:$B$1223=$B117)*(Data!$C$2:$C$1223=$B$1)*(Data!$D$2:$D$1223=I$7)*( (Data!$M$2:$M$1223=$B$2)+(Data!$M$2:$M$1223=$B$3)+(Data!$M$2:$M$1223=$B$4) )*(Data!$E$2:$E$1223&gt;=I$8) ) )</f>
        <v>1</v>
      </c>
      <c r="J117" s="6" t="str">
        <f>IF( SUMPRODUCT( (Data!$A$2:$A$1223=$A117)*(Data!$B$2:$B$1223=$B117)*(Data!$C$2:$C$1223=$B$1)*(Data!$D$2:$D$1223=J$7)*( (Data!$M$2:$M$1223=$B$2)+(Data!$M$2:$M$1223=$B$3)+(Data!$M$2:$M$1223=$B$4) )*(Data!$E$2:$E$1223) )=0,"N/A",SUMPRODUCT( (Data!$A$2:$A$1223=$A117)*(Data!$B$2:$B$1223=$B117)*(Data!$C$2:$C$1223=$B$1)*(Data!$D$2:$D$1223=J$7)*( (Data!$M$2:$M$1223=$B$2)+(Data!$M$2:$M$1223=$B$3)+(Data!$M$2:$M$1223=$B$4) )*(Data!$E$2:$E$1223&gt;=J$8) ) )</f>
        <v>N/A</v>
      </c>
      <c r="K117" s="6" t="str">
        <f>IF( SUMPRODUCT( (Data!$A$2:$A$1223=$A117)*(Data!$B$2:$B$1223=$B117)*(Data!$C$2:$C$1223=$B$1)*(Data!$D$2:$D$1223=K$7)*( (Data!$M$2:$M$1223=$B$2)+(Data!$M$2:$M$1223=$B$3)+(Data!$M$2:$M$1223=$B$4) )*(Data!$E$2:$E$1223) )=0,"N/A",SUMPRODUCT( (Data!$A$2:$A$1223=$A117)*(Data!$B$2:$B$1223=$B117)*(Data!$C$2:$C$1223=$B$1)*(Data!$D$2:$D$1223=K$7)*( (Data!$M$2:$M$1223=$B$2)+(Data!$M$2:$M$1223=$B$3)+(Data!$M$2:$M$1223=$B$4) )*(Data!$E$2:$E$1223&gt;=K$8) ) )</f>
        <v>N/A</v>
      </c>
      <c r="L117" s="6">
        <f t="shared" si="136"/>
        <v>1</v>
      </c>
      <c r="P117" s="6" t="str">
        <f>IF( SUMPRODUCT( (Data!$A$2:$A$1223=$A117)*(Data!$B$2:$B$1223=$B117)*(Data!$C$2:$C$1223=$B$1)*(Data!$D$2:$D$1223=P$7)*( (Data!$M$2:$M$1223=$B$2)+(Data!$M$2:$M$1223=$B$3)+(Data!$M$2:$M$1223=$B$4) )*(Data!$K$2:$K$1223) )=0,"N/A",SUMPRODUCT( (Data!$A$2:$A$1223=$A117)*(Data!$B$2:$B$1223=$B117)*(Data!$C$2:$C$1223=$B$1)*(Data!$D$2:$D$1223=P$7)*( (Data!$M$2:$M$1223=$B$2)+(Data!$M$2:$M$1223=$B$3)+(Data!$M$2:$M$1223=$B$4) )*(Data!$K$2:$K$1223&lt;=P$8) ) )</f>
        <v>N/A</v>
      </c>
      <c r="Q117" s="6" t="str">
        <f>IF( SUMPRODUCT( (Data!$A$2:$A$1223=$A117)*(Data!$B$2:$B$1223=$B117)*(Data!$C$2:$C$1223=$B$1)*(Data!$D$2:$D$1223=Q$7)*( (Data!$M$2:$M$1223=$B$2)+(Data!$M$2:$M$1223=$B$3)+(Data!$M$2:$M$1223=$B$4) )*(Data!$K$2:$K$1223) )=0,"N/A",SUMPRODUCT( (Data!$A$2:$A$1223=$A117)*(Data!$B$2:$B$1223=$B117)*(Data!$C$2:$C$1223=$B$1)*(Data!$D$2:$D$1223=Q$7)*( (Data!$M$2:$M$1223=$B$2)+(Data!$M$2:$M$1223=$B$3)+(Data!$M$2:$M$1223=$B$4) )*(Data!$K$2:$K$1223&lt;=Q$8) ) )</f>
        <v>N/A</v>
      </c>
      <c r="R117" s="6">
        <f>IF( SUMPRODUCT( (Data!$A$2:$A$1223=$A117)*(Data!$B$2:$B$1223=$B117)*(Data!$C$2:$C$1223=$B$1)*(Data!$D$2:$D$1223=R$7)*( (Data!$M$2:$M$1223=$B$2)+(Data!$M$2:$M$1223=$B$3)+(Data!$M$2:$M$1223=$B$4) )*(Data!$K$2:$K$1223) )=0,"N/A",SUMPRODUCT( (Data!$A$2:$A$1223=$A117)*(Data!$B$2:$B$1223=$B117)*(Data!$C$2:$C$1223=$B$1)*(Data!$D$2:$D$1223=R$7)*( (Data!$M$2:$M$1223=$B$2)+(Data!$M$2:$M$1223=$B$3)+(Data!$M$2:$M$1223=$B$4) )*(Data!$K$2:$K$1223&lt;=R$8) ) )</f>
        <v>1</v>
      </c>
      <c r="S117" s="6" t="str">
        <f>IF( SUMPRODUCT( (Data!$A$2:$A$1223=$A117)*(Data!$B$2:$B$1223=$B117)*(Data!$C$2:$C$1223=$B$1)*(Data!$D$2:$D$1223=S$7)*( (Data!$M$2:$M$1223=$B$2)+(Data!$M$2:$M$1223=$B$3)+(Data!$M$2:$M$1223=$B$4) )*(Data!$K$2:$K$1223) )=0,"N/A",SUMPRODUCT( (Data!$A$2:$A$1223=$A117)*(Data!$B$2:$B$1223=$B117)*(Data!$C$2:$C$1223=$B$1)*(Data!$D$2:$D$1223=S$7)*( (Data!$M$2:$M$1223=$B$2)+(Data!$M$2:$M$1223=$B$3)+(Data!$M$2:$M$1223=$B$4) )*(Data!$K$2:$K$1223&lt;=S$8) ) )</f>
        <v>N/A</v>
      </c>
      <c r="T117" s="6" t="str">
        <f>IF( SUMPRODUCT( (Data!$A$2:$A$1223=$A117)*(Data!$B$2:$B$1223=$B117)*(Data!$C$2:$C$1223=$B$1)*(Data!$D$2:$D$1223=T$7)*( (Data!$M$2:$M$1223=$B$2)+(Data!$M$2:$M$1223=$B$3)+(Data!$M$2:$M$1223=$B$4) )*(Data!$K$2:$K$1223) )=0,"N/A",SUMPRODUCT( (Data!$A$2:$A$1223=$A117)*(Data!$B$2:$B$1223=$B117)*(Data!$C$2:$C$1223=$B$1)*(Data!$D$2:$D$1223=T$7)*( (Data!$M$2:$M$1223=$B$2)+(Data!$M$2:$M$1223=$B$3)+(Data!$M$2:$M$1223=$B$4) )*(Data!$K$2:$K$1223&lt;=T$8) ) )</f>
        <v>N/A</v>
      </c>
      <c r="U117" s="6">
        <f>IF( SUMPRODUCT( (Data!$A$2:$A$1223=$A117)*(Data!$B$2:$B$1223=$B117)*(Data!$C$2:$C$1223=$B$1)*(Data!$D$2:$D$1223=U$7)*( (Data!$M$2:$M$1223=$B$2)+(Data!$M$2:$M$1223=$B$3)+(Data!$M$2:$M$1223=$B$4) )*(Data!$K$2:$K$1223) )=0,"N/A",SUMPRODUCT( (Data!$A$2:$A$1223=$A117)*(Data!$B$2:$B$1223=$B117)*(Data!$C$2:$C$1223=$B$1)*(Data!$D$2:$D$1223=U$7)*( (Data!$M$2:$M$1223=$B$2)+(Data!$M$2:$M$1223=$B$3)+(Data!$M$2:$M$1223=$B$4) )*(Data!$K$2:$K$1223&lt;=U$8) ) )</f>
        <v>1</v>
      </c>
      <c r="V117" s="6" t="str">
        <f>IF( SUMPRODUCT( (Data!$A$2:$A$1223=$A117)*(Data!$B$2:$B$1223=$B117)*(Data!$C$2:$C$1223=$B$1)*(Data!$D$2:$D$1223=V$7)*( (Data!$M$2:$M$1223=$B$2)+(Data!$M$2:$M$1223=$B$3)+(Data!$M$2:$M$1223=$B$4) )*(Data!$K$2:$K$1223) )=0,"N/A",SUMPRODUCT( (Data!$A$2:$A$1223=$A117)*(Data!$B$2:$B$1223=$B117)*(Data!$C$2:$C$1223=$B$1)*(Data!$D$2:$D$1223=V$7)*( (Data!$M$2:$M$1223=$B$2)+(Data!$M$2:$M$1223=$B$3)+(Data!$M$2:$M$1223=$B$4) )*(Data!$K$2:$K$1223&lt;=V$8) ) )</f>
        <v>N/A</v>
      </c>
      <c r="W117" s="6" t="str">
        <f>IF( SUMPRODUCT( (Data!$A$2:$A$1223=$A117)*(Data!$B$2:$B$1223=$B117)*(Data!$C$2:$C$1223=$B$1)*(Data!$D$2:$D$1223=W$7)*( (Data!$M$2:$M$1223=$B$2)+(Data!$M$2:$M$1223=$B$3)+(Data!$M$2:$M$1223=$B$4) )*(Data!$K$2:$K$1223) )=0,"N/A",SUMPRODUCT( (Data!$A$2:$A$1223=$A117)*(Data!$B$2:$B$1223=$B117)*(Data!$C$2:$C$1223=$B$1)*(Data!$D$2:$D$1223=W$7)*( (Data!$M$2:$M$1223=$B$2)+(Data!$M$2:$M$1223=$B$3)+(Data!$M$2:$M$1223=$B$4) )*(Data!$K$2:$K$1223&lt;=W$8) ) )</f>
        <v>N/A</v>
      </c>
      <c r="X117" s="6">
        <f t="shared" si="118"/>
        <v>1</v>
      </c>
      <c r="AB117" s="6" t="str">
        <f t="shared" si="119"/>
        <v>N/A</v>
      </c>
      <c r="AC117" s="6" t="str">
        <f t="shared" si="137"/>
        <v>N/A</v>
      </c>
      <c r="AD117" s="6">
        <f t="shared" si="138"/>
        <v>1</v>
      </c>
      <c r="AE117" s="6" t="str">
        <f t="shared" si="120"/>
        <v>N/A</v>
      </c>
      <c r="AF117" s="6" t="str">
        <f t="shared" si="121"/>
        <v>N/A</v>
      </c>
      <c r="AG117" s="6">
        <f t="shared" si="122"/>
        <v>1</v>
      </c>
      <c r="AH117" s="6" t="str">
        <f t="shared" si="122"/>
        <v>N/A</v>
      </c>
      <c r="AI117" s="6" t="str">
        <f t="shared" si="122"/>
        <v>N/A</v>
      </c>
      <c r="AJ117" s="6">
        <f t="shared" si="123"/>
        <v>1</v>
      </c>
      <c r="AN117" s="6" t="str">
        <f>IF( SUMPRODUCT( (Data!$A$2:$A$1223=$A117)*(Data!$B$2:$B$1223=$B117)*(Data!$C$2:$C$1223=$B$1)*(Data!$D$2:$D$1223=AN$7)*( (Data!$M$2:$M$1223=$B$2)+(Data!$M$2:$M$1223=$B$3)+(Data!$M$2:$M$1223=$B$4) )*(Data!$F$2:$F$1223) )=0,"N/A",SUMPRODUCT( (Data!$A$2:$A$1223=$A117)*(Data!$B$2:$B$1223=$B117)*(Data!$C$2:$C$1223=$B$1)*(Data!$D$2:$D$1223=AN$7)*( (Data!$M$2:$M$1223=$B$2)+(Data!$M$2:$M$1223=$B$3)+(Data!$M$2:$M$1223=$B$4) )*(Data!$F$2:$F$1223&gt;=AN$8) ) )</f>
        <v>N/A</v>
      </c>
      <c r="AO117" s="6" t="str">
        <f>IF( SUMPRODUCT( (Data!$A$2:$A$1223=$A117)*(Data!$B$2:$B$1223=$B117)*(Data!$C$2:$C$1223=$B$1)*(Data!$D$2:$D$1223=AO$7)*( (Data!$M$2:$M$1223=$B$2)+(Data!$M$2:$M$1223=$B$3)+(Data!$M$2:$M$1223=$B$4) )*(Data!$F$2:$F$1223) )=0,"N/A",SUMPRODUCT( (Data!$A$2:$A$1223=$A117)*(Data!$B$2:$B$1223=$B117)*(Data!$C$2:$C$1223=$B$1)*(Data!$D$2:$D$1223=AO$7)*( (Data!$M$2:$M$1223=$B$2)+(Data!$M$2:$M$1223=$B$3)+(Data!$M$2:$M$1223=$B$4) )*(Data!$F$2:$F$1223&gt;=AO$8) ) )</f>
        <v>N/A</v>
      </c>
      <c r="AP117" s="6" t="str">
        <f>IF( SUMPRODUCT( (Data!$A$2:$A$1223=$A117)*(Data!$B$2:$B$1223=$B117)*(Data!$C$2:$C$1223=$B$1)*(Data!$D$2:$D$1223=AP$7)*( (Data!$M$2:$M$1223=$B$2)+(Data!$M$2:$M$1223=$B$3)+(Data!$M$2:$M$1223=$B$4) )*(Data!$F$2:$F$1223) )=0,"N/A",SUMPRODUCT( (Data!$A$2:$A$1223=$A117)*(Data!$B$2:$B$1223=$B117)*(Data!$C$2:$C$1223=$B$1)*(Data!$D$2:$D$1223=AP$7)*( (Data!$M$2:$M$1223=$B$2)+(Data!$M$2:$M$1223=$B$3)+(Data!$M$2:$M$1223=$B$4) )*(Data!$F$2:$F$1223&gt;=AP$8) ) )</f>
        <v>N/A</v>
      </c>
      <c r="AQ117" s="6" t="str">
        <f>IF( SUMPRODUCT( (Data!$A$2:$A$1223=$A117)*(Data!$B$2:$B$1223=$B117)*(Data!$C$2:$C$1223=$B$1)*(Data!$D$2:$D$1223=AQ$7)*( (Data!$M$2:$M$1223=$B$2)+(Data!$M$2:$M$1223=$B$3)+(Data!$M$2:$M$1223=$B$4) )*(Data!$F$2:$F$1223) )=0,"N/A",SUMPRODUCT( (Data!$A$2:$A$1223=$A117)*(Data!$B$2:$B$1223=$B117)*(Data!$C$2:$C$1223=$B$1)*(Data!$D$2:$D$1223=AQ$7)*( (Data!$M$2:$M$1223=$B$2)+(Data!$M$2:$M$1223=$B$3)+(Data!$M$2:$M$1223=$B$4) )*(Data!$F$2:$F$1223&gt;=AQ$8) ) )</f>
        <v>N/A</v>
      </c>
      <c r="AR117" s="6" t="str">
        <f>IF( SUMPRODUCT( (Data!$A$2:$A$1223=$A117)*(Data!$B$2:$B$1223=$B117)*(Data!$C$2:$C$1223=$B$1)*(Data!$D$2:$D$1223=AR$7)*( (Data!$M$2:$M$1223=$B$2)+(Data!$M$2:$M$1223=$B$3)+(Data!$M$2:$M$1223=$B$4) )*(Data!$F$2:$F$1223) )=0,"N/A",SUMPRODUCT( (Data!$A$2:$A$1223=$A117)*(Data!$B$2:$B$1223=$B117)*(Data!$C$2:$C$1223=$B$1)*(Data!$D$2:$D$1223=AR$7)*( (Data!$M$2:$M$1223=$B$2)+(Data!$M$2:$M$1223=$B$3)+(Data!$M$2:$M$1223=$B$4) )*(Data!$F$2:$F$1223&gt;=AR$8) ) )</f>
        <v>N/A</v>
      </c>
      <c r="AS117" s="6" t="str">
        <f>IF( SUMPRODUCT( (Data!$A$2:$A$1223=$A117)*(Data!$B$2:$B$1223=$B117)*(Data!$C$2:$C$1223=$B$1)*(Data!$D$2:$D$1223=AS$7)*( (Data!$M$2:$M$1223=$B$2)+(Data!$M$2:$M$1223=$B$3)+(Data!$M$2:$M$1223=$B$4) )*(Data!$F$2:$F$1223) )=0,"N/A",SUMPRODUCT( (Data!$A$2:$A$1223=$A117)*(Data!$B$2:$B$1223=$B117)*(Data!$C$2:$C$1223=$B$1)*(Data!$D$2:$D$1223=AS$7)*( (Data!$M$2:$M$1223=$B$2)+(Data!$M$2:$M$1223=$B$3)+(Data!$M$2:$M$1223=$B$4) )*(Data!$F$2:$F$1223&gt;=AS$8) ) )</f>
        <v>N/A</v>
      </c>
      <c r="AT117" s="6" t="str">
        <f>IF( SUMPRODUCT( (Data!$A$2:$A$1223=$A117)*(Data!$B$2:$B$1223=$B117)*(Data!$C$2:$C$1223=$B$1)*(Data!$D$2:$D$1223=AT$7)*( (Data!$M$2:$M$1223=$B$2)+(Data!$M$2:$M$1223=$B$3)+(Data!$M$2:$M$1223=$B$4) )*(Data!$F$2:$F$1223) )=0,"N/A",SUMPRODUCT( (Data!$A$2:$A$1223=$A117)*(Data!$B$2:$B$1223=$B117)*(Data!$C$2:$C$1223=$B$1)*(Data!$D$2:$D$1223=AT$7)*( (Data!$M$2:$M$1223=$B$2)+(Data!$M$2:$M$1223=$B$3)+(Data!$M$2:$M$1223=$B$4) )*(Data!$F$2:$F$1223&gt;=AT$8) ) )</f>
        <v>N/A</v>
      </c>
      <c r="AU117" s="6" t="str">
        <f>IF( SUMPRODUCT( (Data!$A$2:$A$1223=$A117)*(Data!$B$2:$B$1223=$B117)*(Data!$C$2:$C$1223=$B$1)*(Data!$D$2:$D$1223=AU$7)*( (Data!$M$2:$M$1223=$B$2)+(Data!$M$2:$M$1223=$B$3)+(Data!$M$2:$M$1223=$B$4) )*(Data!$F$2:$F$1223) )=0,"N/A",SUMPRODUCT( (Data!$A$2:$A$1223=$A117)*(Data!$B$2:$B$1223=$B117)*(Data!$C$2:$C$1223=$B$1)*(Data!$D$2:$D$1223=AU$7)*( (Data!$M$2:$M$1223=$B$2)+(Data!$M$2:$M$1223=$B$3)+(Data!$M$2:$M$1223=$B$4) )*(Data!$F$2:$F$1223&gt;=AU$8) ) )</f>
        <v>N/A</v>
      </c>
      <c r="AV117" s="6" t="str">
        <f t="shared" si="124"/>
        <v>N/A</v>
      </c>
      <c r="AZ117" s="6" t="str">
        <f>IF( SUMPRODUCT( (Data!$A$2:$A$1223=$A117)*(Data!$B$2:$B$1223=$B117)*(Data!$C$2:$C$1223=$B$1)*(Data!$D$2:$D$1223=AZ$7)*( (Data!$M$2:$M$1223=$B$2)+(Data!$M$2:$M$1223=$B$3)+(Data!$M$2:$M$1223=$B$4) )*(Data!$L$2:$L$1223) )=0,"N/A",SUMPRODUCT( (Data!$A$2:$A$1223=$A117)*(Data!$B$2:$B$1223=$B117)*(Data!$C$2:$C$1223=$B$1)*(Data!$D$2:$D$1223=AZ$7)*( (Data!$M$2:$M$1223=$B$2)+(Data!$M$2:$M$1223=$B$3)+(Data!$M$2:$M$1223=$B$4) )*(Data!$L$2:$L$1223&lt;=AZ$8) ) )</f>
        <v>N/A</v>
      </c>
      <c r="BA117" s="6" t="str">
        <f>IF( SUMPRODUCT( (Data!$A$2:$A$1223=$A117)*(Data!$B$2:$B$1223=$B117)*(Data!$C$2:$C$1223=$B$1)*(Data!$D$2:$D$1223=BA$7)*( (Data!$M$2:$M$1223=$B$2)+(Data!$M$2:$M$1223=$B$3)+(Data!$M$2:$M$1223=$B$4) )*(Data!$L$2:$L$1223) )=0,"N/A",SUMPRODUCT( (Data!$A$2:$A$1223=$A117)*(Data!$B$2:$B$1223=$B117)*(Data!$C$2:$C$1223=$B$1)*(Data!$D$2:$D$1223=BA$7)*( (Data!$M$2:$M$1223=$B$2)+(Data!$M$2:$M$1223=$B$3)+(Data!$M$2:$M$1223=$B$4) )*(Data!$L$2:$L$1223&lt;=BA$8) ) )</f>
        <v>N/A</v>
      </c>
      <c r="BB117" s="6" t="str">
        <f>IF( SUMPRODUCT( (Data!$A$2:$A$1223=$A117)*(Data!$B$2:$B$1223=$B117)*(Data!$C$2:$C$1223=$B$1)*(Data!$D$2:$D$1223=BB$7)*( (Data!$M$2:$M$1223=$B$2)+(Data!$M$2:$M$1223=$B$3)+(Data!$M$2:$M$1223=$B$4) )*(Data!$L$2:$L$1223) )=0,"N/A",SUMPRODUCT( (Data!$A$2:$A$1223=$A117)*(Data!$B$2:$B$1223=$B117)*(Data!$C$2:$C$1223=$B$1)*(Data!$D$2:$D$1223=BB$7)*( (Data!$M$2:$M$1223=$B$2)+(Data!$M$2:$M$1223=$B$3)+(Data!$M$2:$M$1223=$B$4) )*(Data!$L$2:$L$1223&lt;=BB$8) ) )</f>
        <v>N/A</v>
      </c>
      <c r="BC117" s="6" t="str">
        <f>IF( SUMPRODUCT( (Data!$A$2:$A$1223=$A117)*(Data!$B$2:$B$1223=$B117)*(Data!$C$2:$C$1223=$B$1)*(Data!$D$2:$D$1223=BC$7)*( (Data!$M$2:$M$1223=$B$2)+(Data!$M$2:$M$1223=$B$3)+(Data!$M$2:$M$1223=$B$4) )*(Data!$L$2:$L$1223) )=0,"N/A",SUMPRODUCT( (Data!$A$2:$A$1223=$A117)*(Data!$B$2:$B$1223=$B117)*(Data!$C$2:$C$1223=$B$1)*(Data!$D$2:$D$1223=BC$7)*( (Data!$M$2:$M$1223=$B$2)+(Data!$M$2:$M$1223=$B$3)+(Data!$M$2:$M$1223=$B$4) )*(Data!$L$2:$L$1223&lt;=BC$8) ) )</f>
        <v>N/A</v>
      </c>
      <c r="BD117" s="6" t="str">
        <f>IF( SUMPRODUCT( (Data!$A$2:$A$1223=$A117)*(Data!$B$2:$B$1223=$B117)*(Data!$C$2:$C$1223=$B$1)*(Data!$D$2:$D$1223=BD$7)*( (Data!$M$2:$M$1223=$B$2)+(Data!$M$2:$M$1223=$B$3)+(Data!$M$2:$M$1223=$B$4) )*(Data!$L$2:$L$1223) )=0,"N/A",SUMPRODUCT( (Data!$A$2:$A$1223=$A117)*(Data!$B$2:$B$1223=$B117)*(Data!$C$2:$C$1223=$B$1)*(Data!$D$2:$D$1223=BD$7)*( (Data!$M$2:$M$1223=$B$2)+(Data!$M$2:$M$1223=$B$3)+(Data!$M$2:$M$1223=$B$4) )*(Data!$L$2:$L$1223&lt;=BD$8) ) )</f>
        <v>N/A</v>
      </c>
      <c r="BE117" s="6" t="str">
        <f>IF( SUMPRODUCT( (Data!$A$2:$A$1223=$A117)*(Data!$B$2:$B$1223=$B117)*(Data!$C$2:$C$1223=$B$1)*(Data!$D$2:$D$1223=BE$7)*( (Data!$M$2:$M$1223=$B$2)+(Data!$M$2:$M$1223=$B$3)+(Data!$M$2:$M$1223=$B$4) )*(Data!$L$2:$L$1223) )=0,"N/A",SUMPRODUCT( (Data!$A$2:$A$1223=$A117)*(Data!$B$2:$B$1223=$B117)*(Data!$C$2:$C$1223=$B$1)*(Data!$D$2:$D$1223=BE$7)*( (Data!$M$2:$M$1223=$B$2)+(Data!$M$2:$M$1223=$B$3)+(Data!$M$2:$M$1223=$B$4) )*(Data!$L$2:$L$1223&lt;=BE$8) ) )</f>
        <v>N/A</v>
      </c>
      <c r="BF117" s="6" t="str">
        <f>IF( SUMPRODUCT( (Data!$A$2:$A$1223=$A117)*(Data!$B$2:$B$1223=$B117)*(Data!$C$2:$C$1223=$B$1)*(Data!$D$2:$D$1223=BF$7)*( (Data!$M$2:$M$1223=$B$2)+(Data!$M$2:$M$1223=$B$3)+(Data!$M$2:$M$1223=$B$4) )*(Data!$L$2:$L$1223) )=0,"N/A",SUMPRODUCT( (Data!$A$2:$A$1223=$A117)*(Data!$B$2:$B$1223=$B117)*(Data!$C$2:$C$1223=$B$1)*(Data!$D$2:$D$1223=BF$7)*( (Data!$M$2:$M$1223=$B$2)+(Data!$M$2:$M$1223=$B$3)+(Data!$M$2:$M$1223=$B$4) )*(Data!$L$2:$L$1223&lt;=BF$8) ) )</f>
        <v>N/A</v>
      </c>
      <c r="BG117" s="6" t="str">
        <f>IF( SUMPRODUCT( (Data!$A$2:$A$1223=$A117)*(Data!$B$2:$B$1223=$B117)*(Data!$C$2:$C$1223=$B$1)*(Data!$D$2:$D$1223=BG$7)*( (Data!$M$2:$M$1223=$B$2)+(Data!$M$2:$M$1223=$B$3)+(Data!$M$2:$M$1223=$B$4) )*(Data!$L$2:$L$1223) )=0,"N/A",SUMPRODUCT( (Data!$A$2:$A$1223=$A117)*(Data!$B$2:$B$1223=$B117)*(Data!$C$2:$C$1223=$B$1)*(Data!$D$2:$D$1223=BG$7)*( (Data!$M$2:$M$1223=$B$2)+(Data!$M$2:$M$1223=$B$3)+(Data!$M$2:$M$1223=$B$4) )*(Data!$L$2:$L$1223&lt;=BG$8) ) )</f>
        <v>N/A</v>
      </c>
      <c r="BH117" s="6" t="str">
        <f t="shared" si="125"/>
        <v>N/A</v>
      </c>
      <c r="BL117" s="6" t="str">
        <f t="shared" si="126"/>
        <v>N/A</v>
      </c>
      <c r="BM117" s="6" t="str">
        <f t="shared" si="139"/>
        <v>N/A</v>
      </c>
      <c r="BN117" s="6" t="str">
        <f t="shared" si="140"/>
        <v>N/A</v>
      </c>
      <c r="BO117" s="6" t="str">
        <f t="shared" si="127"/>
        <v>N/A</v>
      </c>
      <c r="BP117" s="6" t="str">
        <f t="shared" si="128"/>
        <v>N/A</v>
      </c>
      <c r="BQ117" s="6" t="str">
        <f t="shared" si="129"/>
        <v>N/A</v>
      </c>
      <c r="BR117" s="6" t="str">
        <f t="shared" si="129"/>
        <v>N/A</v>
      </c>
      <c r="BS117" s="6" t="str">
        <f t="shared" si="129"/>
        <v>N/A</v>
      </c>
      <c r="BT117" s="6" t="str">
        <f t="shared" si="130"/>
        <v>N/A</v>
      </c>
      <c r="BX117" s="6" t="str">
        <f t="shared" si="131"/>
        <v>N/A</v>
      </c>
      <c r="BY117" s="6" t="str">
        <f t="shared" si="141"/>
        <v>N/A</v>
      </c>
      <c r="BZ117" s="6" t="str">
        <f t="shared" si="142"/>
        <v>N/A</v>
      </c>
      <c r="CA117" s="6" t="str">
        <f t="shared" si="132"/>
        <v>N/A</v>
      </c>
      <c r="CB117" s="6" t="str">
        <f t="shared" si="133"/>
        <v>N/A</v>
      </c>
      <c r="CC117" s="6" t="str">
        <f t="shared" si="134"/>
        <v>N/A</v>
      </c>
      <c r="CD117" s="6" t="str">
        <f t="shared" si="134"/>
        <v>N/A</v>
      </c>
      <c r="CE117" s="6" t="str">
        <f t="shared" si="134"/>
        <v>N/A</v>
      </c>
      <c r="CF117" s="6" t="str">
        <f t="shared" si="135"/>
        <v>N/A</v>
      </c>
    </row>
    <row r="118" spans="1:84" x14ac:dyDescent="0.25">
      <c r="A118" s="24" t="s">
        <v>178</v>
      </c>
      <c r="B118" s="6" t="s">
        <v>179</v>
      </c>
      <c r="C118" s="31"/>
      <c r="D118" s="6" t="str">
        <f>IF( SUMPRODUCT( (Data!$A$2:$A$1223=$A118)*(Data!$B$2:$B$1223=$B118)*(Data!$C$2:$C$1223=$B$1)*(Data!$D$2:$D$1223=D$7)*( (Data!$M$2:$M$1223=$B$2)+(Data!$M$2:$M$1223=$B$3)+(Data!$M$2:$M$1223=$B$4) )*(Data!$E$2:$E$1223) )=0,"N/A",SUMPRODUCT( (Data!$A$2:$A$1223=$A118)*(Data!$B$2:$B$1223=$B118)*(Data!$C$2:$C$1223=$B$1)*(Data!$D$2:$D$1223=D$7)*( (Data!$M$2:$M$1223=$B$2)+(Data!$M$2:$M$1223=$B$3)+(Data!$M$2:$M$1223=$B$4) )*(Data!$E$2:$E$1223&gt;=D$8) ) )</f>
        <v>N/A</v>
      </c>
      <c r="E118" s="6" t="str">
        <f>IF( SUMPRODUCT( (Data!$A$2:$A$1223=$A118)*(Data!$B$2:$B$1223=$B118)*(Data!$C$2:$C$1223=$B$1)*(Data!$D$2:$D$1223=E$7)*( (Data!$M$2:$M$1223=$B$2)+(Data!$M$2:$M$1223=$B$3)+(Data!$M$2:$M$1223=$B$4) )*(Data!$E$2:$E$1223) )=0,"N/A",SUMPRODUCT( (Data!$A$2:$A$1223=$A118)*(Data!$B$2:$B$1223=$B118)*(Data!$C$2:$C$1223=$B$1)*(Data!$D$2:$D$1223=E$7)*( (Data!$M$2:$M$1223=$B$2)+(Data!$M$2:$M$1223=$B$3)+(Data!$M$2:$M$1223=$B$4) )*(Data!$E$2:$E$1223&gt;=E$8) ) )</f>
        <v>N/A</v>
      </c>
      <c r="F118" s="6">
        <f>IF( SUMPRODUCT( (Data!$A$2:$A$1223=$A118)*(Data!$B$2:$B$1223=$B118)*(Data!$C$2:$C$1223=$B$1)*(Data!$D$2:$D$1223=F$7)*( (Data!$M$2:$M$1223=$B$2)+(Data!$M$2:$M$1223=$B$3)+(Data!$M$2:$M$1223=$B$4) )*(Data!$E$2:$E$1223) )=0,"N/A",SUMPRODUCT( (Data!$A$2:$A$1223=$A118)*(Data!$B$2:$B$1223=$B118)*(Data!$C$2:$C$1223=$B$1)*(Data!$D$2:$D$1223=F$7)*( (Data!$M$2:$M$1223=$B$2)+(Data!$M$2:$M$1223=$B$3)+(Data!$M$2:$M$1223=$B$4) )*(Data!$E$2:$E$1223&gt;=F$8) ) )</f>
        <v>1</v>
      </c>
      <c r="G118" s="6" t="str">
        <f>IF( SUMPRODUCT( (Data!$A$2:$A$1223=$A118)*(Data!$B$2:$B$1223=$B118)*(Data!$C$2:$C$1223=$B$1)*(Data!$D$2:$D$1223=G$7)*( (Data!$M$2:$M$1223=$B$2)+(Data!$M$2:$M$1223=$B$3)+(Data!$M$2:$M$1223=$B$4) )*(Data!$E$2:$E$1223) )=0,"N/A",SUMPRODUCT( (Data!$A$2:$A$1223=$A118)*(Data!$B$2:$B$1223=$B118)*(Data!$C$2:$C$1223=$B$1)*(Data!$D$2:$D$1223=G$7)*( (Data!$M$2:$M$1223=$B$2)+(Data!$M$2:$M$1223=$B$3)+(Data!$M$2:$M$1223=$B$4) )*(Data!$E$2:$E$1223&gt;=G$8) ) )</f>
        <v>N/A</v>
      </c>
      <c r="H118" s="6">
        <f>IF( SUMPRODUCT( (Data!$A$2:$A$1223=$A118)*(Data!$B$2:$B$1223=$B118)*(Data!$C$2:$C$1223=$B$1)*(Data!$D$2:$D$1223=H$7)*( (Data!$M$2:$M$1223=$B$2)+(Data!$M$2:$M$1223=$B$3)+(Data!$M$2:$M$1223=$B$4) )*(Data!$E$2:$E$1223) )=0,"N/A",SUMPRODUCT( (Data!$A$2:$A$1223=$A118)*(Data!$B$2:$B$1223=$B118)*(Data!$C$2:$C$1223=$B$1)*(Data!$D$2:$D$1223=H$7)*( (Data!$M$2:$M$1223=$B$2)+(Data!$M$2:$M$1223=$B$3)+(Data!$M$2:$M$1223=$B$4) )*(Data!$E$2:$E$1223&gt;=H$8) ) )</f>
        <v>1</v>
      </c>
      <c r="I118" s="6">
        <f>IF( SUMPRODUCT( (Data!$A$2:$A$1223=$A118)*(Data!$B$2:$B$1223=$B118)*(Data!$C$2:$C$1223=$B$1)*(Data!$D$2:$D$1223=I$7)*( (Data!$M$2:$M$1223=$B$2)+(Data!$M$2:$M$1223=$B$3)+(Data!$M$2:$M$1223=$B$4) )*(Data!$E$2:$E$1223) )=0,"N/A",SUMPRODUCT( (Data!$A$2:$A$1223=$A118)*(Data!$B$2:$B$1223=$B118)*(Data!$C$2:$C$1223=$B$1)*(Data!$D$2:$D$1223=I$7)*( (Data!$M$2:$M$1223=$B$2)+(Data!$M$2:$M$1223=$B$3)+(Data!$M$2:$M$1223=$B$4) )*(Data!$E$2:$E$1223&gt;=I$8) ) )</f>
        <v>1</v>
      </c>
      <c r="J118" s="6" t="str">
        <f>IF( SUMPRODUCT( (Data!$A$2:$A$1223=$A118)*(Data!$B$2:$B$1223=$B118)*(Data!$C$2:$C$1223=$B$1)*(Data!$D$2:$D$1223=J$7)*( (Data!$M$2:$M$1223=$B$2)+(Data!$M$2:$M$1223=$B$3)+(Data!$M$2:$M$1223=$B$4) )*(Data!$E$2:$E$1223) )=0,"N/A",SUMPRODUCT( (Data!$A$2:$A$1223=$A118)*(Data!$B$2:$B$1223=$B118)*(Data!$C$2:$C$1223=$B$1)*(Data!$D$2:$D$1223=J$7)*( (Data!$M$2:$M$1223=$B$2)+(Data!$M$2:$M$1223=$B$3)+(Data!$M$2:$M$1223=$B$4) )*(Data!$E$2:$E$1223&gt;=J$8) ) )</f>
        <v>N/A</v>
      </c>
      <c r="K118" s="6" t="str">
        <f>IF( SUMPRODUCT( (Data!$A$2:$A$1223=$A118)*(Data!$B$2:$B$1223=$B118)*(Data!$C$2:$C$1223=$B$1)*(Data!$D$2:$D$1223=K$7)*( (Data!$M$2:$M$1223=$B$2)+(Data!$M$2:$M$1223=$B$3)+(Data!$M$2:$M$1223=$B$4) )*(Data!$E$2:$E$1223) )=0,"N/A",SUMPRODUCT( (Data!$A$2:$A$1223=$A118)*(Data!$B$2:$B$1223=$B118)*(Data!$C$2:$C$1223=$B$1)*(Data!$D$2:$D$1223=K$7)*( (Data!$M$2:$M$1223=$B$2)+(Data!$M$2:$M$1223=$B$3)+(Data!$M$2:$M$1223=$B$4) )*(Data!$E$2:$E$1223&gt;=K$8) ) )</f>
        <v>N/A</v>
      </c>
      <c r="L118" s="6">
        <f t="shared" si="136"/>
        <v>1</v>
      </c>
      <c r="P118" s="6" t="str">
        <f>IF( SUMPRODUCT( (Data!$A$2:$A$1223=$A118)*(Data!$B$2:$B$1223=$B118)*(Data!$C$2:$C$1223=$B$1)*(Data!$D$2:$D$1223=P$7)*( (Data!$M$2:$M$1223=$B$2)+(Data!$M$2:$M$1223=$B$3)+(Data!$M$2:$M$1223=$B$4) )*(Data!$K$2:$K$1223) )=0,"N/A",SUMPRODUCT( (Data!$A$2:$A$1223=$A118)*(Data!$B$2:$B$1223=$B118)*(Data!$C$2:$C$1223=$B$1)*(Data!$D$2:$D$1223=P$7)*( (Data!$M$2:$M$1223=$B$2)+(Data!$M$2:$M$1223=$B$3)+(Data!$M$2:$M$1223=$B$4) )*(Data!$K$2:$K$1223&lt;=P$8) ) )</f>
        <v>N/A</v>
      </c>
      <c r="Q118" s="6" t="str">
        <f>IF( SUMPRODUCT( (Data!$A$2:$A$1223=$A118)*(Data!$B$2:$B$1223=$B118)*(Data!$C$2:$C$1223=$B$1)*(Data!$D$2:$D$1223=Q$7)*( (Data!$M$2:$M$1223=$B$2)+(Data!$M$2:$M$1223=$B$3)+(Data!$M$2:$M$1223=$B$4) )*(Data!$K$2:$K$1223) )=0,"N/A",SUMPRODUCT( (Data!$A$2:$A$1223=$A118)*(Data!$B$2:$B$1223=$B118)*(Data!$C$2:$C$1223=$B$1)*(Data!$D$2:$D$1223=Q$7)*( (Data!$M$2:$M$1223=$B$2)+(Data!$M$2:$M$1223=$B$3)+(Data!$M$2:$M$1223=$B$4) )*(Data!$K$2:$K$1223&lt;=Q$8) ) )</f>
        <v>N/A</v>
      </c>
      <c r="R118" s="6">
        <f>IF( SUMPRODUCT( (Data!$A$2:$A$1223=$A118)*(Data!$B$2:$B$1223=$B118)*(Data!$C$2:$C$1223=$B$1)*(Data!$D$2:$D$1223=R$7)*( (Data!$M$2:$M$1223=$B$2)+(Data!$M$2:$M$1223=$B$3)+(Data!$M$2:$M$1223=$B$4) )*(Data!$K$2:$K$1223) )=0,"N/A",SUMPRODUCT( (Data!$A$2:$A$1223=$A118)*(Data!$B$2:$B$1223=$B118)*(Data!$C$2:$C$1223=$B$1)*(Data!$D$2:$D$1223=R$7)*( (Data!$M$2:$M$1223=$B$2)+(Data!$M$2:$M$1223=$B$3)+(Data!$M$2:$M$1223=$B$4) )*(Data!$K$2:$K$1223&lt;=R$8) ) )</f>
        <v>1</v>
      </c>
      <c r="S118" s="6" t="str">
        <f>IF( SUMPRODUCT( (Data!$A$2:$A$1223=$A118)*(Data!$B$2:$B$1223=$B118)*(Data!$C$2:$C$1223=$B$1)*(Data!$D$2:$D$1223=S$7)*( (Data!$M$2:$M$1223=$B$2)+(Data!$M$2:$M$1223=$B$3)+(Data!$M$2:$M$1223=$B$4) )*(Data!$K$2:$K$1223) )=0,"N/A",SUMPRODUCT( (Data!$A$2:$A$1223=$A118)*(Data!$B$2:$B$1223=$B118)*(Data!$C$2:$C$1223=$B$1)*(Data!$D$2:$D$1223=S$7)*( (Data!$M$2:$M$1223=$B$2)+(Data!$M$2:$M$1223=$B$3)+(Data!$M$2:$M$1223=$B$4) )*(Data!$K$2:$K$1223&lt;=S$8) ) )</f>
        <v>N/A</v>
      </c>
      <c r="T118" s="6">
        <f>IF( SUMPRODUCT( (Data!$A$2:$A$1223=$A118)*(Data!$B$2:$B$1223=$B118)*(Data!$C$2:$C$1223=$B$1)*(Data!$D$2:$D$1223=T$7)*( (Data!$M$2:$M$1223=$B$2)+(Data!$M$2:$M$1223=$B$3)+(Data!$M$2:$M$1223=$B$4) )*(Data!$K$2:$K$1223) )=0,"N/A",SUMPRODUCT( (Data!$A$2:$A$1223=$A118)*(Data!$B$2:$B$1223=$B118)*(Data!$C$2:$C$1223=$B$1)*(Data!$D$2:$D$1223=T$7)*( (Data!$M$2:$M$1223=$B$2)+(Data!$M$2:$M$1223=$B$3)+(Data!$M$2:$M$1223=$B$4) )*(Data!$K$2:$K$1223&lt;=T$8) ) )</f>
        <v>1</v>
      </c>
      <c r="U118" s="6">
        <f>IF( SUMPRODUCT( (Data!$A$2:$A$1223=$A118)*(Data!$B$2:$B$1223=$B118)*(Data!$C$2:$C$1223=$B$1)*(Data!$D$2:$D$1223=U$7)*( (Data!$M$2:$M$1223=$B$2)+(Data!$M$2:$M$1223=$B$3)+(Data!$M$2:$M$1223=$B$4) )*(Data!$K$2:$K$1223) )=0,"N/A",SUMPRODUCT( (Data!$A$2:$A$1223=$A118)*(Data!$B$2:$B$1223=$B118)*(Data!$C$2:$C$1223=$B$1)*(Data!$D$2:$D$1223=U$7)*( (Data!$M$2:$M$1223=$B$2)+(Data!$M$2:$M$1223=$B$3)+(Data!$M$2:$M$1223=$B$4) )*(Data!$K$2:$K$1223&lt;=U$8) ) )</f>
        <v>1</v>
      </c>
      <c r="V118" s="6" t="str">
        <f>IF( SUMPRODUCT( (Data!$A$2:$A$1223=$A118)*(Data!$B$2:$B$1223=$B118)*(Data!$C$2:$C$1223=$B$1)*(Data!$D$2:$D$1223=V$7)*( (Data!$M$2:$M$1223=$B$2)+(Data!$M$2:$M$1223=$B$3)+(Data!$M$2:$M$1223=$B$4) )*(Data!$K$2:$K$1223) )=0,"N/A",SUMPRODUCT( (Data!$A$2:$A$1223=$A118)*(Data!$B$2:$B$1223=$B118)*(Data!$C$2:$C$1223=$B$1)*(Data!$D$2:$D$1223=V$7)*( (Data!$M$2:$M$1223=$B$2)+(Data!$M$2:$M$1223=$B$3)+(Data!$M$2:$M$1223=$B$4) )*(Data!$K$2:$K$1223&lt;=V$8) ) )</f>
        <v>N/A</v>
      </c>
      <c r="W118" s="6" t="str">
        <f>IF( SUMPRODUCT( (Data!$A$2:$A$1223=$A118)*(Data!$B$2:$B$1223=$B118)*(Data!$C$2:$C$1223=$B$1)*(Data!$D$2:$D$1223=W$7)*( (Data!$M$2:$M$1223=$B$2)+(Data!$M$2:$M$1223=$B$3)+(Data!$M$2:$M$1223=$B$4) )*(Data!$K$2:$K$1223) )=0,"N/A",SUMPRODUCT( (Data!$A$2:$A$1223=$A118)*(Data!$B$2:$B$1223=$B118)*(Data!$C$2:$C$1223=$B$1)*(Data!$D$2:$D$1223=W$7)*( (Data!$M$2:$M$1223=$B$2)+(Data!$M$2:$M$1223=$B$3)+(Data!$M$2:$M$1223=$B$4) )*(Data!$K$2:$K$1223&lt;=W$8) ) )</f>
        <v>N/A</v>
      </c>
      <c r="X118" s="6">
        <f t="shared" si="118"/>
        <v>1</v>
      </c>
      <c r="AB118" s="6" t="str">
        <f t="shared" si="119"/>
        <v>N/A</v>
      </c>
      <c r="AC118" s="6" t="str">
        <f t="shared" si="137"/>
        <v>N/A</v>
      </c>
      <c r="AD118" s="6">
        <f t="shared" si="138"/>
        <v>1</v>
      </c>
      <c r="AE118" s="6" t="str">
        <f t="shared" si="120"/>
        <v>N/A</v>
      </c>
      <c r="AF118" s="6">
        <f t="shared" si="121"/>
        <v>1</v>
      </c>
      <c r="AG118" s="6">
        <f t="shared" si="122"/>
        <v>1</v>
      </c>
      <c r="AH118" s="6" t="str">
        <f t="shared" si="122"/>
        <v>N/A</v>
      </c>
      <c r="AI118" s="6" t="str">
        <f t="shared" si="122"/>
        <v>N/A</v>
      </c>
      <c r="AJ118" s="6">
        <f t="shared" si="123"/>
        <v>1</v>
      </c>
      <c r="AN118" s="6" t="str">
        <f>IF( SUMPRODUCT( (Data!$A$2:$A$1223=$A118)*(Data!$B$2:$B$1223=$B118)*(Data!$C$2:$C$1223=$B$1)*(Data!$D$2:$D$1223=AN$7)*( (Data!$M$2:$M$1223=$B$2)+(Data!$M$2:$M$1223=$B$3)+(Data!$M$2:$M$1223=$B$4) )*(Data!$F$2:$F$1223) )=0,"N/A",SUMPRODUCT( (Data!$A$2:$A$1223=$A118)*(Data!$B$2:$B$1223=$B118)*(Data!$C$2:$C$1223=$B$1)*(Data!$D$2:$D$1223=AN$7)*( (Data!$M$2:$M$1223=$B$2)+(Data!$M$2:$M$1223=$B$3)+(Data!$M$2:$M$1223=$B$4) )*(Data!$F$2:$F$1223&gt;=AN$8) ) )</f>
        <v>N/A</v>
      </c>
      <c r="AO118" s="6" t="str">
        <f>IF( SUMPRODUCT( (Data!$A$2:$A$1223=$A118)*(Data!$B$2:$B$1223=$B118)*(Data!$C$2:$C$1223=$B$1)*(Data!$D$2:$D$1223=AO$7)*( (Data!$M$2:$M$1223=$B$2)+(Data!$M$2:$M$1223=$B$3)+(Data!$M$2:$M$1223=$B$4) )*(Data!$F$2:$F$1223) )=0,"N/A",SUMPRODUCT( (Data!$A$2:$A$1223=$A118)*(Data!$B$2:$B$1223=$B118)*(Data!$C$2:$C$1223=$B$1)*(Data!$D$2:$D$1223=AO$7)*( (Data!$M$2:$M$1223=$B$2)+(Data!$M$2:$M$1223=$B$3)+(Data!$M$2:$M$1223=$B$4) )*(Data!$F$2:$F$1223&gt;=AO$8) ) )</f>
        <v>N/A</v>
      </c>
      <c r="AP118" s="6" t="str">
        <f>IF( SUMPRODUCT( (Data!$A$2:$A$1223=$A118)*(Data!$B$2:$B$1223=$B118)*(Data!$C$2:$C$1223=$B$1)*(Data!$D$2:$D$1223=AP$7)*( (Data!$M$2:$M$1223=$B$2)+(Data!$M$2:$M$1223=$B$3)+(Data!$M$2:$M$1223=$B$4) )*(Data!$F$2:$F$1223) )=0,"N/A",SUMPRODUCT( (Data!$A$2:$A$1223=$A118)*(Data!$B$2:$B$1223=$B118)*(Data!$C$2:$C$1223=$B$1)*(Data!$D$2:$D$1223=AP$7)*( (Data!$M$2:$M$1223=$B$2)+(Data!$M$2:$M$1223=$B$3)+(Data!$M$2:$M$1223=$B$4) )*(Data!$F$2:$F$1223&gt;=AP$8) ) )</f>
        <v>N/A</v>
      </c>
      <c r="AQ118" s="6" t="str">
        <f>IF( SUMPRODUCT( (Data!$A$2:$A$1223=$A118)*(Data!$B$2:$B$1223=$B118)*(Data!$C$2:$C$1223=$B$1)*(Data!$D$2:$D$1223=AQ$7)*( (Data!$M$2:$M$1223=$B$2)+(Data!$M$2:$M$1223=$B$3)+(Data!$M$2:$M$1223=$B$4) )*(Data!$F$2:$F$1223) )=0,"N/A",SUMPRODUCT( (Data!$A$2:$A$1223=$A118)*(Data!$B$2:$B$1223=$B118)*(Data!$C$2:$C$1223=$B$1)*(Data!$D$2:$D$1223=AQ$7)*( (Data!$M$2:$M$1223=$B$2)+(Data!$M$2:$M$1223=$B$3)+(Data!$M$2:$M$1223=$B$4) )*(Data!$F$2:$F$1223&gt;=AQ$8) ) )</f>
        <v>N/A</v>
      </c>
      <c r="AR118" s="6" t="str">
        <f>IF( SUMPRODUCT( (Data!$A$2:$A$1223=$A118)*(Data!$B$2:$B$1223=$B118)*(Data!$C$2:$C$1223=$B$1)*(Data!$D$2:$D$1223=AR$7)*( (Data!$M$2:$M$1223=$B$2)+(Data!$M$2:$M$1223=$B$3)+(Data!$M$2:$M$1223=$B$4) )*(Data!$F$2:$F$1223) )=0,"N/A",SUMPRODUCT( (Data!$A$2:$A$1223=$A118)*(Data!$B$2:$B$1223=$B118)*(Data!$C$2:$C$1223=$B$1)*(Data!$D$2:$D$1223=AR$7)*( (Data!$M$2:$M$1223=$B$2)+(Data!$M$2:$M$1223=$B$3)+(Data!$M$2:$M$1223=$B$4) )*(Data!$F$2:$F$1223&gt;=AR$8) ) )</f>
        <v>N/A</v>
      </c>
      <c r="AS118" s="6" t="str">
        <f>IF( SUMPRODUCT( (Data!$A$2:$A$1223=$A118)*(Data!$B$2:$B$1223=$B118)*(Data!$C$2:$C$1223=$B$1)*(Data!$D$2:$D$1223=AS$7)*( (Data!$M$2:$M$1223=$B$2)+(Data!$M$2:$M$1223=$B$3)+(Data!$M$2:$M$1223=$B$4) )*(Data!$F$2:$F$1223) )=0,"N/A",SUMPRODUCT( (Data!$A$2:$A$1223=$A118)*(Data!$B$2:$B$1223=$B118)*(Data!$C$2:$C$1223=$B$1)*(Data!$D$2:$D$1223=AS$7)*( (Data!$M$2:$M$1223=$B$2)+(Data!$M$2:$M$1223=$B$3)+(Data!$M$2:$M$1223=$B$4) )*(Data!$F$2:$F$1223&gt;=AS$8) ) )</f>
        <v>N/A</v>
      </c>
      <c r="AT118" s="6" t="str">
        <f>IF( SUMPRODUCT( (Data!$A$2:$A$1223=$A118)*(Data!$B$2:$B$1223=$B118)*(Data!$C$2:$C$1223=$B$1)*(Data!$D$2:$D$1223=AT$7)*( (Data!$M$2:$M$1223=$B$2)+(Data!$M$2:$M$1223=$B$3)+(Data!$M$2:$M$1223=$B$4) )*(Data!$F$2:$F$1223) )=0,"N/A",SUMPRODUCT( (Data!$A$2:$A$1223=$A118)*(Data!$B$2:$B$1223=$B118)*(Data!$C$2:$C$1223=$B$1)*(Data!$D$2:$D$1223=AT$7)*( (Data!$M$2:$M$1223=$B$2)+(Data!$M$2:$M$1223=$B$3)+(Data!$M$2:$M$1223=$B$4) )*(Data!$F$2:$F$1223&gt;=AT$8) ) )</f>
        <v>N/A</v>
      </c>
      <c r="AU118" s="6" t="str">
        <f>IF( SUMPRODUCT( (Data!$A$2:$A$1223=$A118)*(Data!$B$2:$B$1223=$B118)*(Data!$C$2:$C$1223=$B$1)*(Data!$D$2:$D$1223=AU$7)*( (Data!$M$2:$M$1223=$B$2)+(Data!$M$2:$M$1223=$B$3)+(Data!$M$2:$M$1223=$B$4) )*(Data!$F$2:$F$1223) )=0,"N/A",SUMPRODUCT( (Data!$A$2:$A$1223=$A118)*(Data!$B$2:$B$1223=$B118)*(Data!$C$2:$C$1223=$B$1)*(Data!$D$2:$D$1223=AU$7)*( (Data!$M$2:$M$1223=$B$2)+(Data!$M$2:$M$1223=$B$3)+(Data!$M$2:$M$1223=$B$4) )*(Data!$F$2:$F$1223&gt;=AU$8) ) )</f>
        <v>N/A</v>
      </c>
      <c r="AV118" s="6" t="str">
        <f t="shared" si="124"/>
        <v>N/A</v>
      </c>
      <c r="AZ118" s="6" t="str">
        <f>IF( SUMPRODUCT( (Data!$A$2:$A$1223=$A118)*(Data!$B$2:$B$1223=$B118)*(Data!$C$2:$C$1223=$B$1)*(Data!$D$2:$D$1223=AZ$7)*( (Data!$M$2:$M$1223=$B$2)+(Data!$M$2:$M$1223=$B$3)+(Data!$M$2:$M$1223=$B$4) )*(Data!$L$2:$L$1223) )=0,"N/A",SUMPRODUCT( (Data!$A$2:$A$1223=$A118)*(Data!$B$2:$B$1223=$B118)*(Data!$C$2:$C$1223=$B$1)*(Data!$D$2:$D$1223=AZ$7)*( (Data!$M$2:$M$1223=$B$2)+(Data!$M$2:$M$1223=$B$3)+(Data!$M$2:$M$1223=$B$4) )*(Data!$L$2:$L$1223&lt;=AZ$8) ) )</f>
        <v>N/A</v>
      </c>
      <c r="BA118" s="6" t="str">
        <f>IF( SUMPRODUCT( (Data!$A$2:$A$1223=$A118)*(Data!$B$2:$B$1223=$B118)*(Data!$C$2:$C$1223=$B$1)*(Data!$D$2:$D$1223=BA$7)*( (Data!$M$2:$M$1223=$B$2)+(Data!$M$2:$M$1223=$B$3)+(Data!$M$2:$M$1223=$B$4) )*(Data!$L$2:$L$1223) )=0,"N/A",SUMPRODUCT( (Data!$A$2:$A$1223=$A118)*(Data!$B$2:$B$1223=$B118)*(Data!$C$2:$C$1223=$B$1)*(Data!$D$2:$D$1223=BA$7)*( (Data!$M$2:$M$1223=$B$2)+(Data!$M$2:$M$1223=$B$3)+(Data!$M$2:$M$1223=$B$4) )*(Data!$L$2:$L$1223&lt;=BA$8) ) )</f>
        <v>N/A</v>
      </c>
      <c r="BB118" s="6" t="str">
        <f>IF( SUMPRODUCT( (Data!$A$2:$A$1223=$A118)*(Data!$B$2:$B$1223=$B118)*(Data!$C$2:$C$1223=$B$1)*(Data!$D$2:$D$1223=BB$7)*( (Data!$M$2:$M$1223=$B$2)+(Data!$M$2:$M$1223=$B$3)+(Data!$M$2:$M$1223=$B$4) )*(Data!$L$2:$L$1223) )=0,"N/A",SUMPRODUCT( (Data!$A$2:$A$1223=$A118)*(Data!$B$2:$B$1223=$B118)*(Data!$C$2:$C$1223=$B$1)*(Data!$D$2:$D$1223=BB$7)*( (Data!$M$2:$M$1223=$B$2)+(Data!$M$2:$M$1223=$B$3)+(Data!$M$2:$M$1223=$B$4) )*(Data!$L$2:$L$1223&lt;=BB$8) ) )</f>
        <v>N/A</v>
      </c>
      <c r="BC118" s="6" t="str">
        <f>IF( SUMPRODUCT( (Data!$A$2:$A$1223=$A118)*(Data!$B$2:$B$1223=$B118)*(Data!$C$2:$C$1223=$B$1)*(Data!$D$2:$D$1223=BC$7)*( (Data!$M$2:$M$1223=$B$2)+(Data!$M$2:$M$1223=$B$3)+(Data!$M$2:$M$1223=$B$4) )*(Data!$L$2:$L$1223) )=0,"N/A",SUMPRODUCT( (Data!$A$2:$A$1223=$A118)*(Data!$B$2:$B$1223=$B118)*(Data!$C$2:$C$1223=$B$1)*(Data!$D$2:$D$1223=BC$7)*( (Data!$M$2:$M$1223=$B$2)+(Data!$M$2:$M$1223=$B$3)+(Data!$M$2:$M$1223=$B$4) )*(Data!$L$2:$L$1223&lt;=BC$8) ) )</f>
        <v>N/A</v>
      </c>
      <c r="BD118" s="6" t="str">
        <f>IF( SUMPRODUCT( (Data!$A$2:$A$1223=$A118)*(Data!$B$2:$B$1223=$B118)*(Data!$C$2:$C$1223=$B$1)*(Data!$D$2:$D$1223=BD$7)*( (Data!$M$2:$M$1223=$B$2)+(Data!$M$2:$M$1223=$B$3)+(Data!$M$2:$M$1223=$B$4) )*(Data!$L$2:$L$1223) )=0,"N/A",SUMPRODUCT( (Data!$A$2:$A$1223=$A118)*(Data!$B$2:$B$1223=$B118)*(Data!$C$2:$C$1223=$B$1)*(Data!$D$2:$D$1223=BD$7)*( (Data!$M$2:$M$1223=$B$2)+(Data!$M$2:$M$1223=$B$3)+(Data!$M$2:$M$1223=$B$4) )*(Data!$L$2:$L$1223&lt;=BD$8) ) )</f>
        <v>N/A</v>
      </c>
      <c r="BE118" s="6" t="str">
        <f>IF( SUMPRODUCT( (Data!$A$2:$A$1223=$A118)*(Data!$B$2:$B$1223=$B118)*(Data!$C$2:$C$1223=$B$1)*(Data!$D$2:$D$1223=BE$7)*( (Data!$M$2:$M$1223=$B$2)+(Data!$M$2:$M$1223=$B$3)+(Data!$M$2:$M$1223=$B$4) )*(Data!$L$2:$L$1223) )=0,"N/A",SUMPRODUCT( (Data!$A$2:$A$1223=$A118)*(Data!$B$2:$B$1223=$B118)*(Data!$C$2:$C$1223=$B$1)*(Data!$D$2:$D$1223=BE$7)*( (Data!$M$2:$M$1223=$B$2)+(Data!$M$2:$M$1223=$B$3)+(Data!$M$2:$M$1223=$B$4) )*(Data!$L$2:$L$1223&lt;=BE$8) ) )</f>
        <v>N/A</v>
      </c>
      <c r="BF118" s="6" t="str">
        <f>IF( SUMPRODUCT( (Data!$A$2:$A$1223=$A118)*(Data!$B$2:$B$1223=$B118)*(Data!$C$2:$C$1223=$B$1)*(Data!$D$2:$D$1223=BF$7)*( (Data!$M$2:$M$1223=$B$2)+(Data!$M$2:$M$1223=$B$3)+(Data!$M$2:$M$1223=$B$4) )*(Data!$L$2:$L$1223) )=0,"N/A",SUMPRODUCT( (Data!$A$2:$A$1223=$A118)*(Data!$B$2:$B$1223=$B118)*(Data!$C$2:$C$1223=$B$1)*(Data!$D$2:$D$1223=BF$7)*( (Data!$M$2:$M$1223=$B$2)+(Data!$M$2:$M$1223=$B$3)+(Data!$M$2:$M$1223=$B$4) )*(Data!$L$2:$L$1223&lt;=BF$8) ) )</f>
        <v>N/A</v>
      </c>
      <c r="BG118" s="6" t="str">
        <f>IF( SUMPRODUCT( (Data!$A$2:$A$1223=$A118)*(Data!$B$2:$B$1223=$B118)*(Data!$C$2:$C$1223=$B$1)*(Data!$D$2:$D$1223=BG$7)*( (Data!$M$2:$M$1223=$B$2)+(Data!$M$2:$M$1223=$B$3)+(Data!$M$2:$M$1223=$B$4) )*(Data!$L$2:$L$1223) )=0,"N/A",SUMPRODUCT( (Data!$A$2:$A$1223=$A118)*(Data!$B$2:$B$1223=$B118)*(Data!$C$2:$C$1223=$B$1)*(Data!$D$2:$D$1223=BG$7)*( (Data!$M$2:$M$1223=$B$2)+(Data!$M$2:$M$1223=$B$3)+(Data!$M$2:$M$1223=$B$4) )*(Data!$L$2:$L$1223&lt;=BG$8) ) )</f>
        <v>N/A</v>
      </c>
      <c r="BH118" s="6" t="str">
        <f t="shared" si="125"/>
        <v>N/A</v>
      </c>
      <c r="BL118" s="6" t="str">
        <f t="shared" si="126"/>
        <v>N/A</v>
      </c>
      <c r="BM118" s="6" t="str">
        <f t="shared" si="139"/>
        <v>N/A</v>
      </c>
      <c r="BN118" s="6" t="str">
        <f t="shared" si="140"/>
        <v>N/A</v>
      </c>
      <c r="BO118" s="6" t="str">
        <f t="shared" si="127"/>
        <v>N/A</v>
      </c>
      <c r="BP118" s="6" t="str">
        <f t="shared" si="128"/>
        <v>N/A</v>
      </c>
      <c r="BQ118" s="6" t="str">
        <f t="shared" si="129"/>
        <v>N/A</v>
      </c>
      <c r="BR118" s="6" t="str">
        <f t="shared" si="129"/>
        <v>N/A</v>
      </c>
      <c r="BS118" s="6" t="str">
        <f t="shared" si="129"/>
        <v>N/A</v>
      </c>
      <c r="BT118" s="6" t="str">
        <f t="shared" si="130"/>
        <v>N/A</v>
      </c>
      <c r="BX118" s="6" t="str">
        <f t="shared" si="131"/>
        <v>N/A</v>
      </c>
      <c r="BY118" s="6" t="str">
        <f t="shared" si="141"/>
        <v>N/A</v>
      </c>
      <c r="BZ118" s="6" t="str">
        <f t="shared" si="142"/>
        <v>N/A</v>
      </c>
      <c r="CA118" s="6" t="str">
        <f t="shared" si="132"/>
        <v>N/A</v>
      </c>
      <c r="CB118" s="6" t="str">
        <f t="shared" si="133"/>
        <v>N/A</v>
      </c>
      <c r="CC118" s="6" t="str">
        <f t="shared" si="134"/>
        <v>N/A</v>
      </c>
      <c r="CD118" s="6" t="str">
        <f t="shared" si="134"/>
        <v>N/A</v>
      </c>
      <c r="CE118" s="6" t="str">
        <f t="shared" si="134"/>
        <v>N/A</v>
      </c>
      <c r="CF118" s="6" t="str">
        <f t="shared" si="135"/>
        <v>N/A</v>
      </c>
    </row>
    <row r="119" spans="1:84" x14ac:dyDescent="0.25">
      <c r="A119" s="24" t="s">
        <v>180</v>
      </c>
      <c r="B119" s="6" t="s">
        <v>179</v>
      </c>
      <c r="C119" s="31"/>
      <c r="D119" s="6" t="str">
        <f>IF( SUMPRODUCT( (Data!$A$2:$A$1223=$A119)*(Data!$B$2:$B$1223=$B119)*(Data!$C$2:$C$1223=$B$1)*(Data!$D$2:$D$1223=D$7)*( (Data!$M$2:$M$1223=$B$2)+(Data!$M$2:$M$1223=$B$3)+(Data!$M$2:$M$1223=$B$4) )*(Data!$E$2:$E$1223) )=0,"N/A",SUMPRODUCT( (Data!$A$2:$A$1223=$A119)*(Data!$B$2:$B$1223=$B119)*(Data!$C$2:$C$1223=$B$1)*(Data!$D$2:$D$1223=D$7)*( (Data!$M$2:$M$1223=$B$2)+(Data!$M$2:$M$1223=$B$3)+(Data!$M$2:$M$1223=$B$4) )*(Data!$E$2:$E$1223&gt;=D$8) ) )</f>
        <v>N/A</v>
      </c>
      <c r="E119" s="6" t="str">
        <f>IF( SUMPRODUCT( (Data!$A$2:$A$1223=$A119)*(Data!$B$2:$B$1223=$B119)*(Data!$C$2:$C$1223=$B$1)*(Data!$D$2:$D$1223=E$7)*( (Data!$M$2:$M$1223=$B$2)+(Data!$M$2:$M$1223=$B$3)+(Data!$M$2:$M$1223=$B$4) )*(Data!$E$2:$E$1223) )=0,"N/A",SUMPRODUCT( (Data!$A$2:$A$1223=$A119)*(Data!$B$2:$B$1223=$B119)*(Data!$C$2:$C$1223=$B$1)*(Data!$D$2:$D$1223=E$7)*( (Data!$M$2:$M$1223=$B$2)+(Data!$M$2:$M$1223=$B$3)+(Data!$M$2:$M$1223=$B$4) )*(Data!$E$2:$E$1223&gt;=E$8) ) )</f>
        <v>N/A</v>
      </c>
      <c r="F119" s="6">
        <f>IF( SUMPRODUCT( (Data!$A$2:$A$1223=$A119)*(Data!$B$2:$B$1223=$B119)*(Data!$C$2:$C$1223=$B$1)*(Data!$D$2:$D$1223=F$7)*( (Data!$M$2:$M$1223=$B$2)+(Data!$M$2:$M$1223=$B$3)+(Data!$M$2:$M$1223=$B$4) )*(Data!$E$2:$E$1223) )=0,"N/A",SUMPRODUCT( (Data!$A$2:$A$1223=$A119)*(Data!$B$2:$B$1223=$B119)*(Data!$C$2:$C$1223=$B$1)*(Data!$D$2:$D$1223=F$7)*( (Data!$M$2:$M$1223=$B$2)+(Data!$M$2:$M$1223=$B$3)+(Data!$M$2:$M$1223=$B$4) )*(Data!$E$2:$E$1223&gt;=F$8) ) )</f>
        <v>0</v>
      </c>
      <c r="G119" s="6" t="str">
        <f>IF( SUMPRODUCT( (Data!$A$2:$A$1223=$A119)*(Data!$B$2:$B$1223=$B119)*(Data!$C$2:$C$1223=$B$1)*(Data!$D$2:$D$1223=G$7)*( (Data!$M$2:$M$1223=$B$2)+(Data!$M$2:$M$1223=$B$3)+(Data!$M$2:$M$1223=$B$4) )*(Data!$E$2:$E$1223) )=0,"N/A",SUMPRODUCT( (Data!$A$2:$A$1223=$A119)*(Data!$B$2:$B$1223=$B119)*(Data!$C$2:$C$1223=$B$1)*(Data!$D$2:$D$1223=G$7)*( (Data!$M$2:$M$1223=$B$2)+(Data!$M$2:$M$1223=$B$3)+(Data!$M$2:$M$1223=$B$4) )*(Data!$E$2:$E$1223&gt;=G$8) ) )</f>
        <v>N/A</v>
      </c>
      <c r="H119" s="6">
        <f>IF( SUMPRODUCT( (Data!$A$2:$A$1223=$A119)*(Data!$B$2:$B$1223=$B119)*(Data!$C$2:$C$1223=$B$1)*(Data!$D$2:$D$1223=H$7)*( (Data!$M$2:$M$1223=$B$2)+(Data!$M$2:$M$1223=$B$3)+(Data!$M$2:$M$1223=$B$4) )*(Data!$E$2:$E$1223) )=0,"N/A",SUMPRODUCT( (Data!$A$2:$A$1223=$A119)*(Data!$B$2:$B$1223=$B119)*(Data!$C$2:$C$1223=$B$1)*(Data!$D$2:$D$1223=H$7)*( (Data!$M$2:$M$1223=$B$2)+(Data!$M$2:$M$1223=$B$3)+(Data!$M$2:$M$1223=$B$4) )*(Data!$E$2:$E$1223&gt;=H$8) ) )</f>
        <v>0</v>
      </c>
      <c r="I119" s="6">
        <f>IF( SUMPRODUCT( (Data!$A$2:$A$1223=$A119)*(Data!$B$2:$B$1223=$B119)*(Data!$C$2:$C$1223=$B$1)*(Data!$D$2:$D$1223=I$7)*( (Data!$M$2:$M$1223=$B$2)+(Data!$M$2:$M$1223=$B$3)+(Data!$M$2:$M$1223=$B$4) )*(Data!$E$2:$E$1223) )=0,"N/A",SUMPRODUCT( (Data!$A$2:$A$1223=$A119)*(Data!$B$2:$B$1223=$B119)*(Data!$C$2:$C$1223=$B$1)*(Data!$D$2:$D$1223=I$7)*( (Data!$M$2:$M$1223=$B$2)+(Data!$M$2:$M$1223=$B$3)+(Data!$M$2:$M$1223=$B$4) )*(Data!$E$2:$E$1223&gt;=I$8) ) )</f>
        <v>0</v>
      </c>
      <c r="J119" s="6" t="str">
        <f>IF( SUMPRODUCT( (Data!$A$2:$A$1223=$A119)*(Data!$B$2:$B$1223=$B119)*(Data!$C$2:$C$1223=$B$1)*(Data!$D$2:$D$1223=J$7)*( (Data!$M$2:$M$1223=$B$2)+(Data!$M$2:$M$1223=$B$3)+(Data!$M$2:$M$1223=$B$4) )*(Data!$E$2:$E$1223) )=0,"N/A",SUMPRODUCT( (Data!$A$2:$A$1223=$A119)*(Data!$B$2:$B$1223=$B119)*(Data!$C$2:$C$1223=$B$1)*(Data!$D$2:$D$1223=J$7)*( (Data!$M$2:$M$1223=$B$2)+(Data!$M$2:$M$1223=$B$3)+(Data!$M$2:$M$1223=$B$4) )*(Data!$E$2:$E$1223&gt;=J$8) ) )</f>
        <v>N/A</v>
      </c>
      <c r="K119" s="6" t="str">
        <f>IF( SUMPRODUCT( (Data!$A$2:$A$1223=$A119)*(Data!$B$2:$B$1223=$B119)*(Data!$C$2:$C$1223=$B$1)*(Data!$D$2:$D$1223=K$7)*( (Data!$M$2:$M$1223=$B$2)+(Data!$M$2:$M$1223=$B$3)+(Data!$M$2:$M$1223=$B$4) )*(Data!$E$2:$E$1223) )=0,"N/A",SUMPRODUCT( (Data!$A$2:$A$1223=$A119)*(Data!$B$2:$B$1223=$B119)*(Data!$C$2:$C$1223=$B$1)*(Data!$D$2:$D$1223=K$7)*( (Data!$M$2:$M$1223=$B$2)+(Data!$M$2:$M$1223=$B$3)+(Data!$M$2:$M$1223=$B$4) )*(Data!$E$2:$E$1223&gt;=K$8) ) )</f>
        <v>N/A</v>
      </c>
      <c r="L119" s="6">
        <f t="shared" si="136"/>
        <v>0</v>
      </c>
      <c r="P119" s="6" t="str">
        <f>IF( SUMPRODUCT( (Data!$A$2:$A$1223=$A119)*(Data!$B$2:$B$1223=$B119)*(Data!$C$2:$C$1223=$B$1)*(Data!$D$2:$D$1223=P$7)*( (Data!$M$2:$M$1223=$B$2)+(Data!$M$2:$M$1223=$B$3)+(Data!$M$2:$M$1223=$B$4) )*(Data!$K$2:$K$1223) )=0,"N/A",SUMPRODUCT( (Data!$A$2:$A$1223=$A119)*(Data!$B$2:$B$1223=$B119)*(Data!$C$2:$C$1223=$B$1)*(Data!$D$2:$D$1223=P$7)*( (Data!$M$2:$M$1223=$B$2)+(Data!$M$2:$M$1223=$B$3)+(Data!$M$2:$M$1223=$B$4) )*(Data!$K$2:$K$1223&lt;=P$8) ) )</f>
        <v>N/A</v>
      </c>
      <c r="Q119" s="6" t="str">
        <f>IF( SUMPRODUCT( (Data!$A$2:$A$1223=$A119)*(Data!$B$2:$B$1223=$B119)*(Data!$C$2:$C$1223=$B$1)*(Data!$D$2:$D$1223=Q$7)*( (Data!$M$2:$M$1223=$B$2)+(Data!$M$2:$M$1223=$B$3)+(Data!$M$2:$M$1223=$B$4) )*(Data!$K$2:$K$1223) )=0,"N/A",SUMPRODUCT( (Data!$A$2:$A$1223=$A119)*(Data!$B$2:$B$1223=$B119)*(Data!$C$2:$C$1223=$B$1)*(Data!$D$2:$D$1223=Q$7)*( (Data!$M$2:$M$1223=$B$2)+(Data!$M$2:$M$1223=$B$3)+(Data!$M$2:$M$1223=$B$4) )*(Data!$K$2:$K$1223&lt;=Q$8) ) )</f>
        <v>N/A</v>
      </c>
      <c r="R119" s="6">
        <f>IF( SUMPRODUCT( (Data!$A$2:$A$1223=$A119)*(Data!$B$2:$B$1223=$B119)*(Data!$C$2:$C$1223=$B$1)*(Data!$D$2:$D$1223=R$7)*( (Data!$M$2:$M$1223=$B$2)+(Data!$M$2:$M$1223=$B$3)+(Data!$M$2:$M$1223=$B$4) )*(Data!$K$2:$K$1223) )=0,"N/A",SUMPRODUCT( (Data!$A$2:$A$1223=$A119)*(Data!$B$2:$B$1223=$B119)*(Data!$C$2:$C$1223=$B$1)*(Data!$D$2:$D$1223=R$7)*( (Data!$M$2:$M$1223=$B$2)+(Data!$M$2:$M$1223=$B$3)+(Data!$M$2:$M$1223=$B$4) )*(Data!$K$2:$K$1223&lt;=R$8) ) )</f>
        <v>1</v>
      </c>
      <c r="S119" s="6" t="str">
        <f>IF( SUMPRODUCT( (Data!$A$2:$A$1223=$A119)*(Data!$B$2:$B$1223=$B119)*(Data!$C$2:$C$1223=$B$1)*(Data!$D$2:$D$1223=S$7)*( (Data!$M$2:$M$1223=$B$2)+(Data!$M$2:$M$1223=$B$3)+(Data!$M$2:$M$1223=$B$4) )*(Data!$K$2:$K$1223) )=0,"N/A",SUMPRODUCT( (Data!$A$2:$A$1223=$A119)*(Data!$B$2:$B$1223=$B119)*(Data!$C$2:$C$1223=$B$1)*(Data!$D$2:$D$1223=S$7)*( (Data!$M$2:$M$1223=$B$2)+(Data!$M$2:$M$1223=$B$3)+(Data!$M$2:$M$1223=$B$4) )*(Data!$K$2:$K$1223&lt;=S$8) ) )</f>
        <v>N/A</v>
      </c>
      <c r="T119" s="6">
        <f>IF( SUMPRODUCT( (Data!$A$2:$A$1223=$A119)*(Data!$B$2:$B$1223=$B119)*(Data!$C$2:$C$1223=$B$1)*(Data!$D$2:$D$1223=T$7)*( (Data!$M$2:$M$1223=$B$2)+(Data!$M$2:$M$1223=$B$3)+(Data!$M$2:$M$1223=$B$4) )*(Data!$K$2:$K$1223) )=0,"N/A",SUMPRODUCT( (Data!$A$2:$A$1223=$A119)*(Data!$B$2:$B$1223=$B119)*(Data!$C$2:$C$1223=$B$1)*(Data!$D$2:$D$1223=T$7)*( (Data!$M$2:$M$1223=$B$2)+(Data!$M$2:$M$1223=$B$3)+(Data!$M$2:$M$1223=$B$4) )*(Data!$K$2:$K$1223&lt;=T$8) ) )</f>
        <v>1</v>
      </c>
      <c r="U119" s="6">
        <f>IF( SUMPRODUCT( (Data!$A$2:$A$1223=$A119)*(Data!$B$2:$B$1223=$B119)*(Data!$C$2:$C$1223=$B$1)*(Data!$D$2:$D$1223=U$7)*( (Data!$M$2:$M$1223=$B$2)+(Data!$M$2:$M$1223=$B$3)+(Data!$M$2:$M$1223=$B$4) )*(Data!$K$2:$K$1223) )=0,"N/A",SUMPRODUCT( (Data!$A$2:$A$1223=$A119)*(Data!$B$2:$B$1223=$B119)*(Data!$C$2:$C$1223=$B$1)*(Data!$D$2:$D$1223=U$7)*( (Data!$M$2:$M$1223=$B$2)+(Data!$M$2:$M$1223=$B$3)+(Data!$M$2:$M$1223=$B$4) )*(Data!$K$2:$K$1223&lt;=U$8) ) )</f>
        <v>1</v>
      </c>
      <c r="V119" s="6" t="str">
        <f>IF( SUMPRODUCT( (Data!$A$2:$A$1223=$A119)*(Data!$B$2:$B$1223=$B119)*(Data!$C$2:$C$1223=$B$1)*(Data!$D$2:$D$1223=V$7)*( (Data!$M$2:$M$1223=$B$2)+(Data!$M$2:$M$1223=$B$3)+(Data!$M$2:$M$1223=$B$4) )*(Data!$K$2:$K$1223) )=0,"N/A",SUMPRODUCT( (Data!$A$2:$A$1223=$A119)*(Data!$B$2:$B$1223=$B119)*(Data!$C$2:$C$1223=$B$1)*(Data!$D$2:$D$1223=V$7)*( (Data!$M$2:$M$1223=$B$2)+(Data!$M$2:$M$1223=$B$3)+(Data!$M$2:$M$1223=$B$4) )*(Data!$K$2:$K$1223&lt;=V$8) ) )</f>
        <v>N/A</v>
      </c>
      <c r="W119" s="6" t="str">
        <f>IF( SUMPRODUCT( (Data!$A$2:$A$1223=$A119)*(Data!$B$2:$B$1223=$B119)*(Data!$C$2:$C$1223=$B$1)*(Data!$D$2:$D$1223=W$7)*( (Data!$M$2:$M$1223=$B$2)+(Data!$M$2:$M$1223=$B$3)+(Data!$M$2:$M$1223=$B$4) )*(Data!$K$2:$K$1223) )=0,"N/A",SUMPRODUCT( (Data!$A$2:$A$1223=$A119)*(Data!$B$2:$B$1223=$B119)*(Data!$C$2:$C$1223=$B$1)*(Data!$D$2:$D$1223=W$7)*( (Data!$M$2:$M$1223=$B$2)+(Data!$M$2:$M$1223=$B$3)+(Data!$M$2:$M$1223=$B$4) )*(Data!$K$2:$K$1223&lt;=W$8) ) )</f>
        <v>N/A</v>
      </c>
      <c r="X119" s="6">
        <f t="shared" si="118"/>
        <v>1</v>
      </c>
      <c r="AB119" s="6" t="str">
        <f t="shared" si="119"/>
        <v>N/A</v>
      </c>
      <c r="AC119" s="6" t="str">
        <f t="shared" si="137"/>
        <v>N/A</v>
      </c>
      <c r="AD119" s="6">
        <f t="shared" si="138"/>
        <v>0</v>
      </c>
      <c r="AE119" s="6" t="str">
        <f t="shared" si="120"/>
        <v>N/A</v>
      </c>
      <c r="AF119" s="6">
        <f t="shared" si="121"/>
        <v>0</v>
      </c>
      <c r="AG119" s="6">
        <f t="shared" si="122"/>
        <v>0</v>
      </c>
      <c r="AH119" s="6" t="str">
        <f t="shared" si="122"/>
        <v>N/A</v>
      </c>
      <c r="AI119" s="6" t="str">
        <f t="shared" si="122"/>
        <v>N/A</v>
      </c>
      <c r="AJ119" s="6">
        <f t="shared" si="123"/>
        <v>0</v>
      </c>
      <c r="AN119" s="6" t="str">
        <f>IF( SUMPRODUCT( (Data!$A$2:$A$1223=$A119)*(Data!$B$2:$B$1223=$B119)*(Data!$C$2:$C$1223=$B$1)*(Data!$D$2:$D$1223=AN$7)*( (Data!$M$2:$M$1223=$B$2)+(Data!$M$2:$M$1223=$B$3)+(Data!$M$2:$M$1223=$B$4) )*(Data!$F$2:$F$1223) )=0,"N/A",SUMPRODUCT( (Data!$A$2:$A$1223=$A119)*(Data!$B$2:$B$1223=$B119)*(Data!$C$2:$C$1223=$B$1)*(Data!$D$2:$D$1223=AN$7)*( (Data!$M$2:$M$1223=$B$2)+(Data!$M$2:$M$1223=$B$3)+(Data!$M$2:$M$1223=$B$4) )*(Data!$F$2:$F$1223&gt;=AN$8) ) )</f>
        <v>N/A</v>
      </c>
      <c r="AO119" s="6" t="str">
        <f>IF( SUMPRODUCT( (Data!$A$2:$A$1223=$A119)*(Data!$B$2:$B$1223=$B119)*(Data!$C$2:$C$1223=$B$1)*(Data!$D$2:$D$1223=AO$7)*( (Data!$M$2:$M$1223=$B$2)+(Data!$M$2:$M$1223=$B$3)+(Data!$M$2:$M$1223=$B$4) )*(Data!$F$2:$F$1223) )=0,"N/A",SUMPRODUCT( (Data!$A$2:$A$1223=$A119)*(Data!$B$2:$B$1223=$B119)*(Data!$C$2:$C$1223=$B$1)*(Data!$D$2:$D$1223=AO$7)*( (Data!$M$2:$M$1223=$B$2)+(Data!$M$2:$M$1223=$B$3)+(Data!$M$2:$M$1223=$B$4) )*(Data!$F$2:$F$1223&gt;=AO$8) ) )</f>
        <v>N/A</v>
      </c>
      <c r="AP119" s="6" t="str">
        <f>IF( SUMPRODUCT( (Data!$A$2:$A$1223=$A119)*(Data!$B$2:$B$1223=$B119)*(Data!$C$2:$C$1223=$B$1)*(Data!$D$2:$D$1223=AP$7)*( (Data!$M$2:$M$1223=$B$2)+(Data!$M$2:$M$1223=$B$3)+(Data!$M$2:$M$1223=$B$4) )*(Data!$F$2:$F$1223) )=0,"N/A",SUMPRODUCT( (Data!$A$2:$A$1223=$A119)*(Data!$B$2:$B$1223=$B119)*(Data!$C$2:$C$1223=$B$1)*(Data!$D$2:$D$1223=AP$7)*( (Data!$M$2:$M$1223=$B$2)+(Data!$M$2:$M$1223=$B$3)+(Data!$M$2:$M$1223=$B$4) )*(Data!$F$2:$F$1223&gt;=AP$8) ) )</f>
        <v>N/A</v>
      </c>
      <c r="AQ119" s="6" t="str">
        <f>IF( SUMPRODUCT( (Data!$A$2:$A$1223=$A119)*(Data!$B$2:$B$1223=$B119)*(Data!$C$2:$C$1223=$B$1)*(Data!$D$2:$D$1223=AQ$7)*( (Data!$M$2:$M$1223=$B$2)+(Data!$M$2:$M$1223=$B$3)+(Data!$M$2:$M$1223=$B$4) )*(Data!$F$2:$F$1223) )=0,"N/A",SUMPRODUCT( (Data!$A$2:$A$1223=$A119)*(Data!$B$2:$B$1223=$B119)*(Data!$C$2:$C$1223=$B$1)*(Data!$D$2:$D$1223=AQ$7)*( (Data!$M$2:$M$1223=$B$2)+(Data!$M$2:$M$1223=$B$3)+(Data!$M$2:$M$1223=$B$4) )*(Data!$F$2:$F$1223&gt;=AQ$8) ) )</f>
        <v>N/A</v>
      </c>
      <c r="AR119" s="6" t="str">
        <f>IF( SUMPRODUCT( (Data!$A$2:$A$1223=$A119)*(Data!$B$2:$B$1223=$B119)*(Data!$C$2:$C$1223=$B$1)*(Data!$D$2:$D$1223=AR$7)*( (Data!$M$2:$M$1223=$B$2)+(Data!$M$2:$M$1223=$B$3)+(Data!$M$2:$M$1223=$B$4) )*(Data!$F$2:$F$1223) )=0,"N/A",SUMPRODUCT( (Data!$A$2:$A$1223=$A119)*(Data!$B$2:$B$1223=$B119)*(Data!$C$2:$C$1223=$B$1)*(Data!$D$2:$D$1223=AR$7)*( (Data!$M$2:$M$1223=$B$2)+(Data!$M$2:$M$1223=$B$3)+(Data!$M$2:$M$1223=$B$4) )*(Data!$F$2:$F$1223&gt;=AR$8) ) )</f>
        <v>N/A</v>
      </c>
      <c r="AS119" s="6" t="str">
        <f>IF( SUMPRODUCT( (Data!$A$2:$A$1223=$A119)*(Data!$B$2:$B$1223=$B119)*(Data!$C$2:$C$1223=$B$1)*(Data!$D$2:$D$1223=AS$7)*( (Data!$M$2:$M$1223=$B$2)+(Data!$M$2:$M$1223=$B$3)+(Data!$M$2:$M$1223=$B$4) )*(Data!$F$2:$F$1223) )=0,"N/A",SUMPRODUCT( (Data!$A$2:$A$1223=$A119)*(Data!$B$2:$B$1223=$B119)*(Data!$C$2:$C$1223=$B$1)*(Data!$D$2:$D$1223=AS$7)*( (Data!$M$2:$M$1223=$B$2)+(Data!$M$2:$M$1223=$B$3)+(Data!$M$2:$M$1223=$B$4) )*(Data!$F$2:$F$1223&gt;=AS$8) ) )</f>
        <v>N/A</v>
      </c>
      <c r="AT119" s="6" t="str">
        <f>IF( SUMPRODUCT( (Data!$A$2:$A$1223=$A119)*(Data!$B$2:$B$1223=$B119)*(Data!$C$2:$C$1223=$B$1)*(Data!$D$2:$D$1223=AT$7)*( (Data!$M$2:$M$1223=$B$2)+(Data!$M$2:$M$1223=$B$3)+(Data!$M$2:$M$1223=$B$4) )*(Data!$F$2:$F$1223) )=0,"N/A",SUMPRODUCT( (Data!$A$2:$A$1223=$A119)*(Data!$B$2:$B$1223=$B119)*(Data!$C$2:$C$1223=$B$1)*(Data!$D$2:$D$1223=AT$7)*( (Data!$M$2:$M$1223=$B$2)+(Data!$M$2:$M$1223=$B$3)+(Data!$M$2:$M$1223=$B$4) )*(Data!$F$2:$F$1223&gt;=AT$8) ) )</f>
        <v>N/A</v>
      </c>
      <c r="AU119" s="6" t="str">
        <f>IF( SUMPRODUCT( (Data!$A$2:$A$1223=$A119)*(Data!$B$2:$B$1223=$B119)*(Data!$C$2:$C$1223=$B$1)*(Data!$D$2:$D$1223=AU$7)*( (Data!$M$2:$M$1223=$B$2)+(Data!$M$2:$M$1223=$B$3)+(Data!$M$2:$M$1223=$B$4) )*(Data!$F$2:$F$1223) )=0,"N/A",SUMPRODUCT( (Data!$A$2:$A$1223=$A119)*(Data!$B$2:$B$1223=$B119)*(Data!$C$2:$C$1223=$B$1)*(Data!$D$2:$D$1223=AU$7)*( (Data!$M$2:$M$1223=$B$2)+(Data!$M$2:$M$1223=$B$3)+(Data!$M$2:$M$1223=$B$4) )*(Data!$F$2:$F$1223&gt;=AU$8) ) )</f>
        <v>N/A</v>
      </c>
      <c r="AV119" s="6" t="str">
        <f t="shared" si="124"/>
        <v>N/A</v>
      </c>
      <c r="AZ119" s="6" t="str">
        <f>IF( SUMPRODUCT( (Data!$A$2:$A$1223=$A119)*(Data!$B$2:$B$1223=$B119)*(Data!$C$2:$C$1223=$B$1)*(Data!$D$2:$D$1223=AZ$7)*( (Data!$M$2:$M$1223=$B$2)+(Data!$M$2:$M$1223=$B$3)+(Data!$M$2:$M$1223=$B$4) )*(Data!$L$2:$L$1223) )=0,"N/A",SUMPRODUCT( (Data!$A$2:$A$1223=$A119)*(Data!$B$2:$B$1223=$B119)*(Data!$C$2:$C$1223=$B$1)*(Data!$D$2:$D$1223=AZ$7)*( (Data!$M$2:$M$1223=$B$2)+(Data!$M$2:$M$1223=$B$3)+(Data!$M$2:$M$1223=$B$4) )*(Data!$L$2:$L$1223&lt;=AZ$8) ) )</f>
        <v>N/A</v>
      </c>
      <c r="BA119" s="6" t="str">
        <f>IF( SUMPRODUCT( (Data!$A$2:$A$1223=$A119)*(Data!$B$2:$B$1223=$B119)*(Data!$C$2:$C$1223=$B$1)*(Data!$D$2:$D$1223=BA$7)*( (Data!$M$2:$M$1223=$B$2)+(Data!$M$2:$M$1223=$B$3)+(Data!$M$2:$M$1223=$B$4) )*(Data!$L$2:$L$1223) )=0,"N/A",SUMPRODUCT( (Data!$A$2:$A$1223=$A119)*(Data!$B$2:$B$1223=$B119)*(Data!$C$2:$C$1223=$B$1)*(Data!$D$2:$D$1223=BA$7)*( (Data!$M$2:$M$1223=$B$2)+(Data!$M$2:$M$1223=$B$3)+(Data!$M$2:$M$1223=$B$4) )*(Data!$L$2:$L$1223&lt;=BA$8) ) )</f>
        <v>N/A</v>
      </c>
      <c r="BB119" s="6" t="str">
        <f>IF( SUMPRODUCT( (Data!$A$2:$A$1223=$A119)*(Data!$B$2:$B$1223=$B119)*(Data!$C$2:$C$1223=$B$1)*(Data!$D$2:$D$1223=BB$7)*( (Data!$M$2:$M$1223=$B$2)+(Data!$M$2:$M$1223=$B$3)+(Data!$M$2:$M$1223=$B$4) )*(Data!$L$2:$L$1223) )=0,"N/A",SUMPRODUCT( (Data!$A$2:$A$1223=$A119)*(Data!$B$2:$B$1223=$B119)*(Data!$C$2:$C$1223=$B$1)*(Data!$D$2:$D$1223=BB$7)*( (Data!$M$2:$M$1223=$B$2)+(Data!$M$2:$M$1223=$B$3)+(Data!$M$2:$M$1223=$B$4) )*(Data!$L$2:$L$1223&lt;=BB$8) ) )</f>
        <v>N/A</v>
      </c>
      <c r="BC119" s="6" t="str">
        <f>IF( SUMPRODUCT( (Data!$A$2:$A$1223=$A119)*(Data!$B$2:$B$1223=$B119)*(Data!$C$2:$C$1223=$B$1)*(Data!$D$2:$D$1223=BC$7)*( (Data!$M$2:$M$1223=$B$2)+(Data!$M$2:$M$1223=$B$3)+(Data!$M$2:$M$1223=$B$4) )*(Data!$L$2:$L$1223) )=0,"N/A",SUMPRODUCT( (Data!$A$2:$A$1223=$A119)*(Data!$B$2:$B$1223=$B119)*(Data!$C$2:$C$1223=$B$1)*(Data!$D$2:$D$1223=BC$7)*( (Data!$M$2:$M$1223=$B$2)+(Data!$M$2:$M$1223=$B$3)+(Data!$M$2:$M$1223=$B$4) )*(Data!$L$2:$L$1223&lt;=BC$8) ) )</f>
        <v>N/A</v>
      </c>
      <c r="BD119" s="6" t="str">
        <f>IF( SUMPRODUCT( (Data!$A$2:$A$1223=$A119)*(Data!$B$2:$B$1223=$B119)*(Data!$C$2:$C$1223=$B$1)*(Data!$D$2:$D$1223=BD$7)*( (Data!$M$2:$M$1223=$B$2)+(Data!$M$2:$M$1223=$B$3)+(Data!$M$2:$M$1223=$B$4) )*(Data!$L$2:$L$1223) )=0,"N/A",SUMPRODUCT( (Data!$A$2:$A$1223=$A119)*(Data!$B$2:$B$1223=$B119)*(Data!$C$2:$C$1223=$B$1)*(Data!$D$2:$D$1223=BD$7)*( (Data!$M$2:$M$1223=$B$2)+(Data!$M$2:$M$1223=$B$3)+(Data!$M$2:$M$1223=$B$4) )*(Data!$L$2:$L$1223&lt;=BD$8) ) )</f>
        <v>N/A</v>
      </c>
      <c r="BE119" s="6" t="str">
        <f>IF( SUMPRODUCT( (Data!$A$2:$A$1223=$A119)*(Data!$B$2:$B$1223=$B119)*(Data!$C$2:$C$1223=$B$1)*(Data!$D$2:$D$1223=BE$7)*( (Data!$M$2:$M$1223=$B$2)+(Data!$M$2:$M$1223=$B$3)+(Data!$M$2:$M$1223=$B$4) )*(Data!$L$2:$L$1223) )=0,"N/A",SUMPRODUCT( (Data!$A$2:$A$1223=$A119)*(Data!$B$2:$B$1223=$B119)*(Data!$C$2:$C$1223=$B$1)*(Data!$D$2:$D$1223=BE$7)*( (Data!$M$2:$M$1223=$B$2)+(Data!$M$2:$M$1223=$B$3)+(Data!$M$2:$M$1223=$B$4) )*(Data!$L$2:$L$1223&lt;=BE$8) ) )</f>
        <v>N/A</v>
      </c>
      <c r="BF119" s="6" t="str">
        <f>IF( SUMPRODUCT( (Data!$A$2:$A$1223=$A119)*(Data!$B$2:$B$1223=$B119)*(Data!$C$2:$C$1223=$B$1)*(Data!$D$2:$D$1223=BF$7)*( (Data!$M$2:$M$1223=$B$2)+(Data!$M$2:$M$1223=$B$3)+(Data!$M$2:$M$1223=$B$4) )*(Data!$L$2:$L$1223) )=0,"N/A",SUMPRODUCT( (Data!$A$2:$A$1223=$A119)*(Data!$B$2:$B$1223=$B119)*(Data!$C$2:$C$1223=$B$1)*(Data!$D$2:$D$1223=BF$7)*( (Data!$M$2:$M$1223=$B$2)+(Data!$M$2:$M$1223=$B$3)+(Data!$M$2:$M$1223=$B$4) )*(Data!$L$2:$L$1223&lt;=BF$8) ) )</f>
        <v>N/A</v>
      </c>
      <c r="BG119" s="6" t="str">
        <f>IF( SUMPRODUCT( (Data!$A$2:$A$1223=$A119)*(Data!$B$2:$B$1223=$B119)*(Data!$C$2:$C$1223=$B$1)*(Data!$D$2:$D$1223=BG$7)*( (Data!$M$2:$M$1223=$B$2)+(Data!$M$2:$M$1223=$B$3)+(Data!$M$2:$M$1223=$B$4) )*(Data!$L$2:$L$1223) )=0,"N/A",SUMPRODUCT( (Data!$A$2:$A$1223=$A119)*(Data!$B$2:$B$1223=$B119)*(Data!$C$2:$C$1223=$B$1)*(Data!$D$2:$D$1223=BG$7)*( (Data!$M$2:$M$1223=$B$2)+(Data!$M$2:$M$1223=$B$3)+(Data!$M$2:$M$1223=$B$4) )*(Data!$L$2:$L$1223&lt;=BG$8) ) )</f>
        <v>N/A</v>
      </c>
      <c r="BH119" s="6" t="str">
        <f t="shared" si="125"/>
        <v>N/A</v>
      </c>
      <c r="BL119" s="6" t="str">
        <f t="shared" si="126"/>
        <v>N/A</v>
      </c>
      <c r="BM119" s="6" t="str">
        <f t="shared" si="139"/>
        <v>N/A</v>
      </c>
      <c r="BN119" s="6" t="str">
        <f t="shared" si="140"/>
        <v>N/A</v>
      </c>
      <c r="BO119" s="6" t="str">
        <f t="shared" si="127"/>
        <v>N/A</v>
      </c>
      <c r="BP119" s="6" t="str">
        <f t="shared" si="128"/>
        <v>N/A</v>
      </c>
      <c r="BQ119" s="6" t="str">
        <f t="shared" si="129"/>
        <v>N/A</v>
      </c>
      <c r="BR119" s="6" t="str">
        <f t="shared" si="129"/>
        <v>N/A</v>
      </c>
      <c r="BS119" s="6" t="str">
        <f t="shared" si="129"/>
        <v>N/A</v>
      </c>
      <c r="BT119" s="6" t="str">
        <f t="shared" si="130"/>
        <v>N/A</v>
      </c>
      <c r="BX119" s="6" t="str">
        <f t="shared" si="131"/>
        <v>N/A</v>
      </c>
      <c r="BY119" s="6" t="str">
        <f t="shared" si="141"/>
        <v>N/A</v>
      </c>
      <c r="BZ119" s="6" t="str">
        <f t="shared" si="142"/>
        <v>N/A</v>
      </c>
      <c r="CA119" s="6" t="str">
        <f t="shared" si="132"/>
        <v>N/A</v>
      </c>
      <c r="CB119" s="6" t="str">
        <f t="shared" si="133"/>
        <v>N/A</v>
      </c>
      <c r="CC119" s="6" t="str">
        <f t="shared" si="134"/>
        <v>N/A</v>
      </c>
      <c r="CD119" s="6" t="str">
        <f t="shared" si="134"/>
        <v>N/A</v>
      </c>
      <c r="CE119" s="6" t="str">
        <f t="shared" si="134"/>
        <v>N/A</v>
      </c>
      <c r="CF119" s="6" t="str">
        <f t="shared" si="135"/>
        <v>N/A</v>
      </c>
    </row>
    <row r="120" spans="1:84" x14ac:dyDescent="0.25">
      <c r="A120" s="24" t="s">
        <v>181</v>
      </c>
      <c r="B120" s="6" t="s">
        <v>179</v>
      </c>
      <c r="C120" s="31"/>
      <c r="D120" s="6" t="str">
        <f>IF( SUMPRODUCT( (Data!$A$2:$A$1223=$A120)*(Data!$B$2:$B$1223=$B120)*(Data!$C$2:$C$1223=$B$1)*(Data!$D$2:$D$1223=D$7)*( (Data!$M$2:$M$1223=$B$2)+(Data!$M$2:$M$1223=$B$3)+(Data!$M$2:$M$1223=$B$4) )*(Data!$E$2:$E$1223) )=0,"N/A",SUMPRODUCT( (Data!$A$2:$A$1223=$A120)*(Data!$B$2:$B$1223=$B120)*(Data!$C$2:$C$1223=$B$1)*(Data!$D$2:$D$1223=D$7)*( (Data!$M$2:$M$1223=$B$2)+(Data!$M$2:$M$1223=$B$3)+(Data!$M$2:$M$1223=$B$4) )*(Data!$E$2:$E$1223&gt;=D$8) ) )</f>
        <v>N/A</v>
      </c>
      <c r="E120" s="6" t="str">
        <f>IF( SUMPRODUCT( (Data!$A$2:$A$1223=$A120)*(Data!$B$2:$B$1223=$B120)*(Data!$C$2:$C$1223=$B$1)*(Data!$D$2:$D$1223=E$7)*( (Data!$M$2:$M$1223=$B$2)+(Data!$M$2:$M$1223=$B$3)+(Data!$M$2:$M$1223=$B$4) )*(Data!$E$2:$E$1223) )=0,"N/A",SUMPRODUCT( (Data!$A$2:$A$1223=$A120)*(Data!$B$2:$B$1223=$B120)*(Data!$C$2:$C$1223=$B$1)*(Data!$D$2:$D$1223=E$7)*( (Data!$M$2:$M$1223=$B$2)+(Data!$M$2:$M$1223=$B$3)+(Data!$M$2:$M$1223=$B$4) )*(Data!$E$2:$E$1223&gt;=E$8) ) )</f>
        <v>N/A</v>
      </c>
      <c r="F120" s="6">
        <f>IF( SUMPRODUCT( (Data!$A$2:$A$1223=$A120)*(Data!$B$2:$B$1223=$B120)*(Data!$C$2:$C$1223=$B$1)*(Data!$D$2:$D$1223=F$7)*( (Data!$M$2:$M$1223=$B$2)+(Data!$M$2:$M$1223=$B$3)+(Data!$M$2:$M$1223=$B$4) )*(Data!$E$2:$E$1223) )=0,"N/A",SUMPRODUCT( (Data!$A$2:$A$1223=$A120)*(Data!$B$2:$B$1223=$B120)*(Data!$C$2:$C$1223=$B$1)*(Data!$D$2:$D$1223=F$7)*( (Data!$M$2:$M$1223=$B$2)+(Data!$M$2:$M$1223=$B$3)+(Data!$M$2:$M$1223=$B$4) )*(Data!$E$2:$E$1223&gt;=F$8) ) )</f>
        <v>1</v>
      </c>
      <c r="G120" s="6" t="str">
        <f>IF( SUMPRODUCT( (Data!$A$2:$A$1223=$A120)*(Data!$B$2:$B$1223=$B120)*(Data!$C$2:$C$1223=$B$1)*(Data!$D$2:$D$1223=G$7)*( (Data!$M$2:$M$1223=$B$2)+(Data!$M$2:$M$1223=$B$3)+(Data!$M$2:$M$1223=$B$4) )*(Data!$E$2:$E$1223) )=0,"N/A",SUMPRODUCT( (Data!$A$2:$A$1223=$A120)*(Data!$B$2:$B$1223=$B120)*(Data!$C$2:$C$1223=$B$1)*(Data!$D$2:$D$1223=G$7)*( (Data!$M$2:$M$1223=$B$2)+(Data!$M$2:$M$1223=$B$3)+(Data!$M$2:$M$1223=$B$4) )*(Data!$E$2:$E$1223&gt;=G$8) ) )</f>
        <v>N/A</v>
      </c>
      <c r="H120" s="6">
        <f>IF( SUMPRODUCT( (Data!$A$2:$A$1223=$A120)*(Data!$B$2:$B$1223=$B120)*(Data!$C$2:$C$1223=$B$1)*(Data!$D$2:$D$1223=H$7)*( (Data!$M$2:$M$1223=$B$2)+(Data!$M$2:$M$1223=$B$3)+(Data!$M$2:$M$1223=$B$4) )*(Data!$E$2:$E$1223) )=0,"N/A",SUMPRODUCT( (Data!$A$2:$A$1223=$A120)*(Data!$B$2:$B$1223=$B120)*(Data!$C$2:$C$1223=$B$1)*(Data!$D$2:$D$1223=H$7)*( (Data!$M$2:$M$1223=$B$2)+(Data!$M$2:$M$1223=$B$3)+(Data!$M$2:$M$1223=$B$4) )*(Data!$E$2:$E$1223&gt;=H$8) ) )</f>
        <v>1</v>
      </c>
      <c r="I120" s="6">
        <f>IF( SUMPRODUCT( (Data!$A$2:$A$1223=$A120)*(Data!$B$2:$B$1223=$B120)*(Data!$C$2:$C$1223=$B$1)*(Data!$D$2:$D$1223=I$7)*( (Data!$M$2:$M$1223=$B$2)+(Data!$M$2:$M$1223=$B$3)+(Data!$M$2:$M$1223=$B$4) )*(Data!$E$2:$E$1223) )=0,"N/A",SUMPRODUCT( (Data!$A$2:$A$1223=$A120)*(Data!$B$2:$B$1223=$B120)*(Data!$C$2:$C$1223=$B$1)*(Data!$D$2:$D$1223=I$7)*( (Data!$M$2:$M$1223=$B$2)+(Data!$M$2:$M$1223=$B$3)+(Data!$M$2:$M$1223=$B$4) )*(Data!$E$2:$E$1223&gt;=I$8) ) )</f>
        <v>1</v>
      </c>
      <c r="J120" s="6" t="str">
        <f>IF( SUMPRODUCT( (Data!$A$2:$A$1223=$A120)*(Data!$B$2:$B$1223=$B120)*(Data!$C$2:$C$1223=$B$1)*(Data!$D$2:$D$1223=J$7)*( (Data!$M$2:$M$1223=$B$2)+(Data!$M$2:$M$1223=$B$3)+(Data!$M$2:$M$1223=$B$4) )*(Data!$E$2:$E$1223) )=0,"N/A",SUMPRODUCT( (Data!$A$2:$A$1223=$A120)*(Data!$B$2:$B$1223=$B120)*(Data!$C$2:$C$1223=$B$1)*(Data!$D$2:$D$1223=J$7)*( (Data!$M$2:$M$1223=$B$2)+(Data!$M$2:$M$1223=$B$3)+(Data!$M$2:$M$1223=$B$4) )*(Data!$E$2:$E$1223&gt;=J$8) ) )</f>
        <v>N/A</v>
      </c>
      <c r="K120" s="6" t="str">
        <f>IF( SUMPRODUCT( (Data!$A$2:$A$1223=$A120)*(Data!$B$2:$B$1223=$B120)*(Data!$C$2:$C$1223=$B$1)*(Data!$D$2:$D$1223=K$7)*( (Data!$M$2:$M$1223=$B$2)+(Data!$M$2:$M$1223=$B$3)+(Data!$M$2:$M$1223=$B$4) )*(Data!$E$2:$E$1223) )=0,"N/A",SUMPRODUCT( (Data!$A$2:$A$1223=$A120)*(Data!$B$2:$B$1223=$B120)*(Data!$C$2:$C$1223=$B$1)*(Data!$D$2:$D$1223=K$7)*( (Data!$M$2:$M$1223=$B$2)+(Data!$M$2:$M$1223=$B$3)+(Data!$M$2:$M$1223=$B$4) )*(Data!$E$2:$E$1223&gt;=K$8) ) )</f>
        <v>N/A</v>
      </c>
      <c r="L120" s="6">
        <f t="shared" si="136"/>
        <v>1</v>
      </c>
      <c r="P120" s="6" t="str">
        <f>IF( SUMPRODUCT( (Data!$A$2:$A$1223=$A120)*(Data!$B$2:$B$1223=$B120)*(Data!$C$2:$C$1223=$B$1)*(Data!$D$2:$D$1223=P$7)*( (Data!$M$2:$M$1223=$B$2)+(Data!$M$2:$M$1223=$B$3)+(Data!$M$2:$M$1223=$B$4) )*(Data!$K$2:$K$1223) )=0,"N/A",SUMPRODUCT( (Data!$A$2:$A$1223=$A120)*(Data!$B$2:$B$1223=$B120)*(Data!$C$2:$C$1223=$B$1)*(Data!$D$2:$D$1223=P$7)*( (Data!$M$2:$M$1223=$B$2)+(Data!$M$2:$M$1223=$B$3)+(Data!$M$2:$M$1223=$B$4) )*(Data!$K$2:$K$1223&lt;=P$8) ) )</f>
        <v>N/A</v>
      </c>
      <c r="Q120" s="6" t="str">
        <f>IF( SUMPRODUCT( (Data!$A$2:$A$1223=$A120)*(Data!$B$2:$B$1223=$B120)*(Data!$C$2:$C$1223=$B$1)*(Data!$D$2:$D$1223=Q$7)*( (Data!$M$2:$M$1223=$B$2)+(Data!$M$2:$M$1223=$B$3)+(Data!$M$2:$M$1223=$B$4) )*(Data!$K$2:$K$1223) )=0,"N/A",SUMPRODUCT( (Data!$A$2:$A$1223=$A120)*(Data!$B$2:$B$1223=$B120)*(Data!$C$2:$C$1223=$B$1)*(Data!$D$2:$D$1223=Q$7)*( (Data!$M$2:$M$1223=$B$2)+(Data!$M$2:$M$1223=$B$3)+(Data!$M$2:$M$1223=$B$4) )*(Data!$K$2:$K$1223&lt;=Q$8) ) )</f>
        <v>N/A</v>
      </c>
      <c r="R120" s="6">
        <f>IF( SUMPRODUCT( (Data!$A$2:$A$1223=$A120)*(Data!$B$2:$B$1223=$B120)*(Data!$C$2:$C$1223=$B$1)*(Data!$D$2:$D$1223=R$7)*( (Data!$M$2:$M$1223=$B$2)+(Data!$M$2:$M$1223=$B$3)+(Data!$M$2:$M$1223=$B$4) )*(Data!$K$2:$K$1223) )=0,"N/A",SUMPRODUCT( (Data!$A$2:$A$1223=$A120)*(Data!$B$2:$B$1223=$B120)*(Data!$C$2:$C$1223=$B$1)*(Data!$D$2:$D$1223=R$7)*( (Data!$M$2:$M$1223=$B$2)+(Data!$M$2:$M$1223=$B$3)+(Data!$M$2:$M$1223=$B$4) )*(Data!$K$2:$K$1223&lt;=R$8) ) )</f>
        <v>1</v>
      </c>
      <c r="S120" s="6" t="str">
        <f>IF( SUMPRODUCT( (Data!$A$2:$A$1223=$A120)*(Data!$B$2:$B$1223=$B120)*(Data!$C$2:$C$1223=$B$1)*(Data!$D$2:$D$1223=S$7)*( (Data!$M$2:$M$1223=$B$2)+(Data!$M$2:$M$1223=$B$3)+(Data!$M$2:$M$1223=$B$4) )*(Data!$K$2:$K$1223) )=0,"N/A",SUMPRODUCT( (Data!$A$2:$A$1223=$A120)*(Data!$B$2:$B$1223=$B120)*(Data!$C$2:$C$1223=$B$1)*(Data!$D$2:$D$1223=S$7)*( (Data!$M$2:$M$1223=$B$2)+(Data!$M$2:$M$1223=$B$3)+(Data!$M$2:$M$1223=$B$4) )*(Data!$K$2:$K$1223&lt;=S$8) ) )</f>
        <v>N/A</v>
      </c>
      <c r="T120" s="6">
        <f>IF( SUMPRODUCT( (Data!$A$2:$A$1223=$A120)*(Data!$B$2:$B$1223=$B120)*(Data!$C$2:$C$1223=$B$1)*(Data!$D$2:$D$1223=T$7)*( (Data!$M$2:$M$1223=$B$2)+(Data!$M$2:$M$1223=$B$3)+(Data!$M$2:$M$1223=$B$4) )*(Data!$K$2:$K$1223) )=0,"N/A",SUMPRODUCT( (Data!$A$2:$A$1223=$A120)*(Data!$B$2:$B$1223=$B120)*(Data!$C$2:$C$1223=$B$1)*(Data!$D$2:$D$1223=T$7)*( (Data!$M$2:$M$1223=$B$2)+(Data!$M$2:$M$1223=$B$3)+(Data!$M$2:$M$1223=$B$4) )*(Data!$K$2:$K$1223&lt;=T$8) ) )</f>
        <v>1</v>
      </c>
      <c r="U120" s="6">
        <f>IF( SUMPRODUCT( (Data!$A$2:$A$1223=$A120)*(Data!$B$2:$B$1223=$B120)*(Data!$C$2:$C$1223=$B$1)*(Data!$D$2:$D$1223=U$7)*( (Data!$M$2:$M$1223=$B$2)+(Data!$M$2:$M$1223=$B$3)+(Data!$M$2:$M$1223=$B$4) )*(Data!$K$2:$K$1223) )=0,"N/A",SUMPRODUCT( (Data!$A$2:$A$1223=$A120)*(Data!$B$2:$B$1223=$B120)*(Data!$C$2:$C$1223=$B$1)*(Data!$D$2:$D$1223=U$7)*( (Data!$M$2:$M$1223=$B$2)+(Data!$M$2:$M$1223=$B$3)+(Data!$M$2:$M$1223=$B$4) )*(Data!$K$2:$K$1223&lt;=U$8) ) )</f>
        <v>1</v>
      </c>
      <c r="V120" s="6" t="str">
        <f>IF( SUMPRODUCT( (Data!$A$2:$A$1223=$A120)*(Data!$B$2:$B$1223=$B120)*(Data!$C$2:$C$1223=$B$1)*(Data!$D$2:$D$1223=V$7)*( (Data!$M$2:$M$1223=$B$2)+(Data!$M$2:$M$1223=$B$3)+(Data!$M$2:$M$1223=$B$4) )*(Data!$K$2:$K$1223) )=0,"N/A",SUMPRODUCT( (Data!$A$2:$A$1223=$A120)*(Data!$B$2:$B$1223=$B120)*(Data!$C$2:$C$1223=$B$1)*(Data!$D$2:$D$1223=V$7)*( (Data!$M$2:$M$1223=$B$2)+(Data!$M$2:$M$1223=$B$3)+(Data!$M$2:$M$1223=$B$4) )*(Data!$K$2:$K$1223&lt;=V$8) ) )</f>
        <v>N/A</v>
      </c>
      <c r="W120" s="6" t="str">
        <f>IF( SUMPRODUCT( (Data!$A$2:$A$1223=$A120)*(Data!$B$2:$B$1223=$B120)*(Data!$C$2:$C$1223=$B$1)*(Data!$D$2:$D$1223=W$7)*( (Data!$M$2:$M$1223=$B$2)+(Data!$M$2:$M$1223=$B$3)+(Data!$M$2:$M$1223=$B$4) )*(Data!$K$2:$K$1223) )=0,"N/A",SUMPRODUCT( (Data!$A$2:$A$1223=$A120)*(Data!$B$2:$B$1223=$B120)*(Data!$C$2:$C$1223=$B$1)*(Data!$D$2:$D$1223=W$7)*( (Data!$M$2:$M$1223=$B$2)+(Data!$M$2:$M$1223=$B$3)+(Data!$M$2:$M$1223=$B$4) )*(Data!$K$2:$K$1223&lt;=W$8) ) )</f>
        <v>N/A</v>
      </c>
      <c r="X120" s="6">
        <f t="shared" si="118"/>
        <v>1</v>
      </c>
      <c r="AB120" s="6" t="str">
        <f t="shared" si="119"/>
        <v>N/A</v>
      </c>
      <c r="AC120" s="6" t="str">
        <f t="shared" si="137"/>
        <v>N/A</v>
      </c>
      <c r="AD120" s="6">
        <f t="shared" si="138"/>
        <v>1</v>
      </c>
      <c r="AE120" s="6" t="str">
        <f t="shared" si="120"/>
        <v>N/A</v>
      </c>
      <c r="AF120" s="6">
        <f t="shared" si="121"/>
        <v>1</v>
      </c>
      <c r="AG120" s="6">
        <f t="shared" si="122"/>
        <v>1</v>
      </c>
      <c r="AH120" s="6" t="str">
        <f t="shared" si="122"/>
        <v>N/A</v>
      </c>
      <c r="AI120" s="6" t="str">
        <f t="shared" si="122"/>
        <v>N/A</v>
      </c>
      <c r="AJ120" s="6">
        <f t="shared" si="123"/>
        <v>1</v>
      </c>
      <c r="AN120" s="6" t="str">
        <f>IF( SUMPRODUCT( (Data!$A$2:$A$1223=$A120)*(Data!$B$2:$B$1223=$B120)*(Data!$C$2:$C$1223=$B$1)*(Data!$D$2:$D$1223=AN$7)*( (Data!$M$2:$M$1223=$B$2)+(Data!$M$2:$M$1223=$B$3)+(Data!$M$2:$M$1223=$B$4) )*(Data!$F$2:$F$1223) )=0,"N/A",SUMPRODUCT( (Data!$A$2:$A$1223=$A120)*(Data!$B$2:$B$1223=$B120)*(Data!$C$2:$C$1223=$B$1)*(Data!$D$2:$D$1223=AN$7)*( (Data!$M$2:$M$1223=$B$2)+(Data!$M$2:$M$1223=$B$3)+(Data!$M$2:$M$1223=$B$4) )*(Data!$F$2:$F$1223&gt;=AN$8) ) )</f>
        <v>N/A</v>
      </c>
      <c r="AO120" s="6" t="str">
        <f>IF( SUMPRODUCT( (Data!$A$2:$A$1223=$A120)*(Data!$B$2:$B$1223=$B120)*(Data!$C$2:$C$1223=$B$1)*(Data!$D$2:$D$1223=AO$7)*( (Data!$M$2:$M$1223=$B$2)+(Data!$M$2:$M$1223=$B$3)+(Data!$M$2:$M$1223=$B$4) )*(Data!$F$2:$F$1223) )=0,"N/A",SUMPRODUCT( (Data!$A$2:$A$1223=$A120)*(Data!$B$2:$B$1223=$B120)*(Data!$C$2:$C$1223=$B$1)*(Data!$D$2:$D$1223=AO$7)*( (Data!$M$2:$M$1223=$B$2)+(Data!$M$2:$M$1223=$B$3)+(Data!$M$2:$M$1223=$B$4) )*(Data!$F$2:$F$1223&gt;=AO$8) ) )</f>
        <v>N/A</v>
      </c>
      <c r="AP120" s="6" t="str">
        <f>IF( SUMPRODUCT( (Data!$A$2:$A$1223=$A120)*(Data!$B$2:$B$1223=$B120)*(Data!$C$2:$C$1223=$B$1)*(Data!$D$2:$D$1223=AP$7)*( (Data!$M$2:$M$1223=$B$2)+(Data!$M$2:$M$1223=$B$3)+(Data!$M$2:$M$1223=$B$4) )*(Data!$F$2:$F$1223) )=0,"N/A",SUMPRODUCT( (Data!$A$2:$A$1223=$A120)*(Data!$B$2:$B$1223=$B120)*(Data!$C$2:$C$1223=$B$1)*(Data!$D$2:$D$1223=AP$7)*( (Data!$M$2:$M$1223=$B$2)+(Data!$M$2:$M$1223=$B$3)+(Data!$M$2:$M$1223=$B$4) )*(Data!$F$2:$F$1223&gt;=AP$8) ) )</f>
        <v>N/A</v>
      </c>
      <c r="AQ120" s="6" t="str">
        <f>IF( SUMPRODUCT( (Data!$A$2:$A$1223=$A120)*(Data!$B$2:$B$1223=$B120)*(Data!$C$2:$C$1223=$B$1)*(Data!$D$2:$D$1223=AQ$7)*( (Data!$M$2:$M$1223=$B$2)+(Data!$M$2:$M$1223=$B$3)+(Data!$M$2:$M$1223=$B$4) )*(Data!$F$2:$F$1223) )=0,"N/A",SUMPRODUCT( (Data!$A$2:$A$1223=$A120)*(Data!$B$2:$B$1223=$B120)*(Data!$C$2:$C$1223=$B$1)*(Data!$D$2:$D$1223=AQ$7)*( (Data!$M$2:$M$1223=$B$2)+(Data!$M$2:$M$1223=$B$3)+(Data!$M$2:$M$1223=$B$4) )*(Data!$F$2:$F$1223&gt;=AQ$8) ) )</f>
        <v>N/A</v>
      </c>
      <c r="AR120" s="6" t="str">
        <f>IF( SUMPRODUCT( (Data!$A$2:$A$1223=$A120)*(Data!$B$2:$B$1223=$B120)*(Data!$C$2:$C$1223=$B$1)*(Data!$D$2:$D$1223=AR$7)*( (Data!$M$2:$M$1223=$B$2)+(Data!$M$2:$M$1223=$B$3)+(Data!$M$2:$M$1223=$B$4) )*(Data!$F$2:$F$1223) )=0,"N/A",SUMPRODUCT( (Data!$A$2:$A$1223=$A120)*(Data!$B$2:$B$1223=$B120)*(Data!$C$2:$C$1223=$B$1)*(Data!$D$2:$D$1223=AR$7)*( (Data!$M$2:$M$1223=$B$2)+(Data!$M$2:$M$1223=$B$3)+(Data!$M$2:$M$1223=$B$4) )*(Data!$F$2:$F$1223&gt;=AR$8) ) )</f>
        <v>N/A</v>
      </c>
      <c r="AS120" s="6" t="str">
        <f>IF( SUMPRODUCT( (Data!$A$2:$A$1223=$A120)*(Data!$B$2:$B$1223=$B120)*(Data!$C$2:$C$1223=$B$1)*(Data!$D$2:$D$1223=AS$7)*( (Data!$M$2:$M$1223=$B$2)+(Data!$M$2:$M$1223=$B$3)+(Data!$M$2:$M$1223=$B$4) )*(Data!$F$2:$F$1223) )=0,"N/A",SUMPRODUCT( (Data!$A$2:$A$1223=$A120)*(Data!$B$2:$B$1223=$B120)*(Data!$C$2:$C$1223=$B$1)*(Data!$D$2:$D$1223=AS$7)*( (Data!$M$2:$M$1223=$B$2)+(Data!$M$2:$M$1223=$B$3)+(Data!$M$2:$M$1223=$B$4) )*(Data!$F$2:$F$1223&gt;=AS$8) ) )</f>
        <v>N/A</v>
      </c>
      <c r="AT120" s="6" t="str">
        <f>IF( SUMPRODUCT( (Data!$A$2:$A$1223=$A120)*(Data!$B$2:$B$1223=$B120)*(Data!$C$2:$C$1223=$B$1)*(Data!$D$2:$D$1223=AT$7)*( (Data!$M$2:$M$1223=$B$2)+(Data!$M$2:$M$1223=$B$3)+(Data!$M$2:$M$1223=$B$4) )*(Data!$F$2:$F$1223) )=0,"N/A",SUMPRODUCT( (Data!$A$2:$A$1223=$A120)*(Data!$B$2:$B$1223=$B120)*(Data!$C$2:$C$1223=$B$1)*(Data!$D$2:$D$1223=AT$7)*( (Data!$M$2:$M$1223=$B$2)+(Data!$M$2:$M$1223=$B$3)+(Data!$M$2:$M$1223=$B$4) )*(Data!$F$2:$F$1223&gt;=AT$8) ) )</f>
        <v>N/A</v>
      </c>
      <c r="AU120" s="6" t="str">
        <f>IF( SUMPRODUCT( (Data!$A$2:$A$1223=$A120)*(Data!$B$2:$B$1223=$B120)*(Data!$C$2:$C$1223=$B$1)*(Data!$D$2:$D$1223=AU$7)*( (Data!$M$2:$M$1223=$B$2)+(Data!$M$2:$M$1223=$B$3)+(Data!$M$2:$M$1223=$B$4) )*(Data!$F$2:$F$1223) )=0,"N/A",SUMPRODUCT( (Data!$A$2:$A$1223=$A120)*(Data!$B$2:$B$1223=$B120)*(Data!$C$2:$C$1223=$B$1)*(Data!$D$2:$D$1223=AU$7)*( (Data!$M$2:$M$1223=$B$2)+(Data!$M$2:$M$1223=$B$3)+(Data!$M$2:$M$1223=$B$4) )*(Data!$F$2:$F$1223&gt;=AU$8) ) )</f>
        <v>N/A</v>
      </c>
      <c r="AV120" s="6" t="str">
        <f t="shared" si="124"/>
        <v>N/A</v>
      </c>
      <c r="AZ120" s="6" t="str">
        <f>IF( SUMPRODUCT( (Data!$A$2:$A$1223=$A120)*(Data!$B$2:$B$1223=$B120)*(Data!$C$2:$C$1223=$B$1)*(Data!$D$2:$D$1223=AZ$7)*( (Data!$M$2:$M$1223=$B$2)+(Data!$M$2:$M$1223=$B$3)+(Data!$M$2:$M$1223=$B$4) )*(Data!$L$2:$L$1223) )=0,"N/A",SUMPRODUCT( (Data!$A$2:$A$1223=$A120)*(Data!$B$2:$B$1223=$B120)*(Data!$C$2:$C$1223=$B$1)*(Data!$D$2:$D$1223=AZ$7)*( (Data!$M$2:$M$1223=$B$2)+(Data!$M$2:$M$1223=$B$3)+(Data!$M$2:$M$1223=$B$4) )*(Data!$L$2:$L$1223&lt;=AZ$8) ) )</f>
        <v>N/A</v>
      </c>
      <c r="BA120" s="6" t="str">
        <f>IF( SUMPRODUCT( (Data!$A$2:$A$1223=$A120)*(Data!$B$2:$B$1223=$B120)*(Data!$C$2:$C$1223=$B$1)*(Data!$D$2:$D$1223=BA$7)*( (Data!$M$2:$M$1223=$B$2)+(Data!$M$2:$M$1223=$B$3)+(Data!$M$2:$M$1223=$B$4) )*(Data!$L$2:$L$1223) )=0,"N/A",SUMPRODUCT( (Data!$A$2:$A$1223=$A120)*(Data!$B$2:$B$1223=$B120)*(Data!$C$2:$C$1223=$B$1)*(Data!$D$2:$D$1223=BA$7)*( (Data!$M$2:$M$1223=$B$2)+(Data!$M$2:$M$1223=$B$3)+(Data!$M$2:$M$1223=$B$4) )*(Data!$L$2:$L$1223&lt;=BA$8) ) )</f>
        <v>N/A</v>
      </c>
      <c r="BB120" s="6" t="str">
        <f>IF( SUMPRODUCT( (Data!$A$2:$A$1223=$A120)*(Data!$B$2:$B$1223=$B120)*(Data!$C$2:$C$1223=$B$1)*(Data!$D$2:$D$1223=BB$7)*( (Data!$M$2:$M$1223=$B$2)+(Data!$M$2:$M$1223=$B$3)+(Data!$M$2:$M$1223=$B$4) )*(Data!$L$2:$L$1223) )=0,"N/A",SUMPRODUCT( (Data!$A$2:$A$1223=$A120)*(Data!$B$2:$B$1223=$B120)*(Data!$C$2:$C$1223=$B$1)*(Data!$D$2:$D$1223=BB$7)*( (Data!$M$2:$M$1223=$B$2)+(Data!$M$2:$M$1223=$B$3)+(Data!$M$2:$M$1223=$B$4) )*(Data!$L$2:$L$1223&lt;=BB$8) ) )</f>
        <v>N/A</v>
      </c>
      <c r="BC120" s="6" t="str">
        <f>IF( SUMPRODUCT( (Data!$A$2:$A$1223=$A120)*(Data!$B$2:$B$1223=$B120)*(Data!$C$2:$C$1223=$B$1)*(Data!$D$2:$D$1223=BC$7)*( (Data!$M$2:$M$1223=$B$2)+(Data!$M$2:$M$1223=$B$3)+(Data!$M$2:$M$1223=$B$4) )*(Data!$L$2:$L$1223) )=0,"N/A",SUMPRODUCT( (Data!$A$2:$A$1223=$A120)*(Data!$B$2:$B$1223=$B120)*(Data!$C$2:$C$1223=$B$1)*(Data!$D$2:$D$1223=BC$7)*( (Data!$M$2:$M$1223=$B$2)+(Data!$M$2:$M$1223=$B$3)+(Data!$M$2:$M$1223=$B$4) )*(Data!$L$2:$L$1223&lt;=BC$8) ) )</f>
        <v>N/A</v>
      </c>
      <c r="BD120" s="6" t="str">
        <f>IF( SUMPRODUCT( (Data!$A$2:$A$1223=$A120)*(Data!$B$2:$B$1223=$B120)*(Data!$C$2:$C$1223=$B$1)*(Data!$D$2:$D$1223=BD$7)*( (Data!$M$2:$M$1223=$B$2)+(Data!$M$2:$M$1223=$B$3)+(Data!$M$2:$M$1223=$B$4) )*(Data!$L$2:$L$1223) )=0,"N/A",SUMPRODUCT( (Data!$A$2:$A$1223=$A120)*(Data!$B$2:$B$1223=$B120)*(Data!$C$2:$C$1223=$B$1)*(Data!$D$2:$D$1223=BD$7)*( (Data!$M$2:$M$1223=$B$2)+(Data!$M$2:$M$1223=$B$3)+(Data!$M$2:$M$1223=$B$4) )*(Data!$L$2:$L$1223&lt;=BD$8) ) )</f>
        <v>N/A</v>
      </c>
      <c r="BE120" s="6" t="str">
        <f>IF( SUMPRODUCT( (Data!$A$2:$A$1223=$A120)*(Data!$B$2:$B$1223=$B120)*(Data!$C$2:$C$1223=$B$1)*(Data!$D$2:$D$1223=BE$7)*( (Data!$M$2:$M$1223=$B$2)+(Data!$M$2:$M$1223=$B$3)+(Data!$M$2:$M$1223=$B$4) )*(Data!$L$2:$L$1223) )=0,"N/A",SUMPRODUCT( (Data!$A$2:$A$1223=$A120)*(Data!$B$2:$B$1223=$B120)*(Data!$C$2:$C$1223=$B$1)*(Data!$D$2:$D$1223=BE$7)*( (Data!$M$2:$M$1223=$B$2)+(Data!$M$2:$M$1223=$B$3)+(Data!$M$2:$M$1223=$B$4) )*(Data!$L$2:$L$1223&lt;=BE$8) ) )</f>
        <v>N/A</v>
      </c>
      <c r="BF120" s="6" t="str">
        <f>IF( SUMPRODUCT( (Data!$A$2:$A$1223=$A120)*(Data!$B$2:$B$1223=$B120)*(Data!$C$2:$C$1223=$B$1)*(Data!$D$2:$D$1223=BF$7)*( (Data!$M$2:$M$1223=$B$2)+(Data!$M$2:$M$1223=$B$3)+(Data!$M$2:$M$1223=$B$4) )*(Data!$L$2:$L$1223) )=0,"N/A",SUMPRODUCT( (Data!$A$2:$A$1223=$A120)*(Data!$B$2:$B$1223=$B120)*(Data!$C$2:$C$1223=$B$1)*(Data!$D$2:$D$1223=BF$7)*( (Data!$M$2:$M$1223=$B$2)+(Data!$M$2:$M$1223=$B$3)+(Data!$M$2:$M$1223=$B$4) )*(Data!$L$2:$L$1223&lt;=BF$8) ) )</f>
        <v>N/A</v>
      </c>
      <c r="BG120" s="6" t="str">
        <f>IF( SUMPRODUCT( (Data!$A$2:$A$1223=$A120)*(Data!$B$2:$B$1223=$B120)*(Data!$C$2:$C$1223=$B$1)*(Data!$D$2:$D$1223=BG$7)*( (Data!$M$2:$M$1223=$B$2)+(Data!$M$2:$M$1223=$B$3)+(Data!$M$2:$M$1223=$B$4) )*(Data!$L$2:$L$1223) )=0,"N/A",SUMPRODUCT( (Data!$A$2:$A$1223=$A120)*(Data!$B$2:$B$1223=$B120)*(Data!$C$2:$C$1223=$B$1)*(Data!$D$2:$D$1223=BG$7)*( (Data!$M$2:$M$1223=$B$2)+(Data!$M$2:$M$1223=$B$3)+(Data!$M$2:$M$1223=$B$4) )*(Data!$L$2:$L$1223&lt;=BG$8) ) )</f>
        <v>N/A</v>
      </c>
      <c r="BH120" s="6" t="str">
        <f t="shared" si="125"/>
        <v>N/A</v>
      </c>
      <c r="BL120" s="6" t="str">
        <f t="shared" si="126"/>
        <v>N/A</v>
      </c>
      <c r="BM120" s="6" t="str">
        <f t="shared" si="139"/>
        <v>N/A</v>
      </c>
      <c r="BN120" s="6" t="str">
        <f t="shared" si="140"/>
        <v>N/A</v>
      </c>
      <c r="BO120" s="6" t="str">
        <f t="shared" si="127"/>
        <v>N/A</v>
      </c>
      <c r="BP120" s="6" t="str">
        <f t="shared" si="128"/>
        <v>N/A</v>
      </c>
      <c r="BQ120" s="6" t="str">
        <f t="shared" si="129"/>
        <v>N/A</v>
      </c>
      <c r="BR120" s="6" t="str">
        <f t="shared" si="129"/>
        <v>N/A</v>
      </c>
      <c r="BS120" s="6" t="str">
        <f t="shared" si="129"/>
        <v>N/A</v>
      </c>
      <c r="BT120" s="6" t="str">
        <f t="shared" si="130"/>
        <v>N/A</v>
      </c>
      <c r="BX120" s="6" t="str">
        <f t="shared" si="131"/>
        <v>N/A</v>
      </c>
      <c r="BY120" s="6" t="str">
        <f t="shared" si="141"/>
        <v>N/A</v>
      </c>
      <c r="BZ120" s="6" t="str">
        <f t="shared" si="142"/>
        <v>N/A</v>
      </c>
      <c r="CA120" s="6" t="str">
        <f t="shared" si="132"/>
        <v>N/A</v>
      </c>
      <c r="CB120" s="6" t="str">
        <f t="shared" si="133"/>
        <v>N/A</v>
      </c>
      <c r="CC120" s="6" t="str">
        <f t="shared" si="134"/>
        <v>N/A</v>
      </c>
      <c r="CD120" s="6" t="str">
        <f t="shared" si="134"/>
        <v>N/A</v>
      </c>
      <c r="CE120" s="6" t="str">
        <f t="shared" si="134"/>
        <v>N/A</v>
      </c>
      <c r="CF120" s="6" t="str">
        <f t="shared" si="135"/>
        <v>N/A</v>
      </c>
    </row>
    <row r="121" spans="1:84" x14ac:dyDescent="0.25">
      <c r="A121" s="24" t="s">
        <v>182</v>
      </c>
      <c r="B121" s="6" t="s">
        <v>179</v>
      </c>
      <c r="C121" s="31"/>
      <c r="D121" s="6" t="str">
        <f>IF( SUMPRODUCT( (Data!$A$2:$A$1223=$A121)*(Data!$B$2:$B$1223=$B121)*(Data!$C$2:$C$1223=$B$1)*(Data!$D$2:$D$1223=D$7)*( (Data!$M$2:$M$1223=$B$2)+(Data!$M$2:$M$1223=$B$3)+(Data!$M$2:$M$1223=$B$4) )*(Data!$E$2:$E$1223) )=0,"N/A",SUMPRODUCT( (Data!$A$2:$A$1223=$A121)*(Data!$B$2:$B$1223=$B121)*(Data!$C$2:$C$1223=$B$1)*(Data!$D$2:$D$1223=D$7)*( (Data!$M$2:$M$1223=$B$2)+(Data!$M$2:$M$1223=$B$3)+(Data!$M$2:$M$1223=$B$4) )*(Data!$E$2:$E$1223&gt;=D$8) ) )</f>
        <v>N/A</v>
      </c>
      <c r="E121" s="6" t="str">
        <f>IF( SUMPRODUCT( (Data!$A$2:$A$1223=$A121)*(Data!$B$2:$B$1223=$B121)*(Data!$C$2:$C$1223=$B$1)*(Data!$D$2:$D$1223=E$7)*( (Data!$M$2:$M$1223=$B$2)+(Data!$M$2:$M$1223=$B$3)+(Data!$M$2:$M$1223=$B$4) )*(Data!$E$2:$E$1223) )=0,"N/A",SUMPRODUCT( (Data!$A$2:$A$1223=$A121)*(Data!$B$2:$B$1223=$B121)*(Data!$C$2:$C$1223=$B$1)*(Data!$D$2:$D$1223=E$7)*( (Data!$M$2:$M$1223=$B$2)+(Data!$M$2:$M$1223=$B$3)+(Data!$M$2:$M$1223=$B$4) )*(Data!$E$2:$E$1223&gt;=E$8) ) )</f>
        <v>N/A</v>
      </c>
      <c r="F121" s="6">
        <f>IF( SUMPRODUCT( (Data!$A$2:$A$1223=$A121)*(Data!$B$2:$B$1223=$B121)*(Data!$C$2:$C$1223=$B$1)*(Data!$D$2:$D$1223=F$7)*( (Data!$M$2:$M$1223=$B$2)+(Data!$M$2:$M$1223=$B$3)+(Data!$M$2:$M$1223=$B$4) )*(Data!$E$2:$E$1223) )=0,"N/A",SUMPRODUCT( (Data!$A$2:$A$1223=$A121)*(Data!$B$2:$B$1223=$B121)*(Data!$C$2:$C$1223=$B$1)*(Data!$D$2:$D$1223=F$7)*( (Data!$M$2:$M$1223=$B$2)+(Data!$M$2:$M$1223=$B$3)+(Data!$M$2:$M$1223=$B$4) )*(Data!$E$2:$E$1223&gt;=F$8) ) )</f>
        <v>1</v>
      </c>
      <c r="G121" s="6" t="str">
        <f>IF( SUMPRODUCT( (Data!$A$2:$A$1223=$A121)*(Data!$B$2:$B$1223=$B121)*(Data!$C$2:$C$1223=$B$1)*(Data!$D$2:$D$1223=G$7)*( (Data!$M$2:$M$1223=$B$2)+(Data!$M$2:$M$1223=$B$3)+(Data!$M$2:$M$1223=$B$4) )*(Data!$E$2:$E$1223) )=0,"N/A",SUMPRODUCT( (Data!$A$2:$A$1223=$A121)*(Data!$B$2:$B$1223=$B121)*(Data!$C$2:$C$1223=$B$1)*(Data!$D$2:$D$1223=G$7)*( (Data!$M$2:$M$1223=$B$2)+(Data!$M$2:$M$1223=$B$3)+(Data!$M$2:$M$1223=$B$4) )*(Data!$E$2:$E$1223&gt;=G$8) ) )</f>
        <v>N/A</v>
      </c>
      <c r="H121" s="6">
        <f>IF( SUMPRODUCT( (Data!$A$2:$A$1223=$A121)*(Data!$B$2:$B$1223=$B121)*(Data!$C$2:$C$1223=$B$1)*(Data!$D$2:$D$1223=H$7)*( (Data!$M$2:$M$1223=$B$2)+(Data!$M$2:$M$1223=$B$3)+(Data!$M$2:$M$1223=$B$4) )*(Data!$E$2:$E$1223) )=0,"N/A",SUMPRODUCT( (Data!$A$2:$A$1223=$A121)*(Data!$B$2:$B$1223=$B121)*(Data!$C$2:$C$1223=$B$1)*(Data!$D$2:$D$1223=H$7)*( (Data!$M$2:$M$1223=$B$2)+(Data!$M$2:$M$1223=$B$3)+(Data!$M$2:$M$1223=$B$4) )*(Data!$E$2:$E$1223&gt;=H$8) ) )</f>
        <v>1</v>
      </c>
      <c r="I121" s="6">
        <f>IF( SUMPRODUCT( (Data!$A$2:$A$1223=$A121)*(Data!$B$2:$B$1223=$B121)*(Data!$C$2:$C$1223=$B$1)*(Data!$D$2:$D$1223=I$7)*( (Data!$M$2:$M$1223=$B$2)+(Data!$M$2:$M$1223=$B$3)+(Data!$M$2:$M$1223=$B$4) )*(Data!$E$2:$E$1223) )=0,"N/A",SUMPRODUCT( (Data!$A$2:$A$1223=$A121)*(Data!$B$2:$B$1223=$B121)*(Data!$C$2:$C$1223=$B$1)*(Data!$D$2:$D$1223=I$7)*( (Data!$M$2:$M$1223=$B$2)+(Data!$M$2:$M$1223=$B$3)+(Data!$M$2:$M$1223=$B$4) )*(Data!$E$2:$E$1223&gt;=I$8) ) )</f>
        <v>1</v>
      </c>
      <c r="J121" s="6" t="str">
        <f>IF( SUMPRODUCT( (Data!$A$2:$A$1223=$A121)*(Data!$B$2:$B$1223=$B121)*(Data!$C$2:$C$1223=$B$1)*(Data!$D$2:$D$1223=J$7)*( (Data!$M$2:$M$1223=$B$2)+(Data!$M$2:$M$1223=$B$3)+(Data!$M$2:$M$1223=$B$4) )*(Data!$E$2:$E$1223) )=0,"N/A",SUMPRODUCT( (Data!$A$2:$A$1223=$A121)*(Data!$B$2:$B$1223=$B121)*(Data!$C$2:$C$1223=$B$1)*(Data!$D$2:$D$1223=J$7)*( (Data!$M$2:$M$1223=$B$2)+(Data!$M$2:$M$1223=$B$3)+(Data!$M$2:$M$1223=$B$4) )*(Data!$E$2:$E$1223&gt;=J$8) ) )</f>
        <v>N/A</v>
      </c>
      <c r="K121" s="6" t="str">
        <f>IF( SUMPRODUCT( (Data!$A$2:$A$1223=$A121)*(Data!$B$2:$B$1223=$B121)*(Data!$C$2:$C$1223=$B$1)*(Data!$D$2:$D$1223=K$7)*( (Data!$M$2:$M$1223=$B$2)+(Data!$M$2:$M$1223=$B$3)+(Data!$M$2:$M$1223=$B$4) )*(Data!$E$2:$E$1223) )=0,"N/A",SUMPRODUCT( (Data!$A$2:$A$1223=$A121)*(Data!$B$2:$B$1223=$B121)*(Data!$C$2:$C$1223=$B$1)*(Data!$D$2:$D$1223=K$7)*( (Data!$M$2:$M$1223=$B$2)+(Data!$M$2:$M$1223=$B$3)+(Data!$M$2:$M$1223=$B$4) )*(Data!$E$2:$E$1223&gt;=K$8) ) )</f>
        <v>N/A</v>
      </c>
      <c r="L121" s="6">
        <f t="shared" si="136"/>
        <v>1</v>
      </c>
      <c r="P121" s="6" t="str">
        <f>IF( SUMPRODUCT( (Data!$A$2:$A$1223=$A121)*(Data!$B$2:$B$1223=$B121)*(Data!$C$2:$C$1223=$B$1)*(Data!$D$2:$D$1223=P$7)*( (Data!$M$2:$M$1223=$B$2)+(Data!$M$2:$M$1223=$B$3)+(Data!$M$2:$M$1223=$B$4) )*(Data!$K$2:$K$1223) )=0,"N/A",SUMPRODUCT( (Data!$A$2:$A$1223=$A121)*(Data!$B$2:$B$1223=$B121)*(Data!$C$2:$C$1223=$B$1)*(Data!$D$2:$D$1223=P$7)*( (Data!$M$2:$M$1223=$B$2)+(Data!$M$2:$M$1223=$B$3)+(Data!$M$2:$M$1223=$B$4) )*(Data!$K$2:$K$1223&lt;=P$8) ) )</f>
        <v>N/A</v>
      </c>
      <c r="Q121" s="6" t="str">
        <f>IF( SUMPRODUCT( (Data!$A$2:$A$1223=$A121)*(Data!$B$2:$B$1223=$B121)*(Data!$C$2:$C$1223=$B$1)*(Data!$D$2:$D$1223=Q$7)*( (Data!$M$2:$M$1223=$B$2)+(Data!$M$2:$M$1223=$B$3)+(Data!$M$2:$M$1223=$B$4) )*(Data!$K$2:$K$1223) )=0,"N/A",SUMPRODUCT( (Data!$A$2:$A$1223=$A121)*(Data!$B$2:$B$1223=$B121)*(Data!$C$2:$C$1223=$B$1)*(Data!$D$2:$D$1223=Q$7)*( (Data!$M$2:$M$1223=$B$2)+(Data!$M$2:$M$1223=$B$3)+(Data!$M$2:$M$1223=$B$4) )*(Data!$K$2:$K$1223&lt;=Q$8) ) )</f>
        <v>N/A</v>
      </c>
      <c r="R121" s="6">
        <f>IF( SUMPRODUCT( (Data!$A$2:$A$1223=$A121)*(Data!$B$2:$B$1223=$B121)*(Data!$C$2:$C$1223=$B$1)*(Data!$D$2:$D$1223=R$7)*( (Data!$M$2:$M$1223=$B$2)+(Data!$M$2:$M$1223=$B$3)+(Data!$M$2:$M$1223=$B$4) )*(Data!$K$2:$K$1223) )=0,"N/A",SUMPRODUCT( (Data!$A$2:$A$1223=$A121)*(Data!$B$2:$B$1223=$B121)*(Data!$C$2:$C$1223=$B$1)*(Data!$D$2:$D$1223=R$7)*( (Data!$M$2:$M$1223=$B$2)+(Data!$M$2:$M$1223=$B$3)+(Data!$M$2:$M$1223=$B$4) )*(Data!$K$2:$K$1223&lt;=R$8) ) )</f>
        <v>1</v>
      </c>
      <c r="S121" s="6" t="str">
        <f>IF( SUMPRODUCT( (Data!$A$2:$A$1223=$A121)*(Data!$B$2:$B$1223=$B121)*(Data!$C$2:$C$1223=$B$1)*(Data!$D$2:$D$1223=S$7)*( (Data!$M$2:$M$1223=$B$2)+(Data!$M$2:$M$1223=$B$3)+(Data!$M$2:$M$1223=$B$4) )*(Data!$K$2:$K$1223) )=0,"N/A",SUMPRODUCT( (Data!$A$2:$A$1223=$A121)*(Data!$B$2:$B$1223=$B121)*(Data!$C$2:$C$1223=$B$1)*(Data!$D$2:$D$1223=S$7)*( (Data!$M$2:$M$1223=$B$2)+(Data!$M$2:$M$1223=$B$3)+(Data!$M$2:$M$1223=$B$4) )*(Data!$K$2:$K$1223&lt;=S$8) ) )</f>
        <v>N/A</v>
      </c>
      <c r="T121" s="6">
        <f>IF( SUMPRODUCT( (Data!$A$2:$A$1223=$A121)*(Data!$B$2:$B$1223=$B121)*(Data!$C$2:$C$1223=$B$1)*(Data!$D$2:$D$1223=T$7)*( (Data!$M$2:$M$1223=$B$2)+(Data!$M$2:$M$1223=$B$3)+(Data!$M$2:$M$1223=$B$4) )*(Data!$K$2:$K$1223) )=0,"N/A",SUMPRODUCT( (Data!$A$2:$A$1223=$A121)*(Data!$B$2:$B$1223=$B121)*(Data!$C$2:$C$1223=$B$1)*(Data!$D$2:$D$1223=T$7)*( (Data!$M$2:$M$1223=$B$2)+(Data!$M$2:$M$1223=$B$3)+(Data!$M$2:$M$1223=$B$4) )*(Data!$K$2:$K$1223&lt;=T$8) ) )</f>
        <v>1</v>
      </c>
      <c r="U121" s="6">
        <f>IF( SUMPRODUCT( (Data!$A$2:$A$1223=$A121)*(Data!$B$2:$B$1223=$B121)*(Data!$C$2:$C$1223=$B$1)*(Data!$D$2:$D$1223=U$7)*( (Data!$M$2:$M$1223=$B$2)+(Data!$M$2:$M$1223=$B$3)+(Data!$M$2:$M$1223=$B$4) )*(Data!$K$2:$K$1223) )=0,"N/A",SUMPRODUCT( (Data!$A$2:$A$1223=$A121)*(Data!$B$2:$B$1223=$B121)*(Data!$C$2:$C$1223=$B$1)*(Data!$D$2:$D$1223=U$7)*( (Data!$M$2:$M$1223=$B$2)+(Data!$M$2:$M$1223=$B$3)+(Data!$M$2:$M$1223=$B$4) )*(Data!$K$2:$K$1223&lt;=U$8) ) )</f>
        <v>1</v>
      </c>
      <c r="V121" s="6" t="str">
        <f>IF( SUMPRODUCT( (Data!$A$2:$A$1223=$A121)*(Data!$B$2:$B$1223=$B121)*(Data!$C$2:$C$1223=$B$1)*(Data!$D$2:$D$1223=V$7)*( (Data!$M$2:$M$1223=$B$2)+(Data!$M$2:$M$1223=$B$3)+(Data!$M$2:$M$1223=$B$4) )*(Data!$K$2:$K$1223) )=0,"N/A",SUMPRODUCT( (Data!$A$2:$A$1223=$A121)*(Data!$B$2:$B$1223=$B121)*(Data!$C$2:$C$1223=$B$1)*(Data!$D$2:$D$1223=V$7)*( (Data!$M$2:$M$1223=$B$2)+(Data!$M$2:$M$1223=$B$3)+(Data!$M$2:$M$1223=$B$4) )*(Data!$K$2:$K$1223&lt;=V$8) ) )</f>
        <v>N/A</v>
      </c>
      <c r="W121" s="6" t="str">
        <f>IF( SUMPRODUCT( (Data!$A$2:$A$1223=$A121)*(Data!$B$2:$B$1223=$B121)*(Data!$C$2:$C$1223=$B$1)*(Data!$D$2:$D$1223=W$7)*( (Data!$M$2:$M$1223=$B$2)+(Data!$M$2:$M$1223=$B$3)+(Data!$M$2:$M$1223=$B$4) )*(Data!$K$2:$K$1223) )=0,"N/A",SUMPRODUCT( (Data!$A$2:$A$1223=$A121)*(Data!$B$2:$B$1223=$B121)*(Data!$C$2:$C$1223=$B$1)*(Data!$D$2:$D$1223=W$7)*( (Data!$M$2:$M$1223=$B$2)+(Data!$M$2:$M$1223=$B$3)+(Data!$M$2:$M$1223=$B$4) )*(Data!$K$2:$K$1223&lt;=W$8) ) )</f>
        <v>N/A</v>
      </c>
      <c r="X121" s="6">
        <f t="shared" si="118"/>
        <v>1</v>
      </c>
      <c r="AB121" s="6" t="str">
        <f t="shared" si="119"/>
        <v>N/A</v>
      </c>
      <c r="AC121" s="6" t="str">
        <f t="shared" si="137"/>
        <v>N/A</v>
      </c>
      <c r="AD121" s="6">
        <f t="shared" si="138"/>
        <v>1</v>
      </c>
      <c r="AE121" s="6" t="str">
        <f t="shared" si="120"/>
        <v>N/A</v>
      </c>
      <c r="AF121" s="6">
        <f t="shared" si="121"/>
        <v>1</v>
      </c>
      <c r="AG121" s="6">
        <f t="shared" si="122"/>
        <v>1</v>
      </c>
      <c r="AH121" s="6" t="str">
        <f t="shared" si="122"/>
        <v>N/A</v>
      </c>
      <c r="AI121" s="6" t="str">
        <f t="shared" si="122"/>
        <v>N/A</v>
      </c>
      <c r="AJ121" s="6">
        <f t="shared" si="123"/>
        <v>1</v>
      </c>
      <c r="AN121" s="6" t="str">
        <f>IF( SUMPRODUCT( (Data!$A$2:$A$1223=$A121)*(Data!$B$2:$B$1223=$B121)*(Data!$C$2:$C$1223=$B$1)*(Data!$D$2:$D$1223=AN$7)*( (Data!$M$2:$M$1223=$B$2)+(Data!$M$2:$M$1223=$B$3)+(Data!$M$2:$M$1223=$B$4) )*(Data!$F$2:$F$1223) )=0,"N/A",SUMPRODUCT( (Data!$A$2:$A$1223=$A121)*(Data!$B$2:$B$1223=$B121)*(Data!$C$2:$C$1223=$B$1)*(Data!$D$2:$D$1223=AN$7)*( (Data!$M$2:$M$1223=$B$2)+(Data!$M$2:$M$1223=$B$3)+(Data!$M$2:$M$1223=$B$4) )*(Data!$F$2:$F$1223&gt;=AN$8) ) )</f>
        <v>N/A</v>
      </c>
      <c r="AO121" s="6" t="str">
        <f>IF( SUMPRODUCT( (Data!$A$2:$A$1223=$A121)*(Data!$B$2:$B$1223=$B121)*(Data!$C$2:$C$1223=$B$1)*(Data!$D$2:$D$1223=AO$7)*( (Data!$M$2:$M$1223=$B$2)+(Data!$M$2:$M$1223=$B$3)+(Data!$M$2:$M$1223=$B$4) )*(Data!$F$2:$F$1223) )=0,"N/A",SUMPRODUCT( (Data!$A$2:$A$1223=$A121)*(Data!$B$2:$B$1223=$B121)*(Data!$C$2:$C$1223=$B$1)*(Data!$D$2:$D$1223=AO$7)*( (Data!$M$2:$M$1223=$B$2)+(Data!$M$2:$M$1223=$B$3)+(Data!$M$2:$M$1223=$B$4) )*(Data!$F$2:$F$1223&gt;=AO$8) ) )</f>
        <v>N/A</v>
      </c>
      <c r="AP121" s="6" t="str">
        <f>IF( SUMPRODUCT( (Data!$A$2:$A$1223=$A121)*(Data!$B$2:$B$1223=$B121)*(Data!$C$2:$C$1223=$B$1)*(Data!$D$2:$D$1223=AP$7)*( (Data!$M$2:$M$1223=$B$2)+(Data!$M$2:$M$1223=$B$3)+(Data!$M$2:$M$1223=$B$4) )*(Data!$F$2:$F$1223) )=0,"N/A",SUMPRODUCT( (Data!$A$2:$A$1223=$A121)*(Data!$B$2:$B$1223=$B121)*(Data!$C$2:$C$1223=$B$1)*(Data!$D$2:$D$1223=AP$7)*( (Data!$M$2:$M$1223=$B$2)+(Data!$M$2:$M$1223=$B$3)+(Data!$M$2:$M$1223=$B$4) )*(Data!$F$2:$F$1223&gt;=AP$8) ) )</f>
        <v>N/A</v>
      </c>
      <c r="AQ121" s="6" t="str">
        <f>IF( SUMPRODUCT( (Data!$A$2:$A$1223=$A121)*(Data!$B$2:$B$1223=$B121)*(Data!$C$2:$C$1223=$B$1)*(Data!$D$2:$D$1223=AQ$7)*( (Data!$M$2:$M$1223=$B$2)+(Data!$M$2:$M$1223=$B$3)+(Data!$M$2:$M$1223=$B$4) )*(Data!$F$2:$F$1223) )=0,"N/A",SUMPRODUCT( (Data!$A$2:$A$1223=$A121)*(Data!$B$2:$B$1223=$B121)*(Data!$C$2:$C$1223=$B$1)*(Data!$D$2:$D$1223=AQ$7)*( (Data!$M$2:$M$1223=$B$2)+(Data!$M$2:$M$1223=$B$3)+(Data!$M$2:$M$1223=$B$4) )*(Data!$F$2:$F$1223&gt;=AQ$8) ) )</f>
        <v>N/A</v>
      </c>
      <c r="AR121" s="6" t="str">
        <f>IF( SUMPRODUCT( (Data!$A$2:$A$1223=$A121)*(Data!$B$2:$B$1223=$B121)*(Data!$C$2:$C$1223=$B$1)*(Data!$D$2:$D$1223=AR$7)*( (Data!$M$2:$M$1223=$B$2)+(Data!$M$2:$M$1223=$B$3)+(Data!$M$2:$M$1223=$B$4) )*(Data!$F$2:$F$1223) )=0,"N/A",SUMPRODUCT( (Data!$A$2:$A$1223=$A121)*(Data!$B$2:$B$1223=$B121)*(Data!$C$2:$C$1223=$B$1)*(Data!$D$2:$D$1223=AR$7)*( (Data!$M$2:$M$1223=$B$2)+(Data!$M$2:$M$1223=$B$3)+(Data!$M$2:$M$1223=$B$4) )*(Data!$F$2:$F$1223&gt;=AR$8) ) )</f>
        <v>N/A</v>
      </c>
      <c r="AS121" s="6" t="str">
        <f>IF( SUMPRODUCT( (Data!$A$2:$A$1223=$A121)*(Data!$B$2:$B$1223=$B121)*(Data!$C$2:$C$1223=$B$1)*(Data!$D$2:$D$1223=AS$7)*( (Data!$M$2:$M$1223=$B$2)+(Data!$M$2:$M$1223=$B$3)+(Data!$M$2:$M$1223=$B$4) )*(Data!$F$2:$F$1223) )=0,"N/A",SUMPRODUCT( (Data!$A$2:$A$1223=$A121)*(Data!$B$2:$B$1223=$B121)*(Data!$C$2:$C$1223=$B$1)*(Data!$D$2:$D$1223=AS$7)*( (Data!$M$2:$M$1223=$B$2)+(Data!$M$2:$M$1223=$B$3)+(Data!$M$2:$M$1223=$B$4) )*(Data!$F$2:$F$1223&gt;=AS$8) ) )</f>
        <v>N/A</v>
      </c>
      <c r="AT121" s="6" t="str">
        <f>IF( SUMPRODUCT( (Data!$A$2:$A$1223=$A121)*(Data!$B$2:$B$1223=$B121)*(Data!$C$2:$C$1223=$B$1)*(Data!$D$2:$D$1223=AT$7)*( (Data!$M$2:$M$1223=$B$2)+(Data!$M$2:$M$1223=$B$3)+(Data!$M$2:$M$1223=$B$4) )*(Data!$F$2:$F$1223) )=0,"N/A",SUMPRODUCT( (Data!$A$2:$A$1223=$A121)*(Data!$B$2:$B$1223=$B121)*(Data!$C$2:$C$1223=$B$1)*(Data!$D$2:$D$1223=AT$7)*( (Data!$M$2:$M$1223=$B$2)+(Data!$M$2:$M$1223=$B$3)+(Data!$M$2:$M$1223=$B$4) )*(Data!$F$2:$F$1223&gt;=AT$8) ) )</f>
        <v>N/A</v>
      </c>
      <c r="AU121" s="6" t="str">
        <f>IF( SUMPRODUCT( (Data!$A$2:$A$1223=$A121)*(Data!$B$2:$B$1223=$B121)*(Data!$C$2:$C$1223=$B$1)*(Data!$D$2:$D$1223=AU$7)*( (Data!$M$2:$M$1223=$B$2)+(Data!$M$2:$M$1223=$B$3)+(Data!$M$2:$M$1223=$B$4) )*(Data!$F$2:$F$1223) )=0,"N/A",SUMPRODUCT( (Data!$A$2:$A$1223=$A121)*(Data!$B$2:$B$1223=$B121)*(Data!$C$2:$C$1223=$B$1)*(Data!$D$2:$D$1223=AU$7)*( (Data!$M$2:$M$1223=$B$2)+(Data!$M$2:$M$1223=$B$3)+(Data!$M$2:$M$1223=$B$4) )*(Data!$F$2:$F$1223&gt;=AU$8) ) )</f>
        <v>N/A</v>
      </c>
      <c r="AV121" s="6" t="str">
        <f t="shared" si="124"/>
        <v>N/A</v>
      </c>
      <c r="AZ121" s="6" t="str">
        <f>IF( SUMPRODUCT( (Data!$A$2:$A$1223=$A121)*(Data!$B$2:$B$1223=$B121)*(Data!$C$2:$C$1223=$B$1)*(Data!$D$2:$D$1223=AZ$7)*( (Data!$M$2:$M$1223=$B$2)+(Data!$M$2:$M$1223=$B$3)+(Data!$M$2:$M$1223=$B$4) )*(Data!$L$2:$L$1223) )=0,"N/A",SUMPRODUCT( (Data!$A$2:$A$1223=$A121)*(Data!$B$2:$B$1223=$B121)*(Data!$C$2:$C$1223=$B$1)*(Data!$D$2:$D$1223=AZ$7)*( (Data!$M$2:$M$1223=$B$2)+(Data!$M$2:$M$1223=$B$3)+(Data!$M$2:$M$1223=$B$4) )*(Data!$L$2:$L$1223&lt;=AZ$8) ) )</f>
        <v>N/A</v>
      </c>
      <c r="BA121" s="6" t="str">
        <f>IF( SUMPRODUCT( (Data!$A$2:$A$1223=$A121)*(Data!$B$2:$B$1223=$B121)*(Data!$C$2:$C$1223=$B$1)*(Data!$D$2:$D$1223=BA$7)*( (Data!$M$2:$M$1223=$B$2)+(Data!$M$2:$M$1223=$B$3)+(Data!$M$2:$M$1223=$B$4) )*(Data!$L$2:$L$1223) )=0,"N/A",SUMPRODUCT( (Data!$A$2:$A$1223=$A121)*(Data!$B$2:$B$1223=$B121)*(Data!$C$2:$C$1223=$B$1)*(Data!$D$2:$D$1223=BA$7)*( (Data!$M$2:$M$1223=$B$2)+(Data!$M$2:$M$1223=$B$3)+(Data!$M$2:$M$1223=$B$4) )*(Data!$L$2:$L$1223&lt;=BA$8) ) )</f>
        <v>N/A</v>
      </c>
      <c r="BB121" s="6" t="str">
        <f>IF( SUMPRODUCT( (Data!$A$2:$A$1223=$A121)*(Data!$B$2:$B$1223=$B121)*(Data!$C$2:$C$1223=$B$1)*(Data!$D$2:$D$1223=BB$7)*( (Data!$M$2:$M$1223=$B$2)+(Data!$M$2:$M$1223=$B$3)+(Data!$M$2:$M$1223=$B$4) )*(Data!$L$2:$L$1223) )=0,"N/A",SUMPRODUCT( (Data!$A$2:$A$1223=$A121)*(Data!$B$2:$B$1223=$B121)*(Data!$C$2:$C$1223=$B$1)*(Data!$D$2:$D$1223=BB$7)*( (Data!$M$2:$M$1223=$B$2)+(Data!$M$2:$M$1223=$B$3)+(Data!$M$2:$M$1223=$B$4) )*(Data!$L$2:$L$1223&lt;=BB$8) ) )</f>
        <v>N/A</v>
      </c>
      <c r="BC121" s="6" t="str">
        <f>IF( SUMPRODUCT( (Data!$A$2:$A$1223=$A121)*(Data!$B$2:$B$1223=$B121)*(Data!$C$2:$C$1223=$B$1)*(Data!$D$2:$D$1223=BC$7)*( (Data!$M$2:$M$1223=$B$2)+(Data!$M$2:$M$1223=$B$3)+(Data!$M$2:$M$1223=$B$4) )*(Data!$L$2:$L$1223) )=0,"N/A",SUMPRODUCT( (Data!$A$2:$A$1223=$A121)*(Data!$B$2:$B$1223=$B121)*(Data!$C$2:$C$1223=$B$1)*(Data!$D$2:$D$1223=BC$7)*( (Data!$M$2:$M$1223=$B$2)+(Data!$M$2:$M$1223=$B$3)+(Data!$M$2:$M$1223=$B$4) )*(Data!$L$2:$L$1223&lt;=BC$8) ) )</f>
        <v>N/A</v>
      </c>
      <c r="BD121" s="6" t="str">
        <f>IF( SUMPRODUCT( (Data!$A$2:$A$1223=$A121)*(Data!$B$2:$B$1223=$B121)*(Data!$C$2:$C$1223=$B$1)*(Data!$D$2:$D$1223=BD$7)*( (Data!$M$2:$M$1223=$B$2)+(Data!$M$2:$M$1223=$B$3)+(Data!$M$2:$M$1223=$B$4) )*(Data!$L$2:$L$1223) )=0,"N/A",SUMPRODUCT( (Data!$A$2:$A$1223=$A121)*(Data!$B$2:$B$1223=$B121)*(Data!$C$2:$C$1223=$B$1)*(Data!$D$2:$D$1223=BD$7)*( (Data!$M$2:$M$1223=$B$2)+(Data!$M$2:$M$1223=$B$3)+(Data!$M$2:$M$1223=$B$4) )*(Data!$L$2:$L$1223&lt;=BD$8) ) )</f>
        <v>N/A</v>
      </c>
      <c r="BE121" s="6" t="str">
        <f>IF( SUMPRODUCT( (Data!$A$2:$A$1223=$A121)*(Data!$B$2:$B$1223=$B121)*(Data!$C$2:$C$1223=$B$1)*(Data!$D$2:$D$1223=BE$7)*( (Data!$M$2:$M$1223=$B$2)+(Data!$M$2:$M$1223=$B$3)+(Data!$M$2:$M$1223=$B$4) )*(Data!$L$2:$L$1223) )=0,"N/A",SUMPRODUCT( (Data!$A$2:$A$1223=$A121)*(Data!$B$2:$B$1223=$B121)*(Data!$C$2:$C$1223=$B$1)*(Data!$D$2:$D$1223=BE$7)*( (Data!$M$2:$M$1223=$B$2)+(Data!$M$2:$M$1223=$B$3)+(Data!$M$2:$M$1223=$B$4) )*(Data!$L$2:$L$1223&lt;=BE$8) ) )</f>
        <v>N/A</v>
      </c>
      <c r="BF121" s="6" t="str">
        <f>IF( SUMPRODUCT( (Data!$A$2:$A$1223=$A121)*(Data!$B$2:$B$1223=$B121)*(Data!$C$2:$C$1223=$B$1)*(Data!$D$2:$D$1223=BF$7)*( (Data!$M$2:$M$1223=$B$2)+(Data!$M$2:$M$1223=$B$3)+(Data!$M$2:$M$1223=$B$4) )*(Data!$L$2:$L$1223) )=0,"N/A",SUMPRODUCT( (Data!$A$2:$A$1223=$A121)*(Data!$B$2:$B$1223=$B121)*(Data!$C$2:$C$1223=$B$1)*(Data!$D$2:$D$1223=BF$7)*( (Data!$M$2:$M$1223=$B$2)+(Data!$M$2:$M$1223=$B$3)+(Data!$M$2:$M$1223=$B$4) )*(Data!$L$2:$L$1223&lt;=BF$8) ) )</f>
        <v>N/A</v>
      </c>
      <c r="BG121" s="6" t="str">
        <f>IF( SUMPRODUCT( (Data!$A$2:$A$1223=$A121)*(Data!$B$2:$B$1223=$B121)*(Data!$C$2:$C$1223=$B$1)*(Data!$D$2:$D$1223=BG$7)*( (Data!$M$2:$M$1223=$B$2)+(Data!$M$2:$M$1223=$B$3)+(Data!$M$2:$M$1223=$B$4) )*(Data!$L$2:$L$1223) )=0,"N/A",SUMPRODUCT( (Data!$A$2:$A$1223=$A121)*(Data!$B$2:$B$1223=$B121)*(Data!$C$2:$C$1223=$B$1)*(Data!$D$2:$D$1223=BG$7)*( (Data!$M$2:$M$1223=$B$2)+(Data!$M$2:$M$1223=$B$3)+(Data!$M$2:$M$1223=$B$4) )*(Data!$L$2:$L$1223&lt;=BG$8) ) )</f>
        <v>N/A</v>
      </c>
      <c r="BH121" s="6" t="str">
        <f t="shared" si="125"/>
        <v>N/A</v>
      </c>
      <c r="BL121" s="6" t="str">
        <f t="shared" si="126"/>
        <v>N/A</v>
      </c>
      <c r="BM121" s="6" t="str">
        <f t="shared" si="139"/>
        <v>N/A</v>
      </c>
      <c r="BN121" s="6" t="str">
        <f t="shared" si="140"/>
        <v>N/A</v>
      </c>
      <c r="BO121" s="6" t="str">
        <f t="shared" si="127"/>
        <v>N/A</v>
      </c>
      <c r="BP121" s="6" t="str">
        <f t="shared" si="128"/>
        <v>N/A</v>
      </c>
      <c r="BQ121" s="6" t="str">
        <f t="shared" si="129"/>
        <v>N/A</v>
      </c>
      <c r="BR121" s="6" t="str">
        <f t="shared" si="129"/>
        <v>N/A</v>
      </c>
      <c r="BS121" s="6" t="str">
        <f t="shared" si="129"/>
        <v>N/A</v>
      </c>
      <c r="BT121" s="6" t="str">
        <f t="shared" si="130"/>
        <v>N/A</v>
      </c>
      <c r="BX121" s="6" t="str">
        <f t="shared" si="131"/>
        <v>N/A</v>
      </c>
      <c r="BY121" s="6" t="str">
        <f t="shared" si="141"/>
        <v>N/A</v>
      </c>
      <c r="BZ121" s="6" t="str">
        <f t="shared" si="142"/>
        <v>N/A</v>
      </c>
      <c r="CA121" s="6" t="str">
        <f t="shared" si="132"/>
        <v>N/A</v>
      </c>
      <c r="CB121" s="6" t="str">
        <f t="shared" si="133"/>
        <v>N/A</v>
      </c>
      <c r="CC121" s="6" t="str">
        <f t="shared" si="134"/>
        <v>N/A</v>
      </c>
      <c r="CD121" s="6" t="str">
        <f t="shared" si="134"/>
        <v>N/A</v>
      </c>
      <c r="CE121" s="6" t="str">
        <f t="shared" si="134"/>
        <v>N/A</v>
      </c>
      <c r="CF121" s="6" t="str">
        <f t="shared" si="135"/>
        <v>N/A</v>
      </c>
    </row>
    <row r="122" spans="1:84" x14ac:dyDescent="0.25">
      <c r="A122" s="24" t="s">
        <v>183</v>
      </c>
      <c r="B122" s="6" t="s">
        <v>179</v>
      </c>
      <c r="C122" s="31"/>
      <c r="D122" s="6" t="str">
        <f>IF( SUMPRODUCT( (Data!$A$2:$A$1223=$A122)*(Data!$B$2:$B$1223=$B122)*(Data!$C$2:$C$1223=$B$1)*(Data!$D$2:$D$1223=D$7)*( (Data!$M$2:$M$1223=$B$2)+(Data!$M$2:$M$1223=$B$3)+(Data!$M$2:$M$1223=$B$4) )*(Data!$E$2:$E$1223) )=0,"N/A",SUMPRODUCT( (Data!$A$2:$A$1223=$A122)*(Data!$B$2:$B$1223=$B122)*(Data!$C$2:$C$1223=$B$1)*(Data!$D$2:$D$1223=D$7)*( (Data!$M$2:$M$1223=$B$2)+(Data!$M$2:$M$1223=$B$3)+(Data!$M$2:$M$1223=$B$4) )*(Data!$E$2:$E$1223&gt;=D$8) ) )</f>
        <v>N/A</v>
      </c>
      <c r="E122" s="6" t="str">
        <f>IF( SUMPRODUCT( (Data!$A$2:$A$1223=$A122)*(Data!$B$2:$B$1223=$B122)*(Data!$C$2:$C$1223=$B$1)*(Data!$D$2:$D$1223=E$7)*( (Data!$M$2:$M$1223=$B$2)+(Data!$M$2:$M$1223=$B$3)+(Data!$M$2:$M$1223=$B$4) )*(Data!$E$2:$E$1223) )=0,"N/A",SUMPRODUCT( (Data!$A$2:$A$1223=$A122)*(Data!$B$2:$B$1223=$B122)*(Data!$C$2:$C$1223=$B$1)*(Data!$D$2:$D$1223=E$7)*( (Data!$M$2:$M$1223=$B$2)+(Data!$M$2:$M$1223=$B$3)+(Data!$M$2:$M$1223=$B$4) )*(Data!$E$2:$E$1223&gt;=E$8) ) )</f>
        <v>N/A</v>
      </c>
      <c r="F122" s="6">
        <f>IF( SUMPRODUCT( (Data!$A$2:$A$1223=$A122)*(Data!$B$2:$B$1223=$B122)*(Data!$C$2:$C$1223=$B$1)*(Data!$D$2:$D$1223=F$7)*( (Data!$M$2:$M$1223=$B$2)+(Data!$M$2:$M$1223=$B$3)+(Data!$M$2:$M$1223=$B$4) )*(Data!$E$2:$E$1223) )=0,"N/A",SUMPRODUCT( (Data!$A$2:$A$1223=$A122)*(Data!$B$2:$B$1223=$B122)*(Data!$C$2:$C$1223=$B$1)*(Data!$D$2:$D$1223=F$7)*( (Data!$M$2:$M$1223=$B$2)+(Data!$M$2:$M$1223=$B$3)+(Data!$M$2:$M$1223=$B$4) )*(Data!$E$2:$E$1223&gt;=F$8) ) )</f>
        <v>1</v>
      </c>
      <c r="G122" s="6" t="str">
        <f>IF( SUMPRODUCT( (Data!$A$2:$A$1223=$A122)*(Data!$B$2:$B$1223=$B122)*(Data!$C$2:$C$1223=$B$1)*(Data!$D$2:$D$1223=G$7)*( (Data!$M$2:$M$1223=$B$2)+(Data!$M$2:$M$1223=$B$3)+(Data!$M$2:$M$1223=$B$4) )*(Data!$E$2:$E$1223) )=0,"N/A",SUMPRODUCT( (Data!$A$2:$A$1223=$A122)*(Data!$B$2:$B$1223=$B122)*(Data!$C$2:$C$1223=$B$1)*(Data!$D$2:$D$1223=G$7)*( (Data!$M$2:$M$1223=$B$2)+(Data!$M$2:$M$1223=$B$3)+(Data!$M$2:$M$1223=$B$4) )*(Data!$E$2:$E$1223&gt;=G$8) ) )</f>
        <v>N/A</v>
      </c>
      <c r="H122" s="6">
        <f>IF( SUMPRODUCT( (Data!$A$2:$A$1223=$A122)*(Data!$B$2:$B$1223=$B122)*(Data!$C$2:$C$1223=$B$1)*(Data!$D$2:$D$1223=H$7)*( (Data!$M$2:$M$1223=$B$2)+(Data!$M$2:$M$1223=$B$3)+(Data!$M$2:$M$1223=$B$4) )*(Data!$E$2:$E$1223) )=0,"N/A",SUMPRODUCT( (Data!$A$2:$A$1223=$A122)*(Data!$B$2:$B$1223=$B122)*(Data!$C$2:$C$1223=$B$1)*(Data!$D$2:$D$1223=H$7)*( (Data!$M$2:$M$1223=$B$2)+(Data!$M$2:$M$1223=$B$3)+(Data!$M$2:$M$1223=$B$4) )*(Data!$E$2:$E$1223&gt;=H$8) ) )</f>
        <v>1</v>
      </c>
      <c r="I122" s="6">
        <f>IF( SUMPRODUCT( (Data!$A$2:$A$1223=$A122)*(Data!$B$2:$B$1223=$B122)*(Data!$C$2:$C$1223=$B$1)*(Data!$D$2:$D$1223=I$7)*( (Data!$M$2:$M$1223=$B$2)+(Data!$M$2:$M$1223=$B$3)+(Data!$M$2:$M$1223=$B$4) )*(Data!$E$2:$E$1223) )=0,"N/A",SUMPRODUCT( (Data!$A$2:$A$1223=$A122)*(Data!$B$2:$B$1223=$B122)*(Data!$C$2:$C$1223=$B$1)*(Data!$D$2:$D$1223=I$7)*( (Data!$M$2:$M$1223=$B$2)+(Data!$M$2:$M$1223=$B$3)+(Data!$M$2:$M$1223=$B$4) )*(Data!$E$2:$E$1223&gt;=I$8) ) )</f>
        <v>1</v>
      </c>
      <c r="J122" s="6" t="str">
        <f>IF( SUMPRODUCT( (Data!$A$2:$A$1223=$A122)*(Data!$B$2:$B$1223=$B122)*(Data!$C$2:$C$1223=$B$1)*(Data!$D$2:$D$1223=J$7)*( (Data!$M$2:$M$1223=$B$2)+(Data!$M$2:$M$1223=$B$3)+(Data!$M$2:$M$1223=$B$4) )*(Data!$E$2:$E$1223) )=0,"N/A",SUMPRODUCT( (Data!$A$2:$A$1223=$A122)*(Data!$B$2:$B$1223=$B122)*(Data!$C$2:$C$1223=$B$1)*(Data!$D$2:$D$1223=J$7)*( (Data!$M$2:$M$1223=$B$2)+(Data!$M$2:$M$1223=$B$3)+(Data!$M$2:$M$1223=$B$4) )*(Data!$E$2:$E$1223&gt;=J$8) ) )</f>
        <v>N/A</v>
      </c>
      <c r="K122" s="6" t="str">
        <f>IF( SUMPRODUCT( (Data!$A$2:$A$1223=$A122)*(Data!$B$2:$B$1223=$B122)*(Data!$C$2:$C$1223=$B$1)*(Data!$D$2:$D$1223=K$7)*( (Data!$M$2:$M$1223=$B$2)+(Data!$M$2:$M$1223=$B$3)+(Data!$M$2:$M$1223=$B$4) )*(Data!$E$2:$E$1223) )=0,"N/A",SUMPRODUCT( (Data!$A$2:$A$1223=$A122)*(Data!$B$2:$B$1223=$B122)*(Data!$C$2:$C$1223=$B$1)*(Data!$D$2:$D$1223=K$7)*( (Data!$M$2:$M$1223=$B$2)+(Data!$M$2:$M$1223=$B$3)+(Data!$M$2:$M$1223=$B$4) )*(Data!$E$2:$E$1223&gt;=K$8) ) )</f>
        <v>N/A</v>
      </c>
      <c r="L122" s="6">
        <f t="shared" si="136"/>
        <v>1</v>
      </c>
      <c r="P122" s="6" t="str">
        <f>IF( SUMPRODUCT( (Data!$A$2:$A$1223=$A122)*(Data!$B$2:$B$1223=$B122)*(Data!$C$2:$C$1223=$B$1)*(Data!$D$2:$D$1223=P$7)*( (Data!$M$2:$M$1223=$B$2)+(Data!$M$2:$M$1223=$B$3)+(Data!$M$2:$M$1223=$B$4) )*(Data!$K$2:$K$1223) )=0,"N/A",SUMPRODUCT( (Data!$A$2:$A$1223=$A122)*(Data!$B$2:$B$1223=$B122)*(Data!$C$2:$C$1223=$B$1)*(Data!$D$2:$D$1223=P$7)*( (Data!$M$2:$M$1223=$B$2)+(Data!$M$2:$M$1223=$B$3)+(Data!$M$2:$M$1223=$B$4) )*(Data!$K$2:$K$1223&lt;=P$8) ) )</f>
        <v>N/A</v>
      </c>
      <c r="Q122" s="6" t="str">
        <f>IF( SUMPRODUCT( (Data!$A$2:$A$1223=$A122)*(Data!$B$2:$B$1223=$B122)*(Data!$C$2:$C$1223=$B$1)*(Data!$D$2:$D$1223=Q$7)*( (Data!$M$2:$M$1223=$B$2)+(Data!$M$2:$M$1223=$B$3)+(Data!$M$2:$M$1223=$B$4) )*(Data!$K$2:$K$1223) )=0,"N/A",SUMPRODUCT( (Data!$A$2:$A$1223=$A122)*(Data!$B$2:$B$1223=$B122)*(Data!$C$2:$C$1223=$B$1)*(Data!$D$2:$D$1223=Q$7)*( (Data!$M$2:$M$1223=$B$2)+(Data!$M$2:$M$1223=$B$3)+(Data!$M$2:$M$1223=$B$4) )*(Data!$K$2:$K$1223&lt;=Q$8) ) )</f>
        <v>N/A</v>
      </c>
      <c r="R122" s="6">
        <f>IF( SUMPRODUCT( (Data!$A$2:$A$1223=$A122)*(Data!$B$2:$B$1223=$B122)*(Data!$C$2:$C$1223=$B$1)*(Data!$D$2:$D$1223=R$7)*( (Data!$M$2:$M$1223=$B$2)+(Data!$M$2:$M$1223=$B$3)+(Data!$M$2:$M$1223=$B$4) )*(Data!$K$2:$K$1223) )=0,"N/A",SUMPRODUCT( (Data!$A$2:$A$1223=$A122)*(Data!$B$2:$B$1223=$B122)*(Data!$C$2:$C$1223=$B$1)*(Data!$D$2:$D$1223=R$7)*( (Data!$M$2:$M$1223=$B$2)+(Data!$M$2:$M$1223=$B$3)+(Data!$M$2:$M$1223=$B$4) )*(Data!$K$2:$K$1223&lt;=R$8) ) )</f>
        <v>1</v>
      </c>
      <c r="S122" s="6" t="str">
        <f>IF( SUMPRODUCT( (Data!$A$2:$A$1223=$A122)*(Data!$B$2:$B$1223=$B122)*(Data!$C$2:$C$1223=$B$1)*(Data!$D$2:$D$1223=S$7)*( (Data!$M$2:$M$1223=$B$2)+(Data!$M$2:$M$1223=$B$3)+(Data!$M$2:$M$1223=$B$4) )*(Data!$K$2:$K$1223) )=0,"N/A",SUMPRODUCT( (Data!$A$2:$A$1223=$A122)*(Data!$B$2:$B$1223=$B122)*(Data!$C$2:$C$1223=$B$1)*(Data!$D$2:$D$1223=S$7)*( (Data!$M$2:$M$1223=$B$2)+(Data!$M$2:$M$1223=$B$3)+(Data!$M$2:$M$1223=$B$4) )*(Data!$K$2:$K$1223&lt;=S$8) ) )</f>
        <v>N/A</v>
      </c>
      <c r="T122" s="6">
        <f>IF( SUMPRODUCT( (Data!$A$2:$A$1223=$A122)*(Data!$B$2:$B$1223=$B122)*(Data!$C$2:$C$1223=$B$1)*(Data!$D$2:$D$1223=T$7)*( (Data!$M$2:$M$1223=$B$2)+(Data!$M$2:$M$1223=$B$3)+(Data!$M$2:$M$1223=$B$4) )*(Data!$K$2:$K$1223) )=0,"N/A",SUMPRODUCT( (Data!$A$2:$A$1223=$A122)*(Data!$B$2:$B$1223=$B122)*(Data!$C$2:$C$1223=$B$1)*(Data!$D$2:$D$1223=T$7)*( (Data!$M$2:$M$1223=$B$2)+(Data!$M$2:$M$1223=$B$3)+(Data!$M$2:$M$1223=$B$4) )*(Data!$K$2:$K$1223&lt;=T$8) ) )</f>
        <v>1</v>
      </c>
      <c r="U122" s="6">
        <f>IF( SUMPRODUCT( (Data!$A$2:$A$1223=$A122)*(Data!$B$2:$B$1223=$B122)*(Data!$C$2:$C$1223=$B$1)*(Data!$D$2:$D$1223=U$7)*( (Data!$M$2:$M$1223=$B$2)+(Data!$M$2:$M$1223=$B$3)+(Data!$M$2:$M$1223=$B$4) )*(Data!$K$2:$K$1223) )=0,"N/A",SUMPRODUCT( (Data!$A$2:$A$1223=$A122)*(Data!$B$2:$B$1223=$B122)*(Data!$C$2:$C$1223=$B$1)*(Data!$D$2:$D$1223=U$7)*( (Data!$M$2:$M$1223=$B$2)+(Data!$M$2:$M$1223=$B$3)+(Data!$M$2:$M$1223=$B$4) )*(Data!$K$2:$K$1223&lt;=U$8) ) )</f>
        <v>1</v>
      </c>
      <c r="V122" s="6" t="str">
        <f>IF( SUMPRODUCT( (Data!$A$2:$A$1223=$A122)*(Data!$B$2:$B$1223=$B122)*(Data!$C$2:$C$1223=$B$1)*(Data!$D$2:$D$1223=V$7)*( (Data!$M$2:$M$1223=$B$2)+(Data!$M$2:$M$1223=$B$3)+(Data!$M$2:$M$1223=$B$4) )*(Data!$K$2:$K$1223) )=0,"N/A",SUMPRODUCT( (Data!$A$2:$A$1223=$A122)*(Data!$B$2:$B$1223=$B122)*(Data!$C$2:$C$1223=$B$1)*(Data!$D$2:$D$1223=V$7)*( (Data!$M$2:$M$1223=$B$2)+(Data!$M$2:$M$1223=$B$3)+(Data!$M$2:$M$1223=$B$4) )*(Data!$K$2:$K$1223&lt;=V$8) ) )</f>
        <v>N/A</v>
      </c>
      <c r="W122" s="6" t="str">
        <f>IF( SUMPRODUCT( (Data!$A$2:$A$1223=$A122)*(Data!$B$2:$B$1223=$B122)*(Data!$C$2:$C$1223=$B$1)*(Data!$D$2:$D$1223=W$7)*( (Data!$M$2:$M$1223=$B$2)+(Data!$M$2:$M$1223=$B$3)+(Data!$M$2:$M$1223=$B$4) )*(Data!$K$2:$K$1223) )=0,"N/A",SUMPRODUCT( (Data!$A$2:$A$1223=$A122)*(Data!$B$2:$B$1223=$B122)*(Data!$C$2:$C$1223=$B$1)*(Data!$D$2:$D$1223=W$7)*( (Data!$M$2:$M$1223=$B$2)+(Data!$M$2:$M$1223=$B$3)+(Data!$M$2:$M$1223=$B$4) )*(Data!$K$2:$K$1223&lt;=W$8) ) )</f>
        <v>N/A</v>
      </c>
      <c r="X122" s="6">
        <f t="shared" si="118"/>
        <v>1</v>
      </c>
      <c r="AB122" s="6" t="str">
        <f t="shared" si="119"/>
        <v>N/A</v>
      </c>
      <c r="AC122" s="6" t="str">
        <f t="shared" si="137"/>
        <v>N/A</v>
      </c>
      <c r="AD122" s="6">
        <f t="shared" si="138"/>
        <v>1</v>
      </c>
      <c r="AE122" s="6" t="str">
        <f t="shared" si="120"/>
        <v>N/A</v>
      </c>
      <c r="AF122" s="6">
        <f t="shared" si="121"/>
        <v>1</v>
      </c>
      <c r="AG122" s="6">
        <f t="shared" si="122"/>
        <v>1</v>
      </c>
      <c r="AH122" s="6" t="str">
        <f t="shared" si="122"/>
        <v>N/A</v>
      </c>
      <c r="AI122" s="6" t="str">
        <f t="shared" si="122"/>
        <v>N/A</v>
      </c>
      <c r="AJ122" s="6">
        <f t="shared" si="123"/>
        <v>1</v>
      </c>
      <c r="AN122" s="6" t="str">
        <f>IF( SUMPRODUCT( (Data!$A$2:$A$1223=$A122)*(Data!$B$2:$B$1223=$B122)*(Data!$C$2:$C$1223=$B$1)*(Data!$D$2:$D$1223=AN$7)*( (Data!$M$2:$M$1223=$B$2)+(Data!$M$2:$M$1223=$B$3)+(Data!$M$2:$M$1223=$B$4) )*(Data!$F$2:$F$1223) )=0,"N/A",SUMPRODUCT( (Data!$A$2:$A$1223=$A122)*(Data!$B$2:$B$1223=$B122)*(Data!$C$2:$C$1223=$B$1)*(Data!$D$2:$D$1223=AN$7)*( (Data!$M$2:$M$1223=$B$2)+(Data!$M$2:$M$1223=$B$3)+(Data!$M$2:$M$1223=$B$4) )*(Data!$F$2:$F$1223&gt;=AN$8) ) )</f>
        <v>N/A</v>
      </c>
      <c r="AO122" s="6" t="str">
        <f>IF( SUMPRODUCT( (Data!$A$2:$A$1223=$A122)*(Data!$B$2:$B$1223=$B122)*(Data!$C$2:$C$1223=$B$1)*(Data!$D$2:$D$1223=AO$7)*( (Data!$M$2:$M$1223=$B$2)+(Data!$M$2:$M$1223=$B$3)+(Data!$M$2:$M$1223=$B$4) )*(Data!$F$2:$F$1223) )=0,"N/A",SUMPRODUCT( (Data!$A$2:$A$1223=$A122)*(Data!$B$2:$B$1223=$B122)*(Data!$C$2:$C$1223=$B$1)*(Data!$D$2:$D$1223=AO$7)*( (Data!$M$2:$M$1223=$B$2)+(Data!$M$2:$M$1223=$B$3)+(Data!$M$2:$M$1223=$B$4) )*(Data!$F$2:$F$1223&gt;=AO$8) ) )</f>
        <v>N/A</v>
      </c>
      <c r="AP122" s="6" t="str">
        <f>IF( SUMPRODUCT( (Data!$A$2:$A$1223=$A122)*(Data!$B$2:$B$1223=$B122)*(Data!$C$2:$C$1223=$B$1)*(Data!$D$2:$D$1223=AP$7)*( (Data!$M$2:$M$1223=$B$2)+(Data!$M$2:$M$1223=$B$3)+(Data!$M$2:$M$1223=$B$4) )*(Data!$F$2:$F$1223) )=0,"N/A",SUMPRODUCT( (Data!$A$2:$A$1223=$A122)*(Data!$B$2:$B$1223=$B122)*(Data!$C$2:$C$1223=$B$1)*(Data!$D$2:$D$1223=AP$7)*( (Data!$M$2:$M$1223=$B$2)+(Data!$M$2:$M$1223=$B$3)+(Data!$M$2:$M$1223=$B$4) )*(Data!$F$2:$F$1223&gt;=AP$8) ) )</f>
        <v>N/A</v>
      </c>
      <c r="AQ122" s="6" t="str">
        <f>IF( SUMPRODUCT( (Data!$A$2:$A$1223=$A122)*(Data!$B$2:$B$1223=$B122)*(Data!$C$2:$C$1223=$B$1)*(Data!$D$2:$D$1223=AQ$7)*( (Data!$M$2:$M$1223=$B$2)+(Data!$M$2:$M$1223=$B$3)+(Data!$M$2:$M$1223=$B$4) )*(Data!$F$2:$F$1223) )=0,"N/A",SUMPRODUCT( (Data!$A$2:$A$1223=$A122)*(Data!$B$2:$B$1223=$B122)*(Data!$C$2:$C$1223=$B$1)*(Data!$D$2:$D$1223=AQ$7)*( (Data!$M$2:$M$1223=$B$2)+(Data!$M$2:$M$1223=$B$3)+(Data!$M$2:$M$1223=$B$4) )*(Data!$F$2:$F$1223&gt;=AQ$8) ) )</f>
        <v>N/A</v>
      </c>
      <c r="AR122" s="6" t="str">
        <f>IF( SUMPRODUCT( (Data!$A$2:$A$1223=$A122)*(Data!$B$2:$B$1223=$B122)*(Data!$C$2:$C$1223=$B$1)*(Data!$D$2:$D$1223=AR$7)*( (Data!$M$2:$M$1223=$B$2)+(Data!$M$2:$M$1223=$B$3)+(Data!$M$2:$M$1223=$B$4) )*(Data!$F$2:$F$1223) )=0,"N/A",SUMPRODUCT( (Data!$A$2:$A$1223=$A122)*(Data!$B$2:$B$1223=$B122)*(Data!$C$2:$C$1223=$B$1)*(Data!$D$2:$D$1223=AR$7)*( (Data!$M$2:$M$1223=$B$2)+(Data!$M$2:$M$1223=$B$3)+(Data!$M$2:$M$1223=$B$4) )*(Data!$F$2:$F$1223&gt;=AR$8) ) )</f>
        <v>N/A</v>
      </c>
      <c r="AS122" s="6" t="str">
        <f>IF( SUMPRODUCT( (Data!$A$2:$A$1223=$A122)*(Data!$B$2:$B$1223=$B122)*(Data!$C$2:$C$1223=$B$1)*(Data!$D$2:$D$1223=AS$7)*( (Data!$M$2:$M$1223=$B$2)+(Data!$M$2:$M$1223=$B$3)+(Data!$M$2:$M$1223=$B$4) )*(Data!$F$2:$F$1223) )=0,"N/A",SUMPRODUCT( (Data!$A$2:$A$1223=$A122)*(Data!$B$2:$B$1223=$B122)*(Data!$C$2:$C$1223=$B$1)*(Data!$D$2:$D$1223=AS$7)*( (Data!$M$2:$M$1223=$B$2)+(Data!$M$2:$M$1223=$B$3)+(Data!$M$2:$M$1223=$B$4) )*(Data!$F$2:$F$1223&gt;=AS$8) ) )</f>
        <v>N/A</v>
      </c>
      <c r="AT122" s="6" t="str">
        <f>IF( SUMPRODUCT( (Data!$A$2:$A$1223=$A122)*(Data!$B$2:$B$1223=$B122)*(Data!$C$2:$C$1223=$B$1)*(Data!$D$2:$D$1223=AT$7)*( (Data!$M$2:$M$1223=$B$2)+(Data!$M$2:$M$1223=$B$3)+(Data!$M$2:$M$1223=$B$4) )*(Data!$F$2:$F$1223) )=0,"N/A",SUMPRODUCT( (Data!$A$2:$A$1223=$A122)*(Data!$B$2:$B$1223=$B122)*(Data!$C$2:$C$1223=$B$1)*(Data!$D$2:$D$1223=AT$7)*( (Data!$M$2:$M$1223=$B$2)+(Data!$M$2:$M$1223=$B$3)+(Data!$M$2:$M$1223=$B$4) )*(Data!$F$2:$F$1223&gt;=AT$8) ) )</f>
        <v>N/A</v>
      </c>
      <c r="AU122" s="6" t="str">
        <f>IF( SUMPRODUCT( (Data!$A$2:$A$1223=$A122)*(Data!$B$2:$B$1223=$B122)*(Data!$C$2:$C$1223=$B$1)*(Data!$D$2:$D$1223=AU$7)*( (Data!$M$2:$M$1223=$B$2)+(Data!$M$2:$M$1223=$B$3)+(Data!$M$2:$M$1223=$B$4) )*(Data!$F$2:$F$1223) )=0,"N/A",SUMPRODUCT( (Data!$A$2:$A$1223=$A122)*(Data!$B$2:$B$1223=$B122)*(Data!$C$2:$C$1223=$B$1)*(Data!$D$2:$D$1223=AU$7)*( (Data!$M$2:$M$1223=$B$2)+(Data!$M$2:$M$1223=$B$3)+(Data!$M$2:$M$1223=$B$4) )*(Data!$F$2:$F$1223&gt;=AU$8) ) )</f>
        <v>N/A</v>
      </c>
      <c r="AV122" s="6" t="str">
        <f t="shared" si="124"/>
        <v>N/A</v>
      </c>
      <c r="AZ122" s="6" t="str">
        <f>IF( SUMPRODUCT( (Data!$A$2:$A$1223=$A122)*(Data!$B$2:$B$1223=$B122)*(Data!$C$2:$C$1223=$B$1)*(Data!$D$2:$D$1223=AZ$7)*( (Data!$M$2:$M$1223=$B$2)+(Data!$M$2:$M$1223=$B$3)+(Data!$M$2:$M$1223=$B$4) )*(Data!$L$2:$L$1223) )=0,"N/A",SUMPRODUCT( (Data!$A$2:$A$1223=$A122)*(Data!$B$2:$B$1223=$B122)*(Data!$C$2:$C$1223=$B$1)*(Data!$D$2:$D$1223=AZ$7)*( (Data!$M$2:$M$1223=$B$2)+(Data!$M$2:$M$1223=$B$3)+(Data!$M$2:$M$1223=$B$4) )*(Data!$L$2:$L$1223&lt;=AZ$8) ) )</f>
        <v>N/A</v>
      </c>
      <c r="BA122" s="6" t="str">
        <f>IF( SUMPRODUCT( (Data!$A$2:$A$1223=$A122)*(Data!$B$2:$B$1223=$B122)*(Data!$C$2:$C$1223=$B$1)*(Data!$D$2:$D$1223=BA$7)*( (Data!$M$2:$M$1223=$B$2)+(Data!$M$2:$M$1223=$B$3)+(Data!$M$2:$M$1223=$B$4) )*(Data!$L$2:$L$1223) )=0,"N/A",SUMPRODUCT( (Data!$A$2:$A$1223=$A122)*(Data!$B$2:$B$1223=$B122)*(Data!$C$2:$C$1223=$B$1)*(Data!$D$2:$D$1223=BA$7)*( (Data!$M$2:$M$1223=$B$2)+(Data!$M$2:$M$1223=$B$3)+(Data!$M$2:$M$1223=$B$4) )*(Data!$L$2:$L$1223&lt;=BA$8) ) )</f>
        <v>N/A</v>
      </c>
      <c r="BB122" s="6" t="str">
        <f>IF( SUMPRODUCT( (Data!$A$2:$A$1223=$A122)*(Data!$B$2:$B$1223=$B122)*(Data!$C$2:$C$1223=$B$1)*(Data!$D$2:$D$1223=BB$7)*( (Data!$M$2:$M$1223=$B$2)+(Data!$M$2:$M$1223=$B$3)+(Data!$M$2:$M$1223=$B$4) )*(Data!$L$2:$L$1223) )=0,"N/A",SUMPRODUCT( (Data!$A$2:$A$1223=$A122)*(Data!$B$2:$B$1223=$B122)*(Data!$C$2:$C$1223=$B$1)*(Data!$D$2:$D$1223=BB$7)*( (Data!$M$2:$M$1223=$B$2)+(Data!$M$2:$M$1223=$B$3)+(Data!$M$2:$M$1223=$B$4) )*(Data!$L$2:$L$1223&lt;=BB$8) ) )</f>
        <v>N/A</v>
      </c>
      <c r="BC122" s="6" t="str">
        <f>IF( SUMPRODUCT( (Data!$A$2:$A$1223=$A122)*(Data!$B$2:$B$1223=$B122)*(Data!$C$2:$C$1223=$B$1)*(Data!$D$2:$D$1223=BC$7)*( (Data!$M$2:$M$1223=$B$2)+(Data!$M$2:$M$1223=$B$3)+(Data!$M$2:$M$1223=$B$4) )*(Data!$L$2:$L$1223) )=0,"N/A",SUMPRODUCT( (Data!$A$2:$A$1223=$A122)*(Data!$B$2:$B$1223=$B122)*(Data!$C$2:$C$1223=$B$1)*(Data!$D$2:$D$1223=BC$7)*( (Data!$M$2:$M$1223=$B$2)+(Data!$M$2:$M$1223=$B$3)+(Data!$M$2:$M$1223=$B$4) )*(Data!$L$2:$L$1223&lt;=BC$8) ) )</f>
        <v>N/A</v>
      </c>
      <c r="BD122" s="6" t="str">
        <f>IF( SUMPRODUCT( (Data!$A$2:$A$1223=$A122)*(Data!$B$2:$B$1223=$B122)*(Data!$C$2:$C$1223=$B$1)*(Data!$D$2:$D$1223=BD$7)*( (Data!$M$2:$M$1223=$B$2)+(Data!$M$2:$M$1223=$B$3)+(Data!$M$2:$M$1223=$B$4) )*(Data!$L$2:$L$1223) )=0,"N/A",SUMPRODUCT( (Data!$A$2:$A$1223=$A122)*(Data!$B$2:$B$1223=$B122)*(Data!$C$2:$C$1223=$B$1)*(Data!$D$2:$D$1223=BD$7)*( (Data!$M$2:$M$1223=$B$2)+(Data!$M$2:$M$1223=$B$3)+(Data!$M$2:$M$1223=$B$4) )*(Data!$L$2:$L$1223&lt;=BD$8) ) )</f>
        <v>N/A</v>
      </c>
      <c r="BE122" s="6" t="str">
        <f>IF( SUMPRODUCT( (Data!$A$2:$A$1223=$A122)*(Data!$B$2:$B$1223=$B122)*(Data!$C$2:$C$1223=$B$1)*(Data!$D$2:$D$1223=BE$7)*( (Data!$M$2:$M$1223=$B$2)+(Data!$M$2:$M$1223=$B$3)+(Data!$M$2:$M$1223=$B$4) )*(Data!$L$2:$L$1223) )=0,"N/A",SUMPRODUCT( (Data!$A$2:$A$1223=$A122)*(Data!$B$2:$B$1223=$B122)*(Data!$C$2:$C$1223=$B$1)*(Data!$D$2:$D$1223=BE$7)*( (Data!$M$2:$M$1223=$B$2)+(Data!$M$2:$M$1223=$B$3)+(Data!$M$2:$M$1223=$B$4) )*(Data!$L$2:$L$1223&lt;=BE$8) ) )</f>
        <v>N/A</v>
      </c>
      <c r="BF122" s="6" t="str">
        <f>IF( SUMPRODUCT( (Data!$A$2:$A$1223=$A122)*(Data!$B$2:$B$1223=$B122)*(Data!$C$2:$C$1223=$B$1)*(Data!$D$2:$D$1223=BF$7)*( (Data!$M$2:$M$1223=$B$2)+(Data!$M$2:$M$1223=$B$3)+(Data!$M$2:$M$1223=$B$4) )*(Data!$L$2:$L$1223) )=0,"N/A",SUMPRODUCT( (Data!$A$2:$A$1223=$A122)*(Data!$B$2:$B$1223=$B122)*(Data!$C$2:$C$1223=$B$1)*(Data!$D$2:$D$1223=BF$7)*( (Data!$M$2:$M$1223=$B$2)+(Data!$M$2:$M$1223=$B$3)+(Data!$M$2:$M$1223=$B$4) )*(Data!$L$2:$L$1223&lt;=BF$8) ) )</f>
        <v>N/A</v>
      </c>
      <c r="BG122" s="6" t="str">
        <f>IF( SUMPRODUCT( (Data!$A$2:$A$1223=$A122)*(Data!$B$2:$B$1223=$B122)*(Data!$C$2:$C$1223=$B$1)*(Data!$D$2:$D$1223=BG$7)*( (Data!$M$2:$M$1223=$B$2)+(Data!$M$2:$M$1223=$B$3)+(Data!$M$2:$M$1223=$B$4) )*(Data!$L$2:$L$1223) )=0,"N/A",SUMPRODUCT( (Data!$A$2:$A$1223=$A122)*(Data!$B$2:$B$1223=$B122)*(Data!$C$2:$C$1223=$B$1)*(Data!$D$2:$D$1223=BG$7)*( (Data!$M$2:$M$1223=$B$2)+(Data!$M$2:$M$1223=$B$3)+(Data!$M$2:$M$1223=$B$4) )*(Data!$L$2:$L$1223&lt;=BG$8) ) )</f>
        <v>N/A</v>
      </c>
      <c r="BH122" s="6" t="str">
        <f t="shared" si="125"/>
        <v>N/A</v>
      </c>
      <c r="BL122" s="6" t="str">
        <f t="shared" si="126"/>
        <v>N/A</v>
      </c>
      <c r="BM122" s="6" t="str">
        <f t="shared" si="139"/>
        <v>N/A</v>
      </c>
      <c r="BN122" s="6" t="str">
        <f t="shared" si="140"/>
        <v>N/A</v>
      </c>
      <c r="BO122" s="6" t="str">
        <f t="shared" si="127"/>
        <v>N/A</v>
      </c>
      <c r="BP122" s="6" t="str">
        <f t="shared" si="128"/>
        <v>N/A</v>
      </c>
      <c r="BQ122" s="6" t="str">
        <f t="shared" si="129"/>
        <v>N/A</v>
      </c>
      <c r="BR122" s="6" t="str">
        <f t="shared" si="129"/>
        <v>N/A</v>
      </c>
      <c r="BS122" s="6" t="str">
        <f t="shared" si="129"/>
        <v>N/A</v>
      </c>
      <c r="BT122" s="6" t="str">
        <f t="shared" si="130"/>
        <v>N/A</v>
      </c>
      <c r="BX122" s="6" t="str">
        <f t="shared" si="131"/>
        <v>N/A</v>
      </c>
      <c r="BY122" s="6" t="str">
        <f t="shared" si="141"/>
        <v>N/A</v>
      </c>
      <c r="BZ122" s="6" t="str">
        <f t="shared" si="142"/>
        <v>N/A</v>
      </c>
      <c r="CA122" s="6" t="str">
        <f t="shared" si="132"/>
        <v>N/A</v>
      </c>
      <c r="CB122" s="6" t="str">
        <f t="shared" si="133"/>
        <v>N/A</v>
      </c>
      <c r="CC122" s="6" t="str">
        <f t="shared" si="134"/>
        <v>N/A</v>
      </c>
      <c r="CD122" s="6" t="str">
        <f t="shared" si="134"/>
        <v>N/A</v>
      </c>
      <c r="CE122" s="6" t="str">
        <f t="shared" si="134"/>
        <v>N/A</v>
      </c>
      <c r="CF122" s="6" t="str">
        <f t="shared" si="135"/>
        <v>N/A</v>
      </c>
    </row>
    <row r="123" spans="1:84" x14ac:dyDescent="0.25">
      <c r="A123" s="24" t="s">
        <v>184</v>
      </c>
      <c r="B123" s="6" t="s">
        <v>179</v>
      </c>
      <c r="C123" s="31"/>
      <c r="D123" s="6" t="str">
        <f>IF( SUMPRODUCT( (Data!$A$2:$A$1223=$A123)*(Data!$B$2:$B$1223=$B123)*(Data!$C$2:$C$1223=$B$1)*(Data!$D$2:$D$1223=D$7)*( (Data!$M$2:$M$1223=$B$2)+(Data!$M$2:$M$1223=$B$3)+(Data!$M$2:$M$1223=$B$4) )*(Data!$E$2:$E$1223) )=0,"N/A",SUMPRODUCT( (Data!$A$2:$A$1223=$A123)*(Data!$B$2:$B$1223=$B123)*(Data!$C$2:$C$1223=$B$1)*(Data!$D$2:$D$1223=D$7)*( (Data!$M$2:$M$1223=$B$2)+(Data!$M$2:$M$1223=$B$3)+(Data!$M$2:$M$1223=$B$4) )*(Data!$E$2:$E$1223&gt;=D$8) ) )</f>
        <v>N/A</v>
      </c>
      <c r="E123" s="6" t="str">
        <f>IF( SUMPRODUCT( (Data!$A$2:$A$1223=$A123)*(Data!$B$2:$B$1223=$B123)*(Data!$C$2:$C$1223=$B$1)*(Data!$D$2:$D$1223=E$7)*( (Data!$M$2:$M$1223=$B$2)+(Data!$M$2:$M$1223=$B$3)+(Data!$M$2:$M$1223=$B$4) )*(Data!$E$2:$E$1223) )=0,"N/A",SUMPRODUCT( (Data!$A$2:$A$1223=$A123)*(Data!$B$2:$B$1223=$B123)*(Data!$C$2:$C$1223=$B$1)*(Data!$D$2:$D$1223=E$7)*( (Data!$M$2:$M$1223=$B$2)+(Data!$M$2:$M$1223=$B$3)+(Data!$M$2:$M$1223=$B$4) )*(Data!$E$2:$E$1223&gt;=E$8) ) )</f>
        <v>N/A</v>
      </c>
      <c r="F123" s="6">
        <f>IF( SUMPRODUCT( (Data!$A$2:$A$1223=$A123)*(Data!$B$2:$B$1223=$B123)*(Data!$C$2:$C$1223=$B$1)*(Data!$D$2:$D$1223=F$7)*( (Data!$M$2:$M$1223=$B$2)+(Data!$M$2:$M$1223=$B$3)+(Data!$M$2:$M$1223=$B$4) )*(Data!$E$2:$E$1223) )=0,"N/A",SUMPRODUCT( (Data!$A$2:$A$1223=$A123)*(Data!$B$2:$B$1223=$B123)*(Data!$C$2:$C$1223=$B$1)*(Data!$D$2:$D$1223=F$7)*( (Data!$M$2:$M$1223=$B$2)+(Data!$M$2:$M$1223=$B$3)+(Data!$M$2:$M$1223=$B$4) )*(Data!$E$2:$E$1223&gt;=F$8) ) )</f>
        <v>0</v>
      </c>
      <c r="G123" s="6" t="str">
        <f>IF( SUMPRODUCT( (Data!$A$2:$A$1223=$A123)*(Data!$B$2:$B$1223=$B123)*(Data!$C$2:$C$1223=$B$1)*(Data!$D$2:$D$1223=G$7)*( (Data!$M$2:$M$1223=$B$2)+(Data!$M$2:$M$1223=$B$3)+(Data!$M$2:$M$1223=$B$4) )*(Data!$E$2:$E$1223) )=0,"N/A",SUMPRODUCT( (Data!$A$2:$A$1223=$A123)*(Data!$B$2:$B$1223=$B123)*(Data!$C$2:$C$1223=$B$1)*(Data!$D$2:$D$1223=G$7)*( (Data!$M$2:$M$1223=$B$2)+(Data!$M$2:$M$1223=$B$3)+(Data!$M$2:$M$1223=$B$4) )*(Data!$E$2:$E$1223&gt;=G$8) ) )</f>
        <v>N/A</v>
      </c>
      <c r="H123" s="6">
        <f>IF( SUMPRODUCT( (Data!$A$2:$A$1223=$A123)*(Data!$B$2:$B$1223=$B123)*(Data!$C$2:$C$1223=$B$1)*(Data!$D$2:$D$1223=H$7)*( (Data!$M$2:$M$1223=$B$2)+(Data!$M$2:$M$1223=$B$3)+(Data!$M$2:$M$1223=$B$4) )*(Data!$E$2:$E$1223) )=0,"N/A",SUMPRODUCT( (Data!$A$2:$A$1223=$A123)*(Data!$B$2:$B$1223=$B123)*(Data!$C$2:$C$1223=$B$1)*(Data!$D$2:$D$1223=H$7)*( (Data!$M$2:$M$1223=$B$2)+(Data!$M$2:$M$1223=$B$3)+(Data!$M$2:$M$1223=$B$4) )*(Data!$E$2:$E$1223&gt;=H$8) ) )</f>
        <v>1</v>
      </c>
      <c r="I123" s="6">
        <f>IF( SUMPRODUCT( (Data!$A$2:$A$1223=$A123)*(Data!$B$2:$B$1223=$B123)*(Data!$C$2:$C$1223=$B$1)*(Data!$D$2:$D$1223=I$7)*( (Data!$M$2:$M$1223=$B$2)+(Data!$M$2:$M$1223=$B$3)+(Data!$M$2:$M$1223=$B$4) )*(Data!$E$2:$E$1223) )=0,"N/A",SUMPRODUCT( (Data!$A$2:$A$1223=$A123)*(Data!$B$2:$B$1223=$B123)*(Data!$C$2:$C$1223=$B$1)*(Data!$D$2:$D$1223=I$7)*( (Data!$M$2:$M$1223=$B$2)+(Data!$M$2:$M$1223=$B$3)+(Data!$M$2:$M$1223=$B$4) )*(Data!$E$2:$E$1223&gt;=I$8) ) )</f>
        <v>0</v>
      </c>
      <c r="J123" s="6" t="str">
        <f>IF( SUMPRODUCT( (Data!$A$2:$A$1223=$A123)*(Data!$B$2:$B$1223=$B123)*(Data!$C$2:$C$1223=$B$1)*(Data!$D$2:$D$1223=J$7)*( (Data!$M$2:$M$1223=$B$2)+(Data!$M$2:$M$1223=$B$3)+(Data!$M$2:$M$1223=$B$4) )*(Data!$E$2:$E$1223) )=0,"N/A",SUMPRODUCT( (Data!$A$2:$A$1223=$A123)*(Data!$B$2:$B$1223=$B123)*(Data!$C$2:$C$1223=$B$1)*(Data!$D$2:$D$1223=J$7)*( (Data!$M$2:$M$1223=$B$2)+(Data!$M$2:$M$1223=$B$3)+(Data!$M$2:$M$1223=$B$4) )*(Data!$E$2:$E$1223&gt;=J$8) ) )</f>
        <v>N/A</v>
      </c>
      <c r="K123" s="6" t="str">
        <f>IF( SUMPRODUCT( (Data!$A$2:$A$1223=$A123)*(Data!$B$2:$B$1223=$B123)*(Data!$C$2:$C$1223=$B$1)*(Data!$D$2:$D$1223=K$7)*( (Data!$M$2:$M$1223=$B$2)+(Data!$M$2:$M$1223=$B$3)+(Data!$M$2:$M$1223=$B$4) )*(Data!$E$2:$E$1223) )=0,"N/A",SUMPRODUCT( (Data!$A$2:$A$1223=$A123)*(Data!$B$2:$B$1223=$B123)*(Data!$C$2:$C$1223=$B$1)*(Data!$D$2:$D$1223=K$7)*( (Data!$M$2:$M$1223=$B$2)+(Data!$M$2:$M$1223=$B$3)+(Data!$M$2:$M$1223=$B$4) )*(Data!$E$2:$E$1223&gt;=K$8) ) )</f>
        <v>N/A</v>
      </c>
      <c r="L123" s="6">
        <f t="shared" si="136"/>
        <v>0</v>
      </c>
      <c r="P123" s="6" t="str">
        <f>IF( SUMPRODUCT( (Data!$A$2:$A$1223=$A123)*(Data!$B$2:$B$1223=$B123)*(Data!$C$2:$C$1223=$B$1)*(Data!$D$2:$D$1223=P$7)*( (Data!$M$2:$M$1223=$B$2)+(Data!$M$2:$M$1223=$B$3)+(Data!$M$2:$M$1223=$B$4) )*(Data!$K$2:$K$1223) )=0,"N/A",SUMPRODUCT( (Data!$A$2:$A$1223=$A123)*(Data!$B$2:$B$1223=$B123)*(Data!$C$2:$C$1223=$B$1)*(Data!$D$2:$D$1223=P$7)*( (Data!$M$2:$M$1223=$B$2)+(Data!$M$2:$M$1223=$B$3)+(Data!$M$2:$M$1223=$B$4) )*(Data!$K$2:$K$1223&lt;=P$8) ) )</f>
        <v>N/A</v>
      </c>
      <c r="Q123" s="6" t="str">
        <f>IF( SUMPRODUCT( (Data!$A$2:$A$1223=$A123)*(Data!$B$2:$B$1223=$B123)*(Data!$C$2:$C$1223=$B$1)*(Data!$D$2:$D$1223=Q$7)*( (Data!$M$2:$M$1223=$B$2)+(Data!$M$2:$M$1223=$B$3)+(Data!$M$2:$M$1223=$B$4) )*(Data!$K$2:$K$1223) )=0,"N/A",SUMPRODUCT( (Data!$A$2:$A$1223=$A123)*(Data!$B$2:$B$1223=$B123)*(Data!$C$2:$C$1223=$B$1)*(Data!$D$2:$D$1223=Q$7)*( (Data!$M$2:$M$1223=$B$2)+(Data!$M$2:$M$1223=$B$3)+(Data!$M$2:$M$1223=$B$4) )*(Data!$K$2:$K$1223&lt;=Q$8) ) )</f>
        <v>N/A</v>
      </c>
      <c r="R123" s="6">
        <f>IF( SUMPRODUCT( (Data!$A$2:$A$1223=$A123)*(Data!$B$2:$B$1223=$B123)*(Data!$C$2:$C$1223=$B$1)*(Data!$D$2:$D$1223=R$7)*( (Data!$M$2:$M$1223=$B$2)+(Data!$M$2:$M$1223=$B$3)+(Data!$M$2:$M$1223=$B$4) )*(Data!$K$2:$K$1223) )=0,"N/A",SUMPRODUCT( (Data!$A$2:$A$1223=$A123)*(Data!$B$2:$B$1223=$B123)*(Data!$C$2:$C$1223=$B$1)*(Data!$D$2:$D$1223=R$7)*( (Data!$M$2:$M$1223=$B$2)+(Data!$M$2:$M$1223=$B$3)+(Data!$M$2:$M$1223=$B$4) )*(Data!$K$2:$K$1223&lt;=R$8) ) )</f>
        <v>1</v>
      </c>
      <c r="S123" s="6" t="str">
        <f>IF( SUMPRODUCT( (Data!$A$2:$A$1223=$A123)*(Data!$B$2:$B$1223=$B123)*(Data!$C$2:$C$1223=$B$1)*(Data!$D$2:$D$1223=S$7)*( (Data!$M$2:$M$1223=$B$2)+(Data!$M$2:$M$1223=$B$3)+(Data!$M$2:$M$1223=$B$4) )*(Data!$K$2:$K$1223) )=0,"N/A",SUMPRODUCT( (Data!$A$2:$A$1223=$A123)*(Data!$B$2:$B$1223=$B123)*(Data!$C$2:$C$1223=$B$1)*(Data!$D$2:$D$1223=S$7)*( (Data!$M$2:$M$1223=$B$2)+(Data!$M$2:$M$1223=$B$3)+(Data!$M$2:$M$1223=$B$4) )*(Data!$K$2:$K$1223&lt;=S$8) ) )</f>
        <v>N/A</v>
      </c>
      <c r="T123" s="6">
        <f>IF( SUMPRODUCT( (Data!$A$2:$A$1223=$A123)*(Data!$B$2:$B$1223=$B123)*(Data!$C$2:$C$1223=$B$1)*(Data!$D$2:$D$1223=T$7)*( (Data!$M$2:$M$1223=$B$2)+(Data!$M$2:$M$1223=$B$3)+(Data!$M$2:$M$1223=$B$4) )*(Data!$K$2:$K$1223) )=0,"N/A",SUMPRODUCT( (Data!$A$2:$A$1223=$A123)*(Data!$B$2:$B$1223=$B123)*(Data!$C$2:$C$1223=$B$1)*(Data!$D$2:$D$1223=T$7)*( (Data!$M$2:$M$1223=$B$2)+(Data!$M$2:$M$1223=$B$3)+(Data!$M$2:$M$1223=$B$4) )*(Data!$K$2:$K$1223&lt;=T$8) ) )</f>
        <v>1</v>
      </c>
      <c r="U123" s="6">
        <f>IF( SUMPRODUCT( (Data!$A$2:$A$1223=$A123)*(Data!$B$2:$B$1223=$B123)*(Data!$C$2:$C$1223=$B$1)*(Data!$D$2:$D$1223=U$7)*( (Data!$M$2:$M$1223=$B$2)+(Data!$M$2:$M$1223=$B$3)+(Data!$M$2:$M$1223=$B$4) )*(Data!$K$2:$K$1223) )=0,"N/A",SUMPRODUCT( (Data!$A$2:$A$1223=$A123)*(Data!$B$2:$B$1223=$B123)*(Data!$C$2:$C$1223=$B$1)*(Data!$D$2:$D$1223=U$7)*( (Data!$M$2:$M$1223=$B$2)+(Data!$M$2:$M$1223=$B$3)+(Data!$M$2:$M$1223=$B$4) )*(Data!$K$2:$K$1223&lt;=U$8) ) )</f>
        <v>1</v>
      </c>
      <c r="V123" s="6" t="str">
        <f>IF( SUMPRODUCT( (Data!$A$2:$A$1223=$A123)*(Data!$B$2:$B$1223=$B123)*(Data!$C$2:$C$1223=$B$1)*(Data!$D$2:$D$1223=V$7)*( (Data!$M$2:$M$1223=$B$2)+(Data!$M$2:$M$1223=$B$3)+(Data!$M$2:$M$1223=$B$4) )*(Data!$K$2:$K$1223) )=0,"N/A",SUMPRODUCT( (Data!$A$2:$A$1223=$A123)*(Data!$B$2:$B$1223=$B123)*(Data!$C$2:$C$1223=$B$1)*(Data!$D$2:$D$1223=V$7)*( (Data!$M$2:$M$1223=$B$2)+(Data!$M$2:$M$1223=$B$3)+(Data!$M$2:$M$1223=$B$4) )*(Data!$K$2:$K$1223&lt;=V$8) ) )</f>
        <v>N/A</v>
      </c>
      <c r="W123" s="6" t="str">
        <f>IF( SUMPRODUCT( (Data!$A$2:$A$1223=$A123)*(Data!$B$2:$B$1223=$B123)*(Data!$C$2:$C$1223=$B$1)*(Data!$D$2:$D$1223=W$7)*( (Data!$M$2:$M$1223=$B$2)+(Data!$M$2:$M$1223=$B$3)+(Data!$M$2:$M$1223=$B$4) )*(Data!$K$2:$K$1223) )=0,"N/A",SUMPRODUCT( (Data!$A$2:$A$1223=$A123)*(Data!$B$2:$B$1223=$B123)*(Data!$C$2:$C$1223=$B$1)*(Data!$D$2:$D$1223=W$7)*( (Data!$M$2:$M$1223=$B$2)+(Data!$M$2:$M$1223=$B$3)+(Data!$M$2:$M$1223=$B$4) )*(Data!$K$2:$K$1223&lt;=W$8) ) )</f>
        <v>N/A</v>
      </c>
      <c r="X123" s="6">
        <f t="shared" si="118"/>
        <v>1</v>
      </c>
      <c r="AB123" s="6" t="str">
        <f t="shared" si="119"/>
        <v>N/A</v>
      </c>
      <c r="AC123" s="6" t="str">
        <f t="shared" si="137"/>
        <v>N/A</v>
      </c>
      <c r="AD123" s="6">
        <f t="shared" si="138"/>
        <v>0</v>
      </c>
      <c r="AE123" s="6" t="str">
        <f t="shared" si="120"/>
        <v>N/A</v>
      </c>
      <c r="AF123" s="6">
        <f t="shared" si="121"/>
        <v>1</v>
      </c>
      <c r="AG123" s="6">
        <f t="shared" si="122"/>
        <v>0</v>
      </c>
      <c r="AH123" s="6" t="str">
        <f t="shared" si="122"/>
        <v>N/A</v>
      </c>
      <c r="AI123" s="6" t="str">
        <f t="shared" si="122"/>
        <v>N/A</v>
      </c>
      <c r="AJ123" s="6">
        <f t="shared" si="123"/>
        <v>0</v>
      </c>
      <c r="AN123" s="6" t="str">
        <f>IF( SUMPRODUCT( (Data!$A$2:$A$1223=$A123)*(Data!$B$2:$B$1223=$B123)*(Data!$C$2:$C$1223=$B$1)*(Data!$D$2:$D$1223=AN$7)*( (Data!$M$2:$M$1223=$B$2)+(Data!$M$2:$M$1223=$B$3)+(Data!$M$2:$M$1223=$B$4) )*(Data!$F$2:$F$1223) )=0,"N/A",SUMPRODUCT( (Data!$A$2:$A$1223=$A123)*(Data!$B$2:$B$1223=$B123)*(Data!$C$2:$C$1223=$B$1)*(Data!$D$2:$D$1223=AN$7)*( (Data!$M$2:$M$1223=$B$2)+(Data!$M$2:$M$1223=$B$3)+(Data!$M$2:$M$1223=$B$4) )*(Data!$F$2:$F$1223&gt;=AN$8) ) )</f>
        <v>N/A</v>
      </c>
      <c r="AO123" s="6" t="str">
        <f>IF( SUMPRODUCT( (Data!$A$2:$A$1223=$A123)*(Data!$B$2:$B$1223=$B123)*(Data!$C$2:$C$1223=$B$1)*(Data!$D$2:$D$1223=AO$7)*( (Data!$M$2:$M$1223=$B$2)+(Data!$M$2:$M$1223=$B$3)+(Data!$M$2:$M$1223=$B$4) )*(Data!$F$2:$F$1223) )=0,"N/A",SUMPRODUCT( (Data!$A$2:$A$1223=$A123)*(Data!$B$2:$B$1223=$B123)*(Data!$C$2:$C$1223=$B$1)*(Data!$D$2:$D$1223=AO$7)*( (Data!$M$2:$M$1223=$B$2)+(Data!$M$2:$M$1223=$B$3)+(Data!$M$2:$M$1223=$B$4) )*(Data!$F$2:$F$1223&gt;=AO$8) ) )</f>
        <v>N/A</v>
      </c>
      <c r="AP123" s="6" t="str">
        <f>IF( SUMPRODUCT( (Data!$A$2:$A$1223=$A123)*(Data!$B$2:$B$1223=$B123)*(Data!$C$2:$C$1223=$B$1)*(Data!$D$2:$D$1223=AP$7)*( (Data!$M$2:$M$1223=$B$2)+(Data!$M$2:$M$1223=$B$3)+(Data!$M$2:$M$1223=$B$4) )*(Data!$F$2:$F$1223) )=0,"N/A",SUMPRODUCT( (Data!$A$2:$A$1223=$A123)*(Data!$B$2:$B$1223=$B123)*(Data!$C$2:$C$1223=$B$1)*(Data!$D$2:$D$1223=AP$7)*( (Data!$M$2:$M$1223=$B$2)+(Data!$M$2:$M$1223=$B$3)+(Data!$M$2:$M$1223=$B$4) )*(Data!$F$2:$F$1223&gt;=AP$8) ) )</f>
        <v>N/A</v>
      </c>
      <c r="AQ123" s="6" t="str">
        <f>IF( SUMPRODUCT( (Data!$A$2:$A$1223=$A123)*(Data!$B$2:$B$1223=$B123)*(Data!$C$2:$C$1223=$B$1)*(Data!$D$2:$D$1223=AQ$7)*( (Data!$M$2:$M$1223=$B$2)+(Data!$M$2:$M$1223=$B$3)+(Data!$M$2:$M$1223=$B$4) )*(Data!$F$2:$F$1223) )=0,"N/A",SUMPRODUCT( (Data!$A$2:$A$1223=$A123)*(Data!$B$2:$B$1223=$B123)*(Data!$C$2:$C$1223=$B$1)*(Data!$D$2:$D$1223=AQ$7)*( (Data!$M$2:$M$1223=$B$2)+(Data!$M$2:$M$1223=$B$3)+(Data!$M$2:$M$1223=$B$4) )*(Data!$F$2:$F$1223&gt;=AQ$8) ) )</f>
        <v>N/A</v>
      </c>
      <c r="AR123" s="6" t="str">
        <f>IF( SUMPRODUCT( (Data!$A$2:$A$1223=$A123)*(Data!$B$2:$B$1223=$B123)*(Data!$C$2:$C$1223=$B$1)*(Data!$D$2:$D$1223=AR$7)*( (Data!$M$2:$M$1223=$B$2)+(Data!$M$2:$M$1223=$B$3)+(Data!$M$2:$M$1223=$B$4) )*(Data!$F$2:$F$1223) )=0,"N/A",SUMPRODUCT( (Data!$A$2:$A$1223=$A123)*(Data!$B$2:$B$1223=$B123)*(Data!$C$2:$C$1223=$B$1)*(Data!$D$2:$D$1223=AR$7)*( (Data!$M$2:$M$1223=$B$2)+(Data!$M$2:$M$1223=$B$3)+(Data!$M$2:$M$1223=$B$4) )*(Data!$F$2:$F$1223&gt;=AR$8) ) )</f>
        <v>N/A</v>
      </c>
      <c r="AS123" s="6" t="str">
        <f>IF( SUMPRODUCT( (Data!$A$2:$A$1223=$A123)*(Data!$B$2:$B$1223=$B123)*(Data!$C$2:$C$1223=$B$1)*(Data!$D$2:$D$1223=AS$7)*( (Data!$M$2:$M$1223=$B$2)+(Data!$M$2:$M$1223=$B$3)+(Data!$M$2:$M$1223=$B$4) )*(Data!$F$2:$F$1223) )=0,"N/A",SUMPRODUCT( (Data!$A$2:$A$1223=$A123)*(Data!$B$2:$B$1223=$B123)*(Data!$C$2:$C$1223=$B$1)*(Data!$D$2:$D$1223=AS$7)*( (Data!$M$2:$M$1223=$B$2)+(Data!$M$2:$M$1223=$B$3)+(Data!$M$2:$M$1223=$B$4) )*(Data!$F$2:$F$1223&gt;=AS$8) ) )</f>
        <v>N/A</v>
      </c>
      <c r="AT123" s="6" t="str">
        <f>IF( SUMPRODUCT( (Data!$A$2:$A$1223=$A123)*(Data!$B$2:$B$1223=$B123)*(Data!$C$2:$C$1223=$B$1)*(Data!$D$2:$D$1223=AT$7)*( (Data!$M$2:$M$1223=$B$2)+(Data!$M$2:$M$1223=$B$3)+(Data!$M$2:$M$1223=$B$4) )*(Data!$F$2:$F$1223) )=0,"N/A",SUMPRODUCT( (Data!$A$2:$A$1223=$A123)*(Data!$B$2:$B$1223=$B123)*(Data!$C$2:$C$1223=$B$1)*(Data!$D$2:$D$1223=AT$7)*( (Data!$M$2:$M$1223=$B$2)+(Data!$M$2:$M$1223=$B$3)+(Data!$M$2:$M$1223=$B$4) )*(Data!$F$2:$F$1223&gt;=AT$8) ) )</f>
        <v>N/A</v>
      </c>
      <c r="AU123" s="6" t="str">
        <f>IF( SUMPRODUCT( (Data!$A$2:$A$1223=$A123)*(Data!$B$2:$B$1223=$B123)*(Data!$C$2:$C$1223=$B$1)*(Data!$D$2:$D$1223=AU$7)*( (Data!$M$2:$M$1223=$B$2)+(Data!$M$2:$M$1223=$B$3)+(Data!$M$2:$M$1223=$B$4) )*(Data!$F$2:$F$1223) )=0,"N/A",SUMPRODUCT( (Data!$A$2:$A$1223=$A123)*(Data!$B$2:$B$1223=$B123)*(Data!$C$2:$C$1223=$B$1)*(Data!$D$2:$D$1223=AU$7)*( (Data!$M$2:$M$1223=$B$2)+(Data!$M$2:$M$1223=$B$3)+(Data!$M$2:$M$1223=$B$4) )*(Data!$F$2:$F$1223&gt;=AU$8) ) )</f>
        <v>N/A</v>
      </c>
      <c r="AV123" s="6" t="str">
        <f t="shared" si="124"/>
        <v>N/A</v>
      </c>
      <c r="AZ123" s="6" t="str">
        <f>IF( SUMPRODUCT( (Data!$A$2:$A$1223=$A123)*(Data!$B$2:$B$1223=$B123)*(Data!$C$2:$C$1223=$B$1)*(Data!$D$2:$D$1223=AZ$7)*( (Data!$M$2:$M$1223=$B$2)+(Data!$M$2:$M$1223=$B$3)+(Data!$M$2:$M$1223=$B$4) )*(Data!$L$2:$L$1223) )=0,"N/A",SUMPRODUCT( (Data!$A$2:$A$1223=$A123)*(Data!$B$2:$B$1223=$B123)*(Data!$C$2:$C$1223=$B$1)*(Data!$D$2:$D$1223=AZ$7)*( (Data!$M$2:$M$1223=$B$2)+(Data!$M$2:$M$1223=$B$3)+(Data!$M$2:$M$1223=$B$4) )*(Data!$L$2:$L$1223&lt;=AZ$8) ) )</f>
        <v>N/A</v>
      </c>
      <c r="BA123" s="6" t="str">
        <f>IF( SUMPRODUCT( (Data!$A$2:$A$1223=$A123)*(Data!$B$2:$B$1223=$B123)*(Data!$C$2:$C$1223=$B$1)*(Data!$D$2:$D$1223=BA$7)*( (Data!$M$2:$M$1223=$B$2)+(Data!$M$2:$M$1223=$B$3)+(Data!$M$2:$M$1223=$B$4) )*(Data!$L$2:$L$1223) )=0,"N/A",SUMPRODUCT( (Data!$A$2:$A$1223=$A123)*(Data!$B$2:$B$1223=$B123)*(Data!$C$2:$C$1223=$B$1)*(Data!$D$2:$D$1223=BA$7)*( (Data!$M$2:$M$1223=$B$2)+(Data!$M$2:$M$1223=$B$3)+(Data!$M$2:$M$1223=$B$4) )*(Data!$L$2:$L$1223&lt;=BA$8) ) )</f>
        <v>N/A</v>
      </c>
      <c r="BB123" s="6" t="str">
        <f>IF( SUMPRODUCT( (Data!$A$2:$A$1223=$A123)*(Data!$B$2:$B$1223=$B123)*(Data!$C$2:$C$1223=$B$1)*(Data!$D$2:$D$1223=BB$7)*( (Data!$M$2:$M$1223=$B$2)+(Data!$M$2:$M$1223=$B$3)+(Data!$M$2:$M$1223=$B$4) )*(Data!$L$2:$L$1223) )=0,"N/A",SUMPRODUCT( (Data!$A$2:$A$1223=$A123)*(Data!$B$2:$B$1223=$B123)*(Data!$C$2:$C$1223=$B$1)*(Data!$D$2:$D$1223=BB$7)*( (Data!$M$2:$M$1223=$B$2)+(Data!$M$2:$M$1223=$B$3)+(Data!$M$2:$M$1223=$B$4) )*(Data!$L$2:$L$1223&lt;=BB$8) ) )</f>
        <v>N/A</v>
      </c>
      <c r="BC123" s="6" t="str">
        <f>IF( SUMPRODUCT( (Data!$A$2:$A$1223=$A123)*(Data!$B$2:$B$1223=$B123)*(Data!$C$2:$C$1223=$B$1)*(Data!$D$2:$D$1223=BC$7)*( (Data!$M$2:$M$1223=$B$2)+(Data!$M$2:$M$1223=$B$3)+(Data!$M$2:$M$1223=$B$4) )*(Data!$L$2:$L$1223) )=0,"N/A",SUMPRODUCT( (Data!$A$2:$A$1223=$A123)*(Data!$B$2:$B$1223=$B123)*(Data!$C$2:$C$1223=$B$1)*(Data!$D$2:$D$1223=BC$7)*( (Data!$M$2:$M$1223=$B$2)+(Data!$M$2:$M$1223=$B$3)+(Data!$M$2:$M$1223=$B$4) )*(Data!$L$2:$L$1223&lt;=BC$8) ) )</f>
        <v>N/A</v>
      </c>
      <c r="BD123" s="6" t="str">
        <f>IF( SUMPRODUCT( (Data!$A$2:$A$1223=$A123)*(Data!$B$2:$B$1223=$B123)*(Data!$C$2:$C$1223=$B$1)*(Data!$D$2:$D$1223=BD$7)*( (Data!$M$2:$M$1223=$B$2)+(Data!$M$2:$M$1223=$B$3)+(Data!$M$2:$M$1223=$B$4) )*(Data!$L$2:$L$1223) )=0,"N/A",SUMPRODUCT( (Data!$A$2:$A$1223=$A123)*(Data!$B$2:$B$1223=$B123)*(Data!$C$2:$C$1223=$B$1)*(Data!$D$2:$D$1223=BD$7)*( (Data!$M$2:$M$1223=$B$2)+(Data!$M$2:$M$1223=$B$3)+(Data!$M$2:$M$1223=$B$4) )*(Data!$L$2:$L$1223&lt;=BD$8) ) )</f>
        <v>N/A</v>
      </c>
      <c r="BE123" s="6" t="str">
        <f>IF( SUMPRODUCT( (Data!$A$2:$A$1223=$A123)*(Data!$B$2:$B$1223=$B123)*(Data!$C$2:$C$1223=$B$1)*(Data!$D$2:$D$1223=BE$7)*( (Data!$M$2:$M$1223=$B$2)+(Data!$M$2:$M$1223=$B$3)+(Data!$M$2:$M$1223=$B$4) )*(Data!$L$2:$L$1223) )=0,"N/A",SUMPRODUCT( (Data!$A$2:$A$1223=$A123)*(Data!$B$2:$B$1223=$B123)*(Data!$C$2:$C$1223=$B$1)*(Data!$D$2:$D$1223=BE$7)*( (Data!$M$2:$M$1223=$B$2)+(Data!$M$2:$M$1223=$B$3)+(Data!$M$2:$M$1223=$B$4) )*(Data!$L$2:$L$1223&lt;=BE$8) ) )</f>
        <v>N/A</v>
      </c>
      <c r="BF123" s="6" t="str">
        <f>IF( SUMPRODUCT( (Data!$A$2:$A$1223=$A123)*(Data!$B$2:$B$1223=$B123)*(Data!$C$2:$C$1223=$B$1)*(Data!$D$2:$D$1223=BF$7)*( (Data!$M$2:$M$1223=$B$2)+(Data!$M$2:$M$1223=$B$3)+(Data!$M$2:$M$1223=$B$4) )*(Data!$L$2:$L$1223) )=0,"N/A",SUMPRODUCT( (Data!$A$2:$A$1223=$A123)*(Data!$B$2:$B$1223=$B123)*(Data!$C$2:$C$1223=$B$1)*(Data!$D$2:$D$1223=BF$7)*( (Data!$M$2:$M$1223=$B$2)+(Data!$M$2:$M$1223=$B$3)+(Data!$M$2:$M$1223=$B$4) )*(Data!$L$2:$L$1223&lt;=BF$8) ) )</f>
        <v>N/A</v>
      </c>
      <c r="BG123" s="6" t="str">
        <f>IF( SUMPRODUCT( (Data!$A$2:$A$1223=$A123)*(Data!$B$2:$B$1223=$B123)*(Data!$C$2:$C$1223=$B$1)*(Data!$D$2:$D$1223=BG$7)*( (Data!$M$2:$M$1223=$B$2)+(Data!$M$2:$M$1223=$B$3)+(Data!$M$2:$M$1223=$B$4) )*(Data!$L$2:$L$1223) )=0,"N/A",SUMPRODUCT( (Data!$A$2:$A$1223=$A123)*(Data!$B$2:$B$1223=$B123)*(Data!$C$2:$C$1223=$B$1)*(Data!$D$2:$D$1223=BG$7)*( (Data!$M$2:$M$1223=$B$2)+(Data!$M$2:$M$1223=$B$3)+(Data!$M$2:$M$1223=$B$4) )*(Data!$L$2:$L$1223&lt;=BG$8) ) )</f>
        <v>N/A</v>
      </c>
      <c r="BH123" s="6" t="str">
        <f t="shared" si="125"/>
        <v>N/A</v>
      </c>
      <c r="BL123" s="6" t="str">
        <f t="shared" si="126"/>
        <v>N/A</v>
      </c>
      <c r="BM123" s="6" t="str">
        <f t="shared" si="139"/>
        <v>N/A</v>
      </c>
      <c r="BN123" s="6" t="str">
        <f t="shared" si="140"/>
        <v>N/A</v>
      </c>
      <c r="BO123" s="6" t="str">
        <f t="shared" si="127"/>
        <v>N/A</v>
      </c>
      <c r="BP123" s="6" t="str">
        <f t="shared" si="128"/>
        <v>N/A</v>
      </c>
      <c r="BQ123" s="6" t="str">
        <f t="shared" si="129"/>
        <v>N/A</v>
      </c>
      <c r="BR123" s="6" t="str">
        <f t="shared" si="129"/>
        <v>N/A</v>
      </c>
      <c r="BS123" s="6" t="str">
        <f t="shared" si="129"/>
        <v>N/A</v>
      </c>
      <c r="BT123" s="6" t="str">
        <f t="shared" si="130"/>
        <v>N/A</v>
      </c>
      <c r="BX123" s="6" t="str">
        <f t="shared" si="131"/>
        <v>N/A</v>
      </c>
      <c r="BY123" s="6" t="str">
        <f t="shared" si="141"/>
        <v>N/A</v>
      </c>
      <c r="BZ123" s="6" t="str">
        <f t="shared" si="142"/>
        <v>N/A</v>
      </c>
      <c r="CA123" s="6" t="str">
        <f t="shared" si="132"/>
        <v>N/A</v>
      </c>
      <c r="CB123" s="6" t="str">
        <f t="shared" si="133"/>
        <v>N/A</v>
      </c>
      <c r="CC123" s="6" t="str">
        <f t="shared" si="134"/>
        <v>N/A</v>
      </c>
      <c r="CD123" s="6" t="str">
        <f t="shared" si="134"/>
        <v>N/A</v>
      </c>
      <c r="CE123" s="6" t="str">
        <f t="shared" si="134"/>
        <v>N/A</v>
      </c>
      <c r="CF123" s="6" t="str">
        <f t="shared" si="135"/>
        <v>N/A</v>
      </c>
    </row>
    <row r="124" spans="1:84" x14ac:dyDescent="0.25">
      <c r="A124" s="24" t="s">
        <v>185</v>
      </c>
      <c r="B124" s="6" t="s">
        <v>179</v>
      </c>
      <c r="C124" s="31"/>
      <c r="D124" s="6" t="str">
        <f>IF( SUMPRODUCT( (Data!$A$2:$A$1223=$A124)*(Data!$B$2:$B$1223=$B124)*(Data!$C$2:$C$1223=$B$1)*(Data!$D$2:$D$1223=D$7)*( (Data!$M$2:$M$1223=$B$2)+(Data!$M$2:$M$1223=$B$3)+(Data!$M$2:$M$1223=$B$4) )*(Data!$E$2:$E$1223) )=0,"N/A",SUMPRODUCT( (Data!$A$2:$A$1223=$A124)*(Data!$B$2:$B$1223=$B124)*(Data!$C$2:$C$1223=$B$1)*(Data!$D$2:$D$1223=D$7)*( (Data!$M$2:$M$1223=$B$2)+(Data!$M$2:$M$1223=$B$3)+(Data!$M$2:$M$1223=$B$4) )*(Data!$E$2:$E$1223&gt;=D$8) ) )</f>
        <v>N/A</v>
      </c>
      <c r="E124" s="6" t="str">
        <f>IF( SUMPRODUCT( (Data!$A$2:$A$1223=$A124)*(Data!$B$2:$B$1223=$B124)*(Data!$C$2:$C$1223=$B$1)*(Data!$D$2:$D$1223=E$7)*( (Data!$M$2:$M$1223=$B$2)+(Data!$M$2:$M$1223=$B$3)+(Data!$M$2:$M$1223=$B$4) )*(Data!$E$2:$E$1223) )=0,"N/A",SUMPRODUCT( (Data!$A$2:$A$1223=$A124)*(Data!$B$2:$B$1223=$B124)*(Data!$C$2:$C$1223=$B$1)*(Data!$D$2:$D$1223=E$7)*( (Data!$M$2:$M$1223=$B$2)+(Data!$M$2:$M$1223=$B$3)+(Data!$M$2:$M$1223=$B$4) )*(Data!$E$2:$E$1223&gt;=E$8) ) )</f>
        <v>N/A</v>
      </c>
      <c r="F124" s="6">
        <f>IF( SUMPRODUCT( (Data!$A$2:$A$1223=$A124)*(Data!$B$2:$B$1223=$B124)*(Data!$C$2:$C$1223=$B$1)*(Data!$D$2:$D$1223=F$7)*( (Data!$M$2:$M$1223=$B$2)+(Data!$M$2:$M$1223=$B$3)+(Data!$M$2:$M$1223=$B$4) )*(Data!$E$2:$E$1223) )=0,"N/A",SUMPRODUCT( (Data!$A$2:$A$1223=$A124)*(Data!$B$2:$B$1223=$B124)*(Data!$C$2:$C$1223=$B$1)*(Data!$D$2:$D$1223=F$7)*( (Data!$M$2:$M$1223=$B$2)+(Data!$M$2:$M$1223=$B$3)+(Data!$M$2:$M$1223=$B$4) )*(Data!$E$2:$E$1223&gt;=F$8) ) )</f>
        <v>1</v>
      </c>
      <c r="G124" s="6" t="str">
        <f>IF( SUMPRODUCT( (Data!$A$2:$A$1223=$A124)*(Data!$B$2:$B$1223=$B124)*(Data!$C$2:$C$1223=$B$1)*(Data!$D$2:$D$1223=G$7)*( (Data!$M$2:$M$1223=$B$2)+(Data!$M$2:$M$1223=$B$3)+(Data!$M$2:$M$1223=$B$4) )*(Data!$E$2:$E$1223) )=0,"N/A",SUMPRODUCT( (Data!$A$2:$A$1223=$A124)*(Data!$B$2:$B$1223=$B124)*(Data!$C$2:$C$1223=$B$1)*(Data!$D$2:$D$1223=G$7)*( (Data!$M$2:$M$1223=$B$2)+(Data!$M$2:$M$1223=$B$3)+(Data!$M$2:$M$1223=$B$4) )*(Data!$E$2:$E$1223&gt;=G$8) ) )</f>
        <v>N/A</v>
      </c>
      <c r="H124" s="6">
        <f>IF( SUMPRODUCT( (Data!$A$2:$A$1223=$A124)*(Data!$B$2:$B$1223=$B124)*(Data!$C$2:$C$1223=$B$1)*(Data!$D$2:$D$1223=H$7)*( (Data!$M$2:$M$1223=$B$2)+(Data!$M$2:$M$1223=$B$3)+(Data!$M$2:$M$1223=$B$4) )*(Data!$E$2:$E$1223) )=0,"N/A",SUMPRODUCT( (Data!$A$2:$A$1223=$A124)*(Data!$B$2:$B$1223=$B124)*(Data!$C$2:$C$1223=$B$1)*(Data!$D$2:$D$1223=H$7)*( (Data!$M$2:$M$1223=$B$2)+(Data!$M$2:$M$1223=$B$3)+(Data!$M$2:$M$1223=$B$4) )*(Data!$E$2:$E$1223&gt;=H$8) ) )</f>
        <v>1</v>
      </c>
      <c r="I124" s="6">
        <f>IF( SUMPRODUCT( (Data!$A$2:$A$1223=$A124)*(Data!$B$2:$B$1223=$B124)*(Data!$C$2:$C$1223=$B$1)*(Data!$D$2:$D$1223=I$7)*( (Data!$M$2:$M$1223=$B$2)+(Data!$M$2:$M$1223=$B$3)+(Data!$M$2:$M$1223=$B$4) )*(Data!$E$2:$E$1223) )=0,"N/A",SUMPRODUCT( (Data!$A$2:$A$1223=$A124)*(Data!$B$2:$B$1223=$B124)*(Data!$C$2:$C$1223=$B$1)*(Data!$D$2:$D$1223=I$7)*( (Data!$M$2:$M$1223=$B$2)+(Data!$M$2:$M$1223=$B$3)+(Data!$M$2:$M$1223=$B$4) )*(Data!$E$2:$E$1223&gt;=I$8) ) )</f>
        <v>1</v>
      </c>
      <c r="J124" s="6" t="str">
        <f>IF( SUMPRODUCT( (Data!$A$2:$A$1223=$A124)*(Data!$B$2:$B$1223=$B124)*(Data!$C$2:$C$1223=$B$1)*(Data!$D$2:$D$1223=J$7)*( (Data!$M$2:$M$1223=$B$2)+(Data!$M$2:$M$1223=$B$3)+(Data!$M$2:$M$1223=$B$4) )*(Data!$E$2:$E$1223) )=0,"N/A",SUMPRODUCT( (Data!$A$2:$A$1223=$A124)*(Data!$B$2:$B$1223=$B124)*(Data!$C$2:$C$1223=$B$1)*(Data!$D$2:$D$1223=J$7)*( (Data!$M$2:$M$1223=$B$2)+(Data!$M$2:$M$1223=$B$3)+(Data!$M$2:$M$1223=$B$4) )*(Data!$E$2:$E$1223&gt;=J$8) ) )</f>
        <v>N/A</v>
      </c>
      <c r="K124" s="6" t="str">
        <f>IF( SUMPRODUCT( (Data!$A$2:$A$1223=$A124)*(Data!$B$2:$B$1223=$B124)*(Data!$C$2:$C$1223=$B$1)*(Data!$D$2:$D$1223=K$7)*( (Data!$M$2:$M$1223=$B$2)+(Data!$M$2:$M$1223=$B$3)+(Data!$M$2:$M$1223=$B$4) )*(Data!$E$2:$E$1223) )=0,"N/A",SUMPRODUCT( (Data!$A$2:$A$1223=$A124)*(Data!$B$2:$B$1223=$B124)*(Data!$C$2:$C$1223=$B$1)*(Data!$D$2:$D$1223=K$7)*( (Data!$M$2:$M$1223=$B$2)+(Data!$M$2:$M$1223=$B$3)+(Data!$M$2:$M$1223=$B$4) )*(Data!$E$2:$E$1223&gt;=K$8) ) )</f>
        <v>N/A</v>
      </c>
      <c r="L124" s="6">
        <f t="shared" si="136"/>
        <v>1</v>
      </c>
      <c r="P124" s="6" t="str">
        <f>IF( SUMPRODUCT( (Data!$A$2:$A$1223=$A124)*(Data!$B$2:$B$1223=$B124)*(Data!$C$2:$C$1223=$B$1)*(Data!$D$2:$D$1223=P$7)*( (Data!$M$2:$M$1223=$B$2)+(Data!$M$2:$M$1223=$B$3)+(Data!$M$2:$M$1223=$B$4) )*(Data!$K$2:$K$1223) )=0,"N/A",SUMPRODUCT( (Data!$A$2:$A$1223=$A124)*(Data!$B$2:$B$1223=$B124)*(Data!$C$2:$C$1223=$B$1)*(Data!$D$2:$D$1223=P$7)*( (Data!$M$2:$M$1223=$B$2)+(Data!$M$2:$M$1223=$B$3)+(Data!$M$2:$M$1223=$B$4) )*(Data!$K$2:$K$1223&lt;=P$8) ) )</f>
        <v>N/A</v>
      </c>
      <c r="Q124" s="6" t="str">
        <f>IF( SUMPRODUCT( (Data!$A$2:$A$1223=$A124)*(Data!$B$2:$B$1223=$B124)*(Data!$C$2:$C$1223=$B$1)*(Data!$D$2:$D$1223=Q$7)*( (Data!$M$2:$M$1223=$B$2)+(Data!$M$2:$M$1223=$B$3)+(Data!$M$2:$M$1223=$B$4) )*(Data!$K$2:$K$1223) )=0,"N/A",SUMPRODUCT( (Data!$A$2:$A$1223=$A124)*(Data!$B$2:$B$1223=$B124)*(Data!$C$2:$C$1223=$B$1)*(Data!$D$2:$D$1223=Q$7)*( (Data!$M$2:$M$1223=$B$2)+(Data!$M$2:$M$1223=$B$3)+(Data!$M$2:$M$1223=$B$4) )*(Data!$K$2:$K$1223&lt;=Q$8) ) )</f>
        <v>N/A</v>
      </c>
      <c r="R124" s="6">
        <f>IF( SUMPRODUCT( (Data!$A$2:$A$1223=$A124)*(Data!$B$2:$B$1223=$B124)*(Data!$C$2:$C$1223=$B$1)*(Data!$D$2:$D$1223=R$7)*( (Data!$M$2:$M$1223=$B$2)+(Data!$M$2:$M$1223=$B$3)+(Data!$M$2:$M$1223=$B$4) )*(Data!$K$2:$K$1223) )=0,"N/A",SUMPRODUCT( (Data!$A$2:$A$1223=$A124)*(Data!$B$2:$B$1223=$B124)*(Data!$C$2:$C$1223=$B$1)*(Data!$D$2:$D$1223=R$7)*( (Data!$M$2:$M$1223=$B$2)+(Data!$M$2:$M$1223=$B$3)+(Data!$M$2:$M$1223=$B$4) )*(Data!$K$2:$K$1223&lt;=R$8) ) )</f>
        <v>1</v>
      </c>
      <c r="S124" s="6" t="str">
        <f>IF( SUMPRODUCT( (Data!$A$2:$A$1223=$A124)*(Data!$B$2:$B$1223=$B124)*(Data!$C$2:$C$1223=$B$1)*(Data!$D$2:$D$1223=S$7)*( (Data!$M$2:$M$1223=$B$2)+(Data!$M$2:$M$1223=$B$3)+(Data!$M$2:$M$1223=$B$4) )*(Data!$K$2:$K$1223) )=0,"N/A",SUMPRODUCT( (Data!$A$2:$A$1223=$A124)*(Data!$B$2:$B$1223=$B124)*(Data!$C$2:$C$1223=$B$1)*(Data!$D$2:$D$1223=S$7)*( (Data!$M$2:$M$1223=$B$2)+(Data!$M$2:$M$1223=$B$3)+(Data!$M$2:$M$1223=$B$4) )*(Data!$K$2:$K$1223&lt;=S$8) ) )</f>
        <v>N/A</v>
      </c>
      <c r="T124" s="6">
        <f>IF( SUMPRODUCT( (Data!$A$2:$A$1223=$A124)*(Data!$B$2:$B$1223=$B124)*(Data!$C$2:$C$1223=$B$1)*(Data!$D$2:$D$1223=T$7)*( (Data!$M$2:$M$1223=$B$2)+(Data!$M$2:$M$1223=$B$3)+(Data!$M$2:$M$1223=$B$4) )*(Data!$K$2:$K$1223) )=0,"N/A",SUMPRODUCT( (Data!$A$2:$A$1223=$A124)*(Data!$B$2:$B$1223=$B124)*(Data!$C$2:$C$1223=$B$1)*(Data!$D$2:$D$1223=T$7)*( (Data!$M$2:$M$1223=$B$2)+(Data!$M$2:$M$1223=$B$3)+(Data!$M$2:$M$1223=$B$4) )*(Data!$K$2:$K$1223&lt;=T$8) ) )</f>
        <v>1</v>
      </c>
      <c r="U124" s="6">
        <f>IF( SUMPRODUCT( (Data!$A$2:$A$1223=$A124)*(Data!$B$2:$B$1223=$B124)*(Data!$C$2:$C$1223=$B$1)*(Data!$D$2:$D$1223=U$7)*( (Data!$M$2:$M$1223=$B$2)+(Data!$M$2:$M$1223=$B$3)+(Data!$M$2:$M$1223=$B$4) )*(Data!$K$2:$K$1223) )=0,"N/A",SUMPRODUCT( (Data!$A$2:$A$1223=$A124)*(Data!$B$2:$B$1223=$B124)*(Data!$C$2:$C$1223=$B$1)*(Data!$D$2:$D$1223=U$7)*( (Data!$M$2:$M$1223=$B$2)+(Data!$M$2:$M$1223=$B$3)+(Data!$M$2:$M$1223=$B$4) )*(Data!$K$2:$K$1223&lt;=U$8) ) )</f>
        <v>1</v>
      </c>
      <c r="V124" s="6" t="str">
        <f>IF( SUMPRODUCT( (Data!$A$2:$A$1223=$A124)*(Data!$B$2:$B$1223=$B124)*(Data!$C$2:$C$1223=$B$1)*(Data!$D$2:$D$1223=V$7)*( (Data!$M$2:$M$1223=$B$2)+(Data!$M$2:$M$1223=$B$3)+(Data!$M$2:$M$1223=$B$4) )*(Data!$K$2:$K$1223) )=0,"N/A",SUMPRODUCT( (Data!$A$2:$A$1223=$A124)*(Data!$B$2:$B$1223=$B124)*(Data!$C$2:$C$1223=$B$1)*(Data!$D$2:$D$1223=V$7)*( (Data!$M$2:$M$1223=$B$2)+(Data!$M$2:$M$1223=$B$3)+(Data!$M$2:$M$1223=$B$4) )*(Data!$K$2:$K$1223&lt;=V$8) ) )</f>
        <v>N/A</v>
      </c>
      <c r="W124" s="6" t="str">
        <f>IF( SUMPRODUCT( (Data!$A$2:$A$1223=$A124)*(Data!$B$2:$B$1223=$B124)*(Data!$C$2:$C$1223=$B$1)*(Data!$D$2:$D$1223=W$7)*( (Data!$M$2:$M$1223=$B$2)+(Data!$M$2:$M$1223=$B$3)+(Data!$M$2:$M$1223=$B$4) )*(Data!$K$2:$K$1223) )=0,"N/A",SUMPRODUCT( (Data!$A$2:$A$1223=$A124)*(Data!$B$2:$B$1223=$B124)*(Data!$C$2:$C$1223=$B$1)*(Data!$D$2:$D$1223=W$7)*( (Data!$M$2:$M$1223=$B$2)+(Data!$M$2:$M$1223=$B$3)+(Data!$M$2:$M$1223=$B$4) )*(Data!$K$2:$K$1223&lt;=W$8) ) )</f>
        <v>N/A</v>
      </c>
      <c r="X124" s="6">
        <f t="shared" si="118"/>
        <v>1</v>
      </c>
      <c r="AB124" s="6" t="str">
        <f t="shared" si="119"/>
        <v>N/A</v>
      </c>
      <c r="AC124" s="6" t="str">
        <f t="shared" si="137"/>
        <v>N/A</v>
      </c>
      <c r="AD124" s="6">
        <f t="shared" si="138"/>
        <v>1</v>
      </c>
      <c r="AE124" s="6" t="str">
        <f t="shared" si="120"/>
        <v>N/A</v>
      </c>
      <c r="AF124" s="6">
        <f t="shared" si="121"/>
        <v>1</v>
      </c>
      <c r="AG124" s="6">
        <f t="shared" si="122"/>
        <v>1</v>
      </c>
      <c r="AH124" s="6" t="str">
        <f t="shared" si="122"/>
        <v>N/A</v>
      </c>
      <c r="AI124" s="6" t="str">
        <f t="shared" si="122"/>
        <v>N/A</v>
      </c>
      <c r="AJ124" s="6">
        <f t="shared" si="123"/>
        <v>1</v>
      </c>
      <c r="AN124" s="6" t="str">
        <f>IF( SUMPRODUCT( (Data!$A$2:$A$1223=$A124)*(Data!$B$2:$B$1223=$B124)*(Data!$C$2:$C$1223=$B$1)*(Data!$D$2:$D$1223=AN$7)*( (Data!$M$2:$M$1223=$B$2)+(Data!$M$2:$M$1223=$B$3)+(Data!$M$2:$M$1223=$B$4) )*(Data!$F$2:$F$1223) )=0,"N/A",SUMPRODUCT( (Data!$A$2:$A$1223=$A124)*(Data!$B$2:$B$1223=$B124)*(Data!$C$2:$C$1223=$B$1)*(Data!$D$2:$D$1223=AN$7)*( (Data!$M$2:$M$1223=$B$2)+(Data!$M$2:$M$1223=$B$3)+(Data!$M$2:$M$1223=$B$4) )*(Data!$F$2:$F$1223&gt;=AN$8) ) )</f>
        <v>N/A</v>
      </c>
      <c r="AO124" s="6" t="str">
        <f>IF( SUMPRODUCT( (Data!$A$2:$A$1223=$A124)*(Data!$B$2:$B$1223=$B124)*(Data!$C$2:$C$1223=$B$1)*(Data!$D$2:$D$1223=AO$7)*( (Data!$M$2:$M$1223=$B$2)+(Data!$M$2:$M$1223=$B$3)+(Data!$M$2:$M$1223=$B$4) )*(Data!$F$2:$F$1223) )=0,"N/A",SUMPRODUCT( (Data!$A$2:$A$1223=$A124)*(Data!$B$2:$B$1223=$B124)*(Data!$C$2:$C$1223=$B$1)*(Data!$D$2:$D$1223=AO$7)*( (Data!$M$2:$M$1223=$B$2)+(Data!$M$2:$M$1223=$B$3)+(Data!$M$2:$M$1223=$B$4) )*(Data!$F$2:$F$1223&gt;=AO$8) ) )</f>
        <v>N/A</v>
      </c>
      <c r="AP124" s="6" t="str">
        <f>IF( SUMPRODUCT( (Data!$A$2:$A$1223=$A124)*(Data!$B$2:$B$1223=$B124)*(Data!$C$2:$C$1223=$B$1)*(Data!$D$2:$D$1223=AP$7)*( (Data!$M$2:$M$1223=$B$2)+(Data!$M$2:$M$1223=$B$3)+(Data!$M$2:$M$1223=$B$4) )*(Data!$F$2:$F$1223) )=0,"N/A",SUMPRODUCT( (Data!$A$2:$A$1223=$A124)*(Data!$B$2:$B$1223=$B124)*(Data!$C$2:$C$1223=$B$1)*(Data!$D$2:$D$1223=AP$7)*( (Data!$M$2:$M$1223=$B$2)+(Data!$M$2:$M$1223=$B$3)+(Data!$M$2:$M$1223=$B$4) )*(Data!$F$2:$F$1223&gt;=AP$8) ) )</f>
        <v>N/A</v>
      </c>
      <c r="AQ124" s="6" t="str">
        <f>IF( SUMPRODUCT( (Data!$A$2:$A$1223=$A124)*(Data!$B$2:$B$1223=$B124)*(Data!$C$2:$C$1223=$B$1)*(Data!$D$2:$D$1223=AQ$7)*( (Data!$M$2:$M$1223=$B$2)+(Data!$M$2:$M$1223=$B$3)+(Data!$M$2:$M$1223=$B$4) )*(Data!$F$2:$F$1223) )=0,"N/A",SUMPRODUCT( (Data!$A$2:$A$1223=$A124)*(Data!$B$2:$B$1223=$B124)*(Data!$C$2:$C$1223=$B$1)*(Data!$D$2:$D$1223=AQ$7)*( (Data!$M$2:$M$1223=$B$2)+(Data!$M$2:$M$1223=$B$3)+(Data!$M$2:$M$1223=$B$4) )*(Data!$F$2:$F$1223&gt;=AQ$8) ) )</f>
        <v>N/A</v>
      </c>
      <c r="AR124" s="6" t="str">
        <f>IF( SUMPRODUCT( (Data!$A$2:$A$1223=$A124)*(Data!$B$2:$B$1223=$B124)*(Data!$C$2:$C$1223=$B$1)*(Data!$D$2:$D$1223=AR$7)*( (Data!$M$2:$M$1223=$B$2)+(Data!$M$2:$M$1223=$B$3)+(Data!$M$2:$M$1223=$B$4) )*(Data!$F$2:$F$1223) )=0,"N/A",SUMPRODUCT( (Data!$A$2:$A$1223=$A124)*(Data!$B$2:$B$1223=$B124)*(Data!$C$2:$C$1223=$B$1)*(Data!$D$2:$D$1223=AR$7)*( (Data!$M$2:$M$1223=$B$2)+(Data!$M$2:$M$1223=$B$3)+(Data!$M$2:$M$1223=$B$4) )*(Data!$F$2:$F$1223&gt;=AR$8) ) )</f>
        <v>N/A</v>
      </c>
      <c r="AS124" s="6" t="str">
        <f>IF( SUMPRODUCT( (Data!$A$2:$A$1223=$A124)*(Data!$B$2:$B$1223=$B124)*(Data!$C$2:$C$1223=$B$1)*(Data!$D$2:$D$1223=AS$7)*( (Data!$M$2:$M$1223=$B$2)+(Data!$M$2:$M$1223=$B$3)+(Data!$M$2:$M$1223=$B$4) )*(Data!$F$2:$F$1223) )=0,"N/A",SUMPRODUCT( (Data!$A$2:$A$1223=$A124)*(Data!$B$2:$B$1223=$B124)*(Data!$C$2:$C$1223=$B$1)*(Data!$D$2:$D$1223=AS$7)*( (Data!$M$2:$M$1223=$B$2)+(Data!$M$2:$M$1223=$B$3)+(Data!$M$2:$M$1223=$B$4) )*(Data!$F$2:$F$1223&gt;=AS$8) ) )</f>
        <v>N/A</v>
      </c>
      <c r="AT124" s="6" t="str">
        <f>IF( SUMPRODUCT( (Data!$A$2:$A$1223=$A124)*(Data!$B$2:$B$1223=$B124)*(Data!$C$2:$C$1223=$B$1)*(Data!$D$2:$D$1223=AT$7)*( (Data!$M$2:$M$1223=$B$2)+(Data!$M$2:$M$1223=$B$3)+(Data!$M$2:$M$1223=$B$4) )*(Data!$F$2:$F$1223) )=0,"N/A",SUMPRODUCT( (Data!$A$2:$A$1223=$A124)*(Data!$B$2:$B$1223=$B124)*(Data!$C$2:$C$1223=$B$1)*(Data!$D$2:$D$1223=AT$7)*( (Data!$M$2:$M$1223=$B$2)+(Data!$M$2:$M$1223=$B$3)+(Data!$M$2:$M$1223=$B$4) )*(Data!$F$2:$F$1223&gt;=AT$8) ) )</f>
        <v>N/A</v>
      </c>
      <c r="AU124" s="6" t="str">
        <f>IF( SUMPRODUCT( (Data!$A$2:$A$1223=$A124)*(Data!$B$2:$B$1223=$B124)*(Data!$C$2:$C$1223=$B$1)*(Data!$D$2:$D$1223=AU$7)*( (Data!$M$2:$M$1223=$B$2)+(Data!$M$2:$M$1223=$B$3)+(Data!$M$2:$M$1223=$B$4) )*(Data!$F$2:$F$1223) )=0,"N/A",SUMPRODUCT( (Data!$A$2:$A$1223=$A124)*(Data!$B$2:$B$1223=$B124)*(Data!$C$2:$C$1223=$B$1)*(Data!$D$2:$D$1223=AU$7)*( (Data!$M$2:$M$1223=$B$2)+(Data!$M$2:$M$1223=$B$3)+(Data!$M$2:$M$1223=$B$4) )*(Data!$F$2:$F$1223&gt;=AU$8) ) )</f>
        <v>N/A</v>
      </c>
      <c r="AV124" s="6" t="str">
        <f t="shared" si="124"/>
        <v>N/A</v>
      </c>
      <c r="AZ124" s="6" t="str">
        <f>IF( SUMPRODUCT( (Data!$A$2:$A$1223=$A124)*(Data!$B$2:$B$1223=$B124)*(Data!$C$2:$C$1223=$B$1)*(Data!$D$2:$D$1223=AZ$7)*( (Data!$M$2:$M$1223=$B$2)+(Data!$M$2:$M$1223=$B$3)+(Data!$M$2:$M$1223=$B$4) )*(Data!$L$2:$L$1223) )=0,"N/A",SUMPRODUCT( (Data!$A$2:$A$1223=$A124)*(Data!$B$2:$B$1223=$B124)*(Data!$C$2:$C$1223=$B$1)*(Data!$D$2:$D$1223=AZ$7)*( (Data!$M$2:$M$1223=$B$2)+(Data!$M$2:$M$1223=$B$3)+(Data!$M$2:$M$1223=$B$4) )*(Data!$L$2:$L$1223&lt;=AZ$8) ) )</f>
        <v>N/A</v>
      </c>
      <c r="BA124" s="6" t="str">
        <f>IF( SUMPRODUCT( (Data!$A$2:$A$1223=$A124)*(Data!$B$2:$B$1223=$B124)*(Data!$C$2:$C$1223=$B$1)*(Data!$D$2:$D$1223=BA$7)*( (Data!$M$2:$M$1223=$B$2)+(Data!$M$2:$M$1223=$B$3)+(Data!$M$2:$M$1223=$B$4) )*(Data!$L$2:$L$1223) )=0,"N/A",SUMPRODUCT( (Data!$A$2:$A$1223=$A124)*(Data!$B$2:$B$1223=$B124)*(Data!$C$2:$C$1223=$B$1)*(Data!$D$2:$D$1223=BA$7)*( (Data!$M$2:$M$1223=$B$2)+(Data!$M$2:$M$1223=$B$3)+(Data!$M$2:$M$1223=$B$4) )*(Data!$L$2:$L$1223&lt;=BA$8) ) )</f>
        <v>N/A</v>
      </c>
      <c r="BB124" s="6" t="str">
        <f>IF( SUMPRODUCT( (Data!$A$2:$A$1223=$A124)*(Data!$B$2:$B$1223=$B124)*(Data!$C$2:$C$1223=$B$1)*(Data!$D$2:$D$1223=BB$7)*( (Data!$M$2:$M$1223=$B$2)+(Data!$M$2:$M$1223=$B$3)+(Data!$M$2:$M$1223=$B$4) )*(Data!$L$2:$L$1223) )=0,"N/A",SUMPRODUCT( (Data!$A$2:$A$1223=$A124)*(Data!$B$2:$B$1223=$B124)*(Data!$C$2:$C$1223=$B$1)*(Data!$D$2:$D$1223=BB$7)*( (Data!$M$2:$M$1223=$B$2)+(Data!$M$2:$M$1223=$B$3)+(Data!$M$2:$M$1223=$B$4) )*(Data!$L$2:$L$1223&lt;=BB$8) ) )</f>
        <v>N/A</v>
      </c>
      <c r="BC124" s="6" t="str">
        <f>IF( SUMPRODUCT( (Data!$A$2:$A$1223=$A124)*(Data!$B$2:$B$1223=$B124)*(Data!$C$2:$C$1223=$B$1)*(Data!$D$2:$D$1223=BC$7)*( (Data!$M$2:$M$1223=$B$2)+(Data!$M$2:$M$1223=$B$3)+(Data!$M$2:$M$1223=$B$4) )*(Data!$L$2:$L$1223) )=0,"N/A",SUMPRODUCT( (Data!$A$2:$A$1223=$A124)*(Data!$B$2:$B$1223=$B124)*(Data!$C$2:$C$1223=$B$1)*(Data!$D$2:$D$1223=BC$7)*( (Data!$M$2:$M$1223=$B$2)+(Data!$M$2:$M$1223=$B$3)+(Data!$M$2:$M$1223=$B$4) )*(Data!$L$2:$L$1223&lt;=BC$8) ) )</f>
        <v>N/A</v>
      </c>
      <c r="BD124" s="6" t="str">
        <f>IF( SUMPRODUCT( (Data!$A$2:$A$1223=$A124)*(Data!$B$2:$B$1223=$B124)*(Data!$C$2:$C$1223=$B$1)*(Data!$D$2:$D$1223=BD$7)*( (Data!$M$2:$M$1223=$B$2)+(Data!$M$2:$M$1223=$B$3)+(Data!$M$2:$M$1223=$B$4) )*(Data!$L$2:$L$1223) )=0,"N/A",SUMPRODUCT( (Data!$A$2:$A$1223=$A124)*(Data!$B$2:$B$1223=$B124)*(Data!$C$2:$C$1223=$B$1)*(Data!$D$2:$D$1223=BD$7)*( (Data!$M$2:$M$1223=$B$2)+(Data!$M$2:$M$1223=$B$3)+(Data!$M$2:$M$1223=$B$4) )*(Data!$L$2:$L$1223&lt;=BD$8) ) )</f>
        <v>N/A</v>
      </c>
      <c r="BE124" s="6" t="str">
        <f>IF( SUMPRODUCT( (Data!$A$2:$A$1223=$A124)*(Data!$B$2:$B$1223=$B124)*(Data!$C$2:$C$1223=$B$1)*(Data!$D$2:$D$1223=BE$7)*( (Data!$M$2:$M$1223=$B$2)+(Data!$M$2:$M$1223=$B$3)+(Data!$M$2:$M$1223=$B$4) )*(Data!$L$2:$L$1223) )=0,"N/A",SUMPRODUCT( (Data!$A$2:$A$1223=$A124)*(Data!$B$2:$B$1223=$B124)*(Data!$C$2:$C$1223=$B$1)*(Data!$D$2:$D$1223=BE$7)*( (Data!$M$2:$M$1223=$B$2)+(Data!$M$2:$M$1223=$B$3)+(Data!$M$2:$M$1223=$B$4) )*(Data!$L$2:$L$1223&lt;=BE$8) ) )</f>
        <v>N/A</v>
      </c>
      <c r="BF124" s="6" t="str">
        <f>IF( SUMPRODUCT( (Data!$A$2:$A$1223=$A124)*(Data!$B$2:$B$1223=$B124)*(Data!$C$2:$C$1223=$B$1)*(Data!$D$2:$D$1223=BF$7)*( (Data!$M$2:$M$1223=$B$2)+(Data!$M$2:$M$1223=$B$3)+(Data!$M$2:$M$1223=$B$4) )*(Data!$L$2:$L$1223) )=0,"N/A",SUMPRODUCT( (Data!$A$2:$A$1223=$A124)*(Data!$B$2:$B$1223=$B124)*(Data!$C$2:$C$1223=$B$1)*(Data!$D$2:$D$1223=BF$7)*( (Data!$M$2:$M$1223=$B$2)+(Data!$M$2:$M$1223=$B$3)+(Data!$M$2:$M$1223=$B$4) )*(Data!$L$2:$L$1223&lt;=BF$8) ) )</f>
        <v>N/A</v>
      </c>
      <c r="BG124" s="6" t="str">
        <f>IF( SUMPRODUCT( (Data!$A$2:$A$1223=$A124)*(Data!$B$2:$B$1223=$B124)*(Data!$C$2:$C$1223=$B$1)*(Data!$D$2:$D$1223=BG$7)*( (Data!$M$2:$M$1223=$B$2)+(Data!$M$2:$M$1223=$B$3)+(Data!$M$2:$M$1223=$B$4) )*(Data!$L$2:$L$1223) )=0,"N/A",SUMPRODUCT( (Data!$A$2:$A$1223=$A124)*(Data!$B$2:$B$1223=$B124)*(Data!$C$2:$C$1223=$B$1)*(Data!$D$2:$D$1223=BG$7)*( (Data!$M$2:$M$1223=$B$2)+(Data!$M$2:$M$1223=$B$3)+(Data!$M$2:$M$1223=$B$4) )*(Data!$L$2:$L$1223&lt;=BG$8) ) )</f>
        <v>N/A</v>
      </c>
      <c r="BH124" s="6" t="str">
        <f t="shared" si="125"/>
        <v>N/A</v>
      </c>
      <c r="BL124" s="6" t="str">
        <f t="shared" si="126"/>
        <v>N/A</v>
      </c>
      <c r="BM124" s="6" t="str">
        <f t="shared" si="139"/>
        <v>N/A</v>
      </c>
      <c r="BN124" s="6" t="str">
        <f t="shared" si="140"/>
        <v>N/A</v>
      </c>
      <c r="BO124" s="6" t="str">
        <f t="shared" si="127"/>
        <v>N/A</v>
      </c>
      <c r="BP124" s="6" t="str">
        <f t="shared" si="128"/>
        <v>N/A</v>
      </c>
      <c r="BQ124" s="6" t="str">
        <f t="shared" si="129"/>
        <v>N/A</v>
      </c>
      <c r="BR124" s="6" t="str">
        <f t="shared" si="129"/>
        <v>N/A</v>
      </c>
      <c r="BS124" s="6" t="str">
        <f t="shared" si="129"/>
        <v>N/A</v>
      </c>
      <c r="BT124" s="6" t="str">
        <f t="shared" si="130"/>
        <v>N/A</v>
      </c>
      <c r="BX124" s="6" t="str">
        <f t="shared" si="131"/>
        <v>N/A</v>
      </c>
      <c r="BY124" s="6" t="str">
        <f t="shared" si="141"/>
        <v>N/A</v>
      </c>
      <c r="BZ124" s="6" t="str">
        <f t="shared" si="142"/>
        <v>N/A</v>
      </c>
      <c r="CA124" s="6" t="str">
        <f t="shared" si="132"/>
        <v>N/A</v>
      </c>
      <c r="CB124" s="6" t="str">
        <f t="shared" si="133"/>
        <v>N/A</v>
      </c>
      <c r="CC124" s="6" t="str">
        <f t="shared" si="134"/>
        <v>N/A</v>
      </c>
      <c r="CD124" s="6" t="str">
        <f t="shared" si="134"/>
        <v>N/A</v>
      </c>
      <c r="CE124" s="6" t="str">
        <f t="shared" si="134"/>
        <v>N/A</v>
      </c>
      <c r="CF124" s="6" t="str">
        <f t="shared" si="135"/>
        <v>N/A</v>
      </c>
    </row>
    <row r="125" spans="1:84" x14ac:dyDescent="0.25">
      <c r="A125" s="24" t="s">
        <v>186</v>
      </c>
      <c r="B125" s="6" t="s">
        <v>179</v>
      </c>
      <c r="C125" s="31"/>
      <c r="D125" s="6" t="str">
        <f>IF( SUMPRODUCT( (Data!$A$2:$A$1223=$A125)*(Data!$B$2:$B$1223=$B125)*(Data!$C$2:$C$1223=$B$1)*(Data!$D$2:$D$1223=D$7)*( (Data!$M$2:$M$1223=$B$2)+(Data!$M$2:$M$1223=$B$3)+(Data!$M$2:$M$1223=$B$4) )*(Data!$E$2:$E$1223) )=0,"N/A",SUMPRODUCT( (Data!$A$2:$A$1223=$A125)*(Data!$B$2:$B$1223=$B125)*(Data!$C$2:$C$1223=$B$1)*(Data!$D$2:$D$1223=D$7)*( (Data!$M$2:$M$1223=$B$2)+(Data!$M$2:$M$1223=$B$3)+(Data!$M$2:$M$1223=$B$4) )*(Data!$E$2:$E$1223&gt;=D$8) ) )</f>
        <v>N/A</v>
      </c>
      <c r="E125" s="6" t="str">
        <f>IF( SUMPRODUCT( (Data!$A$2:$A$1223=$A125)*(Data!$B$2:$B$1223=$B125)*(Data!$C$2:$C$1223=$B$1)*(Data!$D$2:$D$1223=E$7)*( (Data!$M$2:$M$1223=$B$2)+(Data!$M$2:$M$1223=$B$3)+(Data!$M$2:$M$1223=$B$4) )*(Data!$E$2:$E$1223) )=0,"N/A",SUMPRODUCT( (Data!$A$2:$A$1223=$A125)*(Data!$B$2:$B$1223=$B125)*(Data!$C$2:$C$1223=$B$1)*(Data!$D$2:$D$1223=E$7)*( (Data!$M$2:$M$1223=$B$2)+(Data!$M$2:$M$1223=$B$3)+(Data!$M$2:$M$1223=$B$4) )*(Data!$E$2:$E$1223&gt;=E$8) ) )</f>
        <v>N/A</v>
      </c>
      <c r="F125" s="6">
        <f>IF( SUMPRODUCT( (Data!$A$2:$A$1223=$A125)*(Data!$B$2:$B$1223=$B125)*(Data!$C$2:$C$1223=$B$1)*(Data!$D$2:$D$1223=F$7)*( (Data!$M$2:$M$1223=$B$2)+(Data!$M$2:$M$1223=$B$3)+(Data!$M$2:$M$1223=$B$4) )*(Data!$E$2:$E$1223) )=0,"N/A",SUMPRODUCT( (Data!$A$2:$A$1223=$A125)*(Data!$B$2:$B$1223=$B125)*(Data!$C$2:$C$1223=$B$1)*(Data!$D$2:$D$1223=F$7)*( (Data!$M$2:$M$1223=$B$2)+(Data!$M$2:$M$1223=$B$3)+(Data!$M$2:$M$1223=$B$4) )*(Data!$E$2:$E$1223&gt;=F$8) ) )</f>
        <v>1</v>
      </c>
      <c r="G125" s="6" t="str">
        <f>IF( SUMPRODUCT( (Data!$A$2:$A$1223=$A125)*(Data!$B$2:$B$1223=$B125)*(Data!$C$2:$C$1223=$B$1)*(Data!$D$2:$D$1223=G$7)*( (Data!$M$2:$M$1223=$B$2)+(Data!$M$2:$M$1223=$B$3)+(Data!$M$2:$M$1223=$B$4) )*(Data!$E$2:$E$1223) )=0,"N/A",SUMPRODUCT( (Data!$A$2:$A$1223=$A125)*(Data!$B$2:$B$1223=$B125)*(Data!$C$2:$C$1223=$B$1)*(Data!$D$2:$D$1223=G$7)*( (Data!$M$2:$M$1223=$B$2)+(Data!$M$2:$M$1223=$B$3)+(Data!$M$2:$M$1223=$B$4) )*(Data!$E$2:$E$1223&gt;=G$8) ) )</f>
        <v>N/A</v>
      </c>
      <c r="H125" s="6">
        <f>IF( SUMPRODUCT( (Data!$A$2:$A$1223=$A125)*(Data!$B$2:$B$1223=$B125)*(Data!$C$2:$C$1223=$B$1)*(Data!$D$2:$D$1223=H$7)*( (Data!$M$2:$M$1223=$B$2)+(Data!$M$2:$M$1223=$B$3)+(Data!$M$2:$M$1223=$B$4) )*(Data!$E$2:$E$1223) )=0,"N/A",SUMPRODUCT( (Data!$A$2:$A$1223=$A125)*(Data!$B$2:$B$1223=$B125)*(Data!$C$2:$C$1223=$B$1)*(Data!$D$2:$D$1223=H$7)*( (Data!$M$2:$M$1223=$B$2)+(Data!$M$2:$M$1223=$B$3)+(Data!$M$2:$M$1223=$B$4) )*(Data!$E$2:$E$1223&gt;=H$8) ) )</f>
        <v>1</v>
      </c>
      <c r="I125" s="6">
        <f>IF( SUMPRODUCT( (Data!$A$2:$A$1223=$A125)*(Data!$B$2:$B$1223=$B125)*(Data!$C$2:$C$1223=$B$1)*(Data!$D$2:$D$1223=I$7)*( (Data!$M$2:$M$1223=$B$2)+(Data!$M$2:$M$1223=$B$3)+(Data!$M$2:$M$1223=$B$4) )*(Data!$E$2:$E$1223) )=0,"N/A",SUMPRODUCT( (Data!$A$2:$A$1223=$A125)*(Data!$B$2:$B$1223=$B125)*(Data!$C$2:$C$1223=$B$1)*(Data!$D$2:$D$1223=I$7)*( (Data!$M$2:$M$1223=$B$2)+(Data!$M$2:$M$1223=$B$3)+(Data!$M$2:$M$1223=$B$4) )*(Data!$E$2:$E$1223&gt;=I$8) ) )</f>
        <v>1</v>
      </c>
      <c r="J125" s="6" t="str">
        <f>IF( SUMPRODUCT( (Data!$A$2:$A$1223=$A125)*(Data!$B$2:$B$1223=$B125)*(Data!$C$2:$C$1223=$B$1)*(Data!$D$2:$D$1223=J$7)*( (Data!$M$2:$M$1223=$B$2)+(Data!$M$2:$M$1223=$B$3)+(Data!$M$2:$M$1223=$B$4) )*(Data!$E$2:$E$1223) )=0,"N/A",SUMPRODUCT( (Data!$A$2:$A$1223=$A125)*(Data!$B$2:$B$1223=$B125)*(Data!$C$2:$C$1223=$B$1)*(Data!$D$2:$D$1223=J$7)*( (Data!$M$2:$M$1223=$B$2)+(Data!$M$2:$M$1223=$B$3)+(Data!$M$2:$M$1223=$B$4) )*(Data!$E$2:$E$1223&gt;=J$8) ) )</f>
        <v>N/A</v>
      </c>
      <c r="K125" s="6" t="str">
        <f>IF( SUMPRODUCT( (Data!$A$2:$A$1223=$A125)*(Data!$B$2:$B$1223=$B125)*(Data!$C$2:$C$1223=$B$1)*(Data!$D$2:$D$1223=K$7)*( (Data!$M$2:$M$1223=$B$2)+(Data!$M$2:$M$1223=$B$3)+(Data!$M$2:$M$1223=$B$4) )*(Data!$E$2:$E$1223) )=0,"N/A",SUMPRODUCT( (Data!$A$2:$A$1223=$A125)*(Data!$B$2:$B$1223=$B125)*(Data!$C$2:$C$1223=$B$1)*(Data!$D$2:$D$1223=K$7)*( (Data!$M$2:$M$1223=$B$2)+(Data!$M$2:$M$1223=$B$3)+(Data!$M$2:$M$1223=$B$4) )*(Data!$E$2:$E$1223&gt;=K$8) ) )</f>
        <v>N/A</v>
      </c>
      <c r="L125" s="6">
        <f t="shared" si="136"/>
        <v>1</v>
      </c>
      <c r="P125" s="6" t="str">
        <f>IF( SUMPRODUCT( (Data!$A$2:$A$1223=$A125)*(Data!$B$2:$B$1223=$B125)*(Data!$C$2:$C$1223=$B$1)*(Data!$D$2:$D$1223=P$7)*( (Data!$M$2:$M$1223=$B$2)+(Data!$M$2:$M$1223=$B$3)+(Data!$M$2:$M$1223=$B$4) )*(Data!$K$2:$K$1223) )=0,"N/A",SUMPRODUCT( (Data!$A$2:$A$1223=$A125)*(Data!$B$2:$B$1223=$B125)*(Data!$C$2:$C$1223=$B$1)*(Data!$D$2:$D$1223=P$7)*( (Data!$M$2:$M$1223=$B$2)+(Data!$M$2:$M$1223=$B$3)+(Data!$M$2:$M$1223=$B$4) )*(Data!$K$2:$K$1223&lt;=P$8) ) )</f>
        <v>N/A</v>
      </c>
      <c r="Q125" s="6" t="str">
        <f>IF( SUMPRODUCT( (Data!$A$2:$A$1223=$A125)*(Data!$B$2:$B$1223=$B125)*(Data!$C$2:$C$1223=$B$1)*(Data!$D$2:$D$1223=Q$7)*( (Data!$M$2:$M$1223=$B$2)+(Data!$M$2:$M$1223=$B$3)+(Data!$M$2:$M$1223=$B$4) )*(Data!$K$2:$K$1223) )=0,"N/A",SUMPRODUCT( (Data!$A$2:$A$1223=$A125)*(Data!$B$2:$B$1223=$B125)*(Data!$C$2:$C$1223=$B$1)*(Data!$D$2:$D$1223=Q$7)*( (Data!$M$2:$M$1223=$B$2)+(Data!$M$2:$M$1223=$B$3)+(Data!$M$2:$M$1223=$B$4) )*(Data!$K$2:$K$1223&lt;=Q$8) ) )</f>
        <v>N/A</v>
      </c>
      <c r="R125" s="6">
        <f>IF( SUMPRODUCT( (Data!$A$2:$A$1223=$A125)*(Data!$B$2:$B$1223=$B125)*(Data!$C$2:$C$1223=$B$1)*(Data!$D$2:$D$1223=R$7)*( (Data!$M$2:$M$1223=$B$2)+(Data!$M$2:$M$1223=$B$3)+(Data!$M$2:$M$1223=$B$4) )*(Data!$K$2:$K$1223) )=0,"N/A",SUMPRODUCT( (Data!$A$2:$A$1223=$A125)*(Data!$B$2:$B$1223=$B125)*(Data!$C$2:$C$1223=$B$1)*(Data!$D$2:$D$1223=R$7)*( (Data!$M$2:$M$1223=$B$2)+(Data!$M$2:$M$1223=$B$3)+(Data!$M$2:$M$1223=$B$4) )*(Data!$K$2:$K$1223&lt;=R$8) ) )</f>
        <v>1</v>
      </c>
      <c r="S125" s="6" t="str">
        <f>IF( SUMPRODUCT( (Data!$A$2:$A$1223=$A125)*(Data!$B$2:$B$1223=$B125)*(Data!$C$2:$C$1223=$B$1)*(Data!$D$2:$D$1223=S$7)*( (Data!$M$2:$M$1223=$B$2)+(Data!$M$2:$M$1223=$B$3)+(Data!$M$2:$M$1223=$B$4) )*(Data!$K$2:$K$1223) )=0,"N/A",SUMPRODUCT( (Data!$A$2:$A$1223=$A125)*(Data!$B$2:$B$1223=$B125)*(Data!$C$2:$C$1223=$B$1)*(Data!$D$2:$D$1223=S$7)*( (Data!$M$2:$M$1223=$B$2)+(Data!$M$2:$M$1223=$B$3)+(Data!$M$2:$M$1223=$B$4) )*(Data!$K$2:$K$1223&lt;=S$8) ) )</f>
        <v>N/A</v>
      </c>
      <c r="T125" s="6">
        <f>IF( SUMPRODUCT( (Data!$A$2:$A$1223=$A125)*(Data!$B$2:$B$1223=$B125)*(Data!$C$2:$C$1223=$B$1)*(Data!$D$2:$D$1223=T$7)*( (Data!$M$2:$M$1223=$B$2)+(Data!$M$2:$M$1223=$B$3)+(Data!$M$2:$M$1223=$B$4) )*(Data!$K$2:$K$1223) )=0,"N/A",SUMPRODUCT( (Data!$A$2:$A$1223=$A125)*(Data!$B$2:$B$1223=$B125)*(Data!$C$2:$C$1223=$B$1)*(Data!$D$2:$D$1223=T$7)*( (Data!$M$2:$M$1223=$B$2)+(Data!$M$2:$M$1223=$B$3)+(Data!$M$2:$M$1223=$B$4) )*(Data!$K$2:$K$1223&lt;=T$8) ) )</f>
        <v>1</v>
      </c>
      <c r="U125" s="6">
        <f>IF( SUMPRODUCT( (Data!$A$2:$A$1223=$A125)*(Data!$B$2:$B$1223=$B125)*(Data!$C$2:$C$1223=$B$1)*(Data!$D$2:$D$1223=U$7)*( (Data!$M$2:$M$1223=$B$2)+(Data!$M$2:$M$1223=$B$3)+(Data!$M$2:$M$1223=$B$4) )*(Data!$K$2:$K$1223) )=0,"N/A",SUMPRODUCT( (Data!$A$2:$A$1223=$A125)*(Data!$B$2:$B$1223=$B125)*(Data!$C$2:$C$1223=$B$1)*(Data!$D$2:$D$1223=U$7)*( (Data!$M$2:$M$1223=$B$2)+(Data!$M$2:$M$1223=$B$3)+(Data!$M$2:$M$1223=$B$4) )*(Data!$K$2:$K$1223&lt;=U$8) ) )</f>
        <v>1</v>
      </c>
      <c r="V125" s="6" t="str">
        <f>IF( SUMPRODUCT( (Data!$A$2:$A$1223=$A125)*(Data!$B$2:$B$1223=$B125)*(Data!$C$2:$C$1223=$B$1)*(Data!$D$2:$D$1223=V$7)*( (Data!$M$2:$M$1223=$B$2)+(Data!$M$2:$M$1223=$B$3)+(Data!$M$2:$M$1223=$B$4) )*(Data!$K$2:$K$1223) )=0,"N/A",SUMPRODUCT( (Data!$A$2:$A$1223=$A125)*(Data!$B$2:$B$1223=$B125)*(Data!$C$2:$C$1223=$B$1)*(Data!$D$2:$D$1223=V$7)*( (Data!$M$2:$M$1223=$B$2)+(Data!$M$2:$M$1223=$B$3)+(Data!$M$2:$M$1223=$B$4) )*(Data!$K$2:$K$1223&lt;=V$8) ) )</f>
        <v>N/A</v>
      </c>
      <c r="W125" s="6" t="str">
        <f>IF( SUMPRODUCT( (Data!$A$2:$A$1223=$A125)*(Data!$B$2:$B$1223=$B125)*(Data!$C$2:$C$1223=$B$1)*(Data!$D$2:$D$1223=W$7)*( (Data!$M$2:$M$1223=$B$2)+(Data!$M$2:$M$1223=$B$3)+(Data!$M$2:$M$1223=$B$4) )*(Data!$K$2:$K$1223) )=0,"N/A",SUMPRODUCT( (Data!$A$2:$A$1223=$A125)*(Data!$B$2:$B$1223=$B125)*(Data!$C$2:$C$1223=$B$1)*(Data!$D$2:$D$1223=W$7)*( (Data!$M$2:$M$1223=$B$2)+(Data!$M$2:$M$1223=$B$3)+(Data!$M$2:$M$1223=$B$4) )*(Data!$K$2:$K$1223&lt;=W$8) ) )</f>
        <v>N/A</v>
      </c>
      <c r="X125" s="6">
        <f t="shared" si="118"/>
        <v>1</v>
      </c>
      <c r="AB125" s="6" t="str">
        <f t="shared" si="119"/>
        <v>N/A</v>
      </c>
      <c r="AC125" s="6" t="str">
        <f t="shared" si="137"/>
        <v>N/A</v>
      </c>
      <c r="AD125" s="6">
        <f t="shared" si="138"/>
        <v>1</v>
      </c>
      <c r="AE125" s="6" t="str">
        <f t="shared" si="120"/>
        <v>N/A</v>
      </c>
      <c r="AF125" s="6">
        <f t="shared" si="121"/>
        <v>1</v>
      </c>
      <c r="AG125" s="6">
        <f t="shared" si="122"/>
        <v>1</v>
      </c>
      <c r="AH125" s="6" t="str">
        <f t="shared" si="122"/>
        <v>N/A</v>
      </c>
      <c r="AI125" s="6" t="str">
        <f t="shared" si="122"/>
        <v>N/A</v>
      </c>
      <c r="AJ125" s="6">
        <f t="shared" si="123"/>
        <v>1</v>
      </c>
      <c r="AN125" s="6" t="str">
        <f>IF( SUMPRODUCT( (Data!$A$2:$A$1223=$A125)*(Data!$B$2:$B$1223=$B125)*(Data!$C$2:$C$1223=$B$1)*(Data!$D$2:$D$1223=AN$7)*( (Data!$M$2:$M$1223=$B$2)+(Data!$M$2:$M$1223=$B$3)+(Data!$M$2:$M$1223=$B$4) )*(Data!$F$2:$F$1223) )=0,"N/A",SUMPRODUCT( (Data!$A$2:$A$1223=$A125)*(Data!$B$2:$B$1223=$B125)*(Data!$C$2:$C$1223=$B$1)*(Data!$D$2:$D$1223=AN$7)*( (Data!$M$2:$M$1223=$B$2)+(Data!$M$2:$M$1223=$B$3)+(Data!$M$2:$M$1223=$B$4) )*(Data!$F$2:$F$1223&gt;=AN$8) ) )</f>
        <v>N/A</v>
      </c>
      <c r="AO125" s="6" t="str">
        <f>IF( SUMPRODUCT( (Data!$A$2:$A$1223=$A125)*(Data!$B$2:$B$1223=$B125)*(Data!$C$2:$C$1223=$B$1)*(Data!$D$2:$D$1223=AO$7)*( (Data!$M$2:$M$1223=$B$2)+(Data!$M$2:$M$1223=$B$3)+(Data!$M$2:$M$1223=$B$4) )*(Data!$F$2:$F$1223) )=0,"N/A",SUMPRODUCT( (Data!$A$2:$A$1223=$A125)*(Data!$B$2:$B$1223=$B125)*(Data!$C$2:$C$1223=$B$1)*(Data!$D$2:$D$1223=AO$7)*( (Data!$M$2:$M$1223=$B$2)+(Data!$M$2:$M$1223=$B$3)+(Data!$M$2:$M$1223=$B$4) )*(Data!$F$2:$F$1223&gt;=AO$8) ) )</f>
        <v>N/A</v>
      </c>
      <c r="AP125" s="6" t="str">
        <f>IF( SUMPRODUCT( (Data!$A$2:$A$1223=$A125)*(Data!$B$2:$B$1223=$B125)*(Data!$C$2:$C$1223=$B$1)*(Data!$D$2:$D$1223=AP$7)*( (Data!$M$2:$M$1223=$B$2)+(Data!$M$2:$M$1223=$B$3)+(Data!$M$2:$M$1223=$B$4) )*(Data!$F$2:$F$1223) )=0,"N/A",SUMPRODUCT( (Data!$A$2:$A$1223=$A125)*(Data!$B$2:$B$1223=$B125)*(Data!$C$2:$C$1223=$B$1)*(Data!$D$2:$D$1223=AP$7)*( (Data!$M$2:$M$1223=$B$2)+(Data!$M$2:$M$1223=$B$3)+(Data!$M$2:$M$1223=$B$4) )*(Data!$F$2:$F$1223&gt;=AP$8) ) )</f>
        <v>N/A</v>
      </c>
      <c r="AQ125" s="6" t="str">
        <f>IF( SUMPRODUCT( (Data!$A$2:$A$1223=$A125)*(Data!$B$2:$B$1223=$B125)*(Data!$C$2:$C$1223=$B$1)*(Data!$D$2:$D$1223=AQ$7)*( (Data!$M$2:$M$1223=$B$2)+(Data!$M$2:$M$1223=$B$3)+(Data!$M$2:$M$1223=$B$4) )*(Data!$F$2:$F$1223) )=0,"N/A",SUMPRODUCT( (Data!$A$2:$A$1223=$A125)*(Data!$B$2:$B$1223=$B125)*(Data!$C$2:$C$1223=$B$1)*(Data!$D$2:$D$1223=AQ$7)*( (Data!$M$2:$M$1223=$B$2)+(Data!$M$2:$M$1223=$B$3)+(Data!$M$2:$M$1223=$B$4) )*(Data!$F$2:$F$1223&gt;=AQ$8) ) )</f>
        <v>N/A</v>
      </c>
      <c r="AR125" s="6" t="str">
        <f>IF( SUMPRODUCT( (Data!$A$2:$A$1223=$A125)*(Data!$B$2:$B$1223=$B125)*(Data!$C$2:$C$1223=$B$1)*(Data!$D$2:$D$1223=AR$7)*( (Data!$M$2:$M$1223=$B$2)+(Data!$M$2:$M$1223=$B$3)+(Data!$M$2:$M$1223=$B$4) )*(Data!$F$2:$F$1223) )=0,"N/A",SUMPRODUCT( (Data!$A$2:$A$1223=$A125)*(Data!$B$2:$B$1223=$B125)*(Data!$C$2:$C$1223=$B$1)*(Data!$D$2:$D$1223=AR$7)*( (Data!$M$2:$M$1223=$B$2)+(Data!$M$2:$M$1223=$B$3)+(Data!$M$2:$M$1223=$B$4) )*(Data!$F$2:$F$1223&gt;=AR$8) ) )</f>
        <v>N/A</v>
      </c>
      <c r="AS125" s="6" t="str">
        <f>IF( SUMPRODUCT( (Data!$A$2:$A$1223=$A125)*(Data!$B$2:$B$1223=$B125)*(Data!$C$2:$C$1223=$B$1)*(Data!$D$2:$D$1223=AS$7)*( (Data!$M$2:$M$1223=$B$2)+(Data!$M$2:$M$1223=$B$3)+(Data!$M$2:$M$1223=$B$4) )*(Data!$F$2:$F$1223) )=0,"N/A",SUMPRODUCT( (Data!$A$2:$A$1223=$A125)*(Data!$B$2:$B$1223=$B125)*(Data!$C$2:$C$1223=$B$1)*(Data!$D$2:$D$1223=AS$7)*( (Data!$M$2:$M$1223=$B$2)+(Data!$M$2:$M$1223=$B$3)+(Data!$M$2:$M$1223=$B$4) )*(Data!$F$2:$F$1223&gt;=AS$8) ) )</f>
        <v>N/A</v>
      </c>
      <c r="AT125" s="6" t="str">
        <f>IF( SUMPRODUCT( (Data!$A$2:$A$1223=$A125)*(Data!$B$2:$B$1223=$B125)*(Data!$C$2:$C$1223=$B$1)*(Data!$D$2:$D$1223=AT$7)*( (Data!$M$2:$M$1223=$B$2)+(Data!$M$2:$M$1223=$B$3)+(Data!$M$2:$M$1223=$B$4) )*(Data!$F$2:$F$1223) )=0,"N/A",SUMPRODUCT( (Data!$A$2:$A$1223=$A125)*(Data!$B$2:$B$1223=$B125)*(Data!$C$2:$C$1223=$B$1)*(Data!$D$2:$D$1223=AT$7)*( (Data!$M$2:$M$1223=$B$2)+(Data!$M$2:$M$1223=$B$3)+(Data!$M$2:$M$1223=$B$4) )*(Data!$F$2:$F$1223&gt;=AT$8) ) )</f>
        <v>N/A</v>
      </c>
      <c r="AU125" s="6" t="str">
        <f>IF( SUMPRODUCT( (Data!$A$2:$A$1223=$A125)*(Data!$B$2:$B$1223=$B125)*(Data!$C$2:$C$1223=$B$1)*(Data!$D$2:$D$1223=AU$7)*( (Data!$M$2:$M$1223=$B$2)+(Data!$M$2:$M$1223=$B$3)+(Data!$M$2:$M$1223=$B$4) )*(Data!$F$2:$F$1223) )=0,"N/A",SUMPRODUCT( (Data!$A$2:$A$1223=$A125)*(Data!$B$2:$B$1223=$B125)*(Data!$C$2:$C$1223=$B$1)*(Data!$D$2:$D$1223=AU$7)*( (Data!$M$2:$M$1223=$B$2)+(Data!$M$2:$M$1223=$B$3)+(Data!$M$2:$M$1223=$B$4) )*(Data!$F$2:$F$1223&gt;=AU$8) ) )</f>
        <v>N/A</v>
      </c>
      <c r="AV125" s="6" t="str">
        <f t="shared" si="124"/>
        <v>N/A</v>
      </c>
      <c r="AZ125" s="6" t="str">
        <f>IF( SUMPRODUCT( (Data!$A$2:$A$1223=$A125)*(Data!$B$2:$B$1223=$B125)*(Data!$C$2:$C$1223=$B$1)*(Data!$D$2:$D$1223=AZ$7)*( (Data!$M$2:$M$1223=$B$2)+(Data!$M$2:$M$1223=$B$3)+(Data!$M$2:$M$1223=$B$4) )*(Data!$L$2:$L$1223) )=0,"N/A",SUMPRODUCT( (Data!$A$2:$A$1223=$A125)*(Data!$B$2:$B$1223=$B125)*(Data!$C$2:$C$1223=$B$1)*(Data!$D$2:$D$1223=AZ$7)*( (Data!$M$2:$M$1223=$B$2)+(Data!$M$2:$M$1223=$B$3)+(Data!$M$2:$M$1223=$B$4) )*(Data!$L$2:$L$1223&lt;=AZ$8) ) )</f>
        <v>N/A</v>
      </c>
      <c r="BA125" s="6" t="str">
        <f>IF( SUMPRODUCT( (Data!$A$2:$A$1223=$A125)*(Data!$B$2:$B$1223=$B125)*(Data!$C$2:$C$1223=$B$1)*(Data!$D$2:$D$1223=BA$7)*( (Data!$M$2:$M$1223=$B$2)+(Data!$M$2:$M$1223=$B$3)+(Data!$M$2:$M$1223=$B$4) )*(Data!$L$2:$L$1223) )=0,"N/A",SUMPRODUCT( (Data!$A$2:$A$1223=$A125)*(Data!$B$2:$B$1223=$B125)*(Data!$C$2:$C$1223=$B$1)*(Data!$D$2:$D$1223=BA$7)*( (Data!$M$2:$M$1223=$B$2)+(Data!$M$2:$M$1223=$B$3)+(Data!$M$2:$M$1223=$B$4) )*(Data!$L$2:$L$1223&lt;=BA$8) ) )</f>
        <v>N/A</v>
      </c>
      <c r="BB125" s="6" t="str">
        <f>IF( SUMPRODUCT( (Data!$A$2:$A$1223=$A125)*(Data!$B$2:$B$1223=$B125)*(Data!$C$2:$C$1223=$B$1)*(Data!$D$2:$D$1223=BB$7)*( (Data!$M$2:$M$1223=$B$2)+(Data!$M$2:$M$1223=$B$3)+(Data!$M$2:$M$1223=$B$4) )*(Data!$L$2:$L$1223) )=0,"N/A",SUMPRODUCT( (Data!$A$2:$A$1223=$A125)*(Data!$B$2:$B$1223=$B125)*(Data!$C$2:$C$1223=$B$1)*(Data!$D$2:$D$1223=BB$7)*( (Data!$M$2:$M$1223=$B$2)+(Data!$M$2:$M$1223=$B$3)+(Data!$M$2:$M$1223=$B$4) )*(Data!$L$2:$L$1223&lt;=BB$8) ) )</f>
        <v>N/A</v>
      </c>
      <c r="BC125" s="6" t="str">
        <f>IF( SUMPRODUCT( (Data!$A$2:$A$1223=$A125)*(Data!$B$2:$B$1223=$B125)*(Data!$C$2:$C$1223=$B$1)*(Data!$D$2:$D$1223=BC$7)*( (Data!$M$2:$M$1223=$B$2)+(Data!$M$2:$M$1223=$B$3)+(Data!$M$2:$M$1223=$B$4) )*(Data!$L$2:$L$1223) )=0,"N/A",SUMPRODUCT( (Data!$A$2:$A$1223=$A125)*(Data!$B$2:$B$1223=$B125)*(Data!$C$2:$C$1223=$B$1)*(Data!$D$2:$D$1223=BC$7)*( (Data!$M$2:$M$1223=$B$2)+(Data!$M$2:$M$1223=$B$3)+(Data!$M$2:$M$1223=$B$4) )*(Data!$L$2:$L$1223&lt;=BC$8) ) )</f>
        <v>N/A</v>
      </c>
      <c r="BD125" s="6" t="str">
        <f>IF( SUMPRODUCT( (Data!$A$2:$A$1223=$A125)*(Data!$B$2:$B$1223=$B125)*(Data!$C$2:$C$1223=$B$1)*(Data!$D$2:$D$1223=BD$7)*( (Data!$M$2:$M$1223=$B$2)+(Data!$M$2:$M$1223=$B$3)+(Data!$M$2:$M$1223=$B$4) )*(Data!$L$2:$L$1223) )=0,"N/A",SUMPRODUCT( (Data!$A$2:$A$1223=$A125)*(Data!$B$2:$B$1223=$B125)*(Data!$C$2:$C$1223=$B$1)*(Data!$D$2:$D$1223=BD$7)*( (Data!$M$2:$M$1223=$B$2)+(Data!$M$2:$M$1223=$B$3)+(Data!$M$2:$M$1223=$B$4) )*(Data!$L$2:$L$1223&lt;=BD$8) ) )</f>
        <v>N/A</v>
      </c>
      <c r="BE125" s="6" t="str">
        <f>IF( SUMPRODUCT( (Data!$A$2:$A$1223=$A125)*(Data!$B$2:$B$1223=$B125)*(Data!$C$2:$C$1223=$B$1)*(Data!$D$2:$D$1223=BE$7)*( (Data!$M$2:$M$1223=$B$2)+(Data!$M$2:$M$1223=$B$3)+(Data!$M$2:$M$1223=$B$4) )*(Data!$L$2:$L$1223) )=0,"N/A",SUMPRODUCT( (Data!$A$2:$A$1223=$A125)*(Data!$B$2:$B$1223=$B125)*(Data!$C$2:$C$1223=$B$1)*(Data!$D$2:$D$1223=BE$7)*( (Data!$M$2:$M$1223=$B$2)+(Data!$M$2:$M$1223=$B$3)+(Data!$M$2:$M$1223=$B$4) )*(Data!$L$2:$L$1223&lt;=BE$8) ) )</f>
        <v>N/A</v>
      </c>
      <c r="BF125" s="6" t="str">
        <f>IF( SUMPRODUCT( (Data!$A$2:$A$1223=$A125)*(Data!$B$2:$B$1223=$B125)*(Data!$C$2:$C$1223=$B$1)*(Data!$D$2:$D$1223=BF$7)*( (Data!$M$2:$M$1223=$B$2)+(Data!$M$2:$M$1223=$B$3)+(Data!$M$2:$M$1223=$B$4) )*(Data!$L$2:$L$1223) )=0,"N/A",SUMPRODUCT( (Data!$A$2:$A$1223=$A125)*(Data!$B$2:$B$1223=$B125)*(Data!$C$2:$C$1223=$B$1)*(Data!$D$2:$D$1223=BF$7)*( (Data!$M$2:$M$1223=$B$2)+(Data!$M$2:$M$1223=$B$3)+(Data!$M$2:$M$1223=$B$4) )*(Data!$L$2:$L$1223&lt;=BF$8) ) )</f>
        <v>N/A</v>
      </c>
      <c r="BG125" s="6" t="str">
        <f>IF( SUMPRODUCT( (Data!$A$2:$A$1223=$A125)*(Data!$B$2:$B$1223=$B125)*(Data!$C$2:$C$1223=$B$1)*(Data!$D$2:$D$1223=BG$7)*( (Data!$M$2:$M$1223=$B$2)+(Data!$M$2:$M$1223=$B$3)+(Data!$M$2:$M$1223=$B$4) )*(Data!$L$2:$L$1223) )=0,"N/A",SUMPRODUCT( (Data!$A$2:$A$1223=$A125)*(Data!$B$2:$B$1223=$B125)*(Data!$C$2:$C$1223=$B$1)*(Data!$D$2:$D$1223=BG$7)*( (Data!$M$2:$M$1223=$B$2)+(Data!$M$2:$M$1223=$B$3)+(Data!$M$2:$M$1223=$B$4) )*(Data!$L$2:$L$1223&lt;=BG$8) ) )</f>
        <v>N/A</v>
      </c>
      <c r="BH125" s="6" t="str">
        <f t="shared" si="125"/>
        <v>N/A</v>
      </c>
      <c r="BL125" s="6" t="str">
        <f t="shared" si="126"/>
        <v>N/A</v>
      </c>
      <c r="BM125" s="6" t="str">
        <f t="shared" si="139"/>
        <v>N/A</v>
      </c>
      <c r="BN125" s="6" t="str">
        <f t="shared" si="140"/>
        <v>N/A</v>
      </c>
      <c r="BO125" s="6" t="str">
        <f t="shared" si="127"/>
        <v>N/A</v>
      </c>
      <c r="BP125" s="6" t="str">
        <f t="shared" si="128"/>
        <v>N/A</v>
      </c>
      <c r="BQ125" s="6" t="str">
        <f t="shared" si="129"/>
        <v>N/A</v>
      </c>
      <c r="BR125" s="6" t="str">
        <f t="shared" si="129"/>
        <v>N/A</v>
      </c>
      <c r="BS125" s="6" t="str">
        <f t="shared" si="129"/>
        <v>N/A</v>
      </c>
      <c r="BT125" s="6" t="str">
        <f t="shared" si="130"/>
        <v>N/A</v>
      </c>
      <c r="BX125" s="6" t="str">
        <f t="shared" si="131"/>
        <v>N/A</v>
      </c>
      <c r="BY125" s="6" t="str">
        <f t="shared" si="141"/>
        <v>N/A</v>
      </c>
      <c r="BZ125" s="6" t="str">
        <f t="shared" si="142"/>
        <v>N/A</v>
      </c>
      <c r="CA125" s="6" t="str">
        <f t="shared" si="132"/>
        <v>N/A</v>
      </c>
      <c r="CB125" s="6" t="str">
        <f t="shared" si="133"/>
        <v>N/A</v>
      </c>
      <c r="CC125" s="6" t="str">
        <f t="shared" si="134"/>
        <v>N/A</v>
      </c>
      <c r="CD125" s="6" t="str">
        <f t="shared" si="134"/>
        <v>N/A</v>
      </c>
      <c r="CE125" s="6" t="str">
        <f t="shared" si="134"/>
        <v>N/A</v>
      </c>
      <c r="CF125" s="6" t="str">
        <f t="shared" si="135"/>
        <v>N/A</v>
      </c>
    </row>
    <row r="126" spans="1:84" x14ac:dyDescent="0.25">
      <c r="A126" s="24" t="s">
        <v>72</v>
      </c>
      <c r="B126" s="6" t="s">
        <v>187</v>
      </c>
      <c r="C126" s="31"/>
      <c r="D126" s="6">
        <f>IF( SUMPRODUCT( (Data!$A$2:$A$1223=$A126)*(Data!$B$2:$B$1223=$B126)*(Data!$C$2:$C$1223=$B$1)*(Data!$D$2:$D$1223=D$7)*( (Data!$M$2:$M$1223=$B$2)+(Data!$M$2:$M$1223=$B$3)+(Data!$M$2:$M$1223=$B$4) )*(Data!$E$2:$E$1223) )=0,"N/A",SUMPRODUCT( (Data!$A$2:$A$1223=$A126)*(Data!$B$2:$B$1223=$B126)*(Data!$C$2:$C$1223=$B$1)*(Data!$D$2:$D$1223=D$7)*( (Data!$M$2:$M$1223=$B$2)+(Data!$M$2:$M$1223=$B$3)+(Data!$M$2:$M$1223=$B$4) )*(Data!$E$2:$E$1223&gt;=D$8) ) )</f>
        <v>1</v>
      </c>
      <c r="E126" s="6" t="str">
        <f>IF( SUMPRODUCT( (Data!$A$2:$A$1223=$A126)*(Data!$B$2:$B$1223=$B126)*(Data!$C$2:$C$1223=$B$1)*(Data!$D$2:$D$1223=E$7)*( (Data!$M$2:$M$1223=$B$2)+(Data!$M$2:$M$1223=$B$3)+(Data!$M$2:$M$1223=$B$4) )*(Data!$E$2:$E$1223) )=0,"N/A",SUMPRODUCT( (Data!$A$2:$A$1223=$A126)*(Data!$B$2:$B$1223=$B126)*(Data!$C$2:$C$1223=$B$1)*(Data!$D$2:$D$1223=E$7)*( (Data!$M$2:$M$1223=$B$2)+(Data!$M$2:$M$1223=$B$3)+(Data!$M$2:$M$1223=$B$4) )*(Data!$E$2:$E$1223&gt;=E$8) ) )</f>
        <v>N/A</v>
      </c>
      <c r="F126" s="6" t="str">
        <f>IF( SUMPRODUCT( (Data!$A$2:$A$1223=$A126)*(Data!$B$2:$B$1223=$B126)*(Data!$C$2:$C$1223=$B$1)*(Data!$D$2:$D$1223=F$7)*( (Data!$M$2:$M$1223=$B$2)+(Data!$M$2:$M$1223=$B$3)+(Data!$M$2:$M$1223=$B$4) )*(Data!$E$2:$E$1223) )=0,"N/A",SUMPRODUCT( (Data!$A$2:$A$1223=$A126)*(Data!$B$2:$B$1223=$B126)*(Data!$C$2:$C$1223=$B$1)*(Data!$D$2:$D$1223=F$7)*( (Data!$M$2:$M$1223=$B$2)+(Data!$M$2:$M$1223=$B$3)+(Data!$M$2:$M$1223=$B$4) )*(Data!$E$2:$E$1223&gt;=F$8) ) )</f>
        <v>N/A</v>
      </c>
      <c r="G126" s="6" t="str">
        <f>IF( SUMPRODUCT( (Data!$A$2:$A$1223=$A126)*(Data!$B$2:$B$1223=$B126)*(Data!$C$2:$C$1223=$B$1)*(Data!$D$2:$D$1223=G$7)*( (Data!$M$2:$M$1223=$B$2)+(Data!$M$2:$M$1223=$B$3)+(Data!$M$2:$M$1223=$B$4) )*(Data!$E$2:$E$1223) )=0,"N/A",SUMPRODUCT( (Data!$A$2:$A$1223=$A126)*(Data!$B$2:$B$1223=$B126)*(Data!$C$2:$C$1223=$B$1)*(Data!$D$2:$D$1223=G$7)*( (Data!$M$2:$M$1223=$B$2)+(Data!$M$2:$M$1223=$B$3)+(Data!$M$2:$M$1223=$B$4) )*(Data!$E$2:$E$1223&gt;=G$8) ) )</f>
        <v>N/A</v>
      </c>
      <c r="H126" s="6" t="str">
        <f>IF( SUMPRODUCT( (Data!$A$2:$A$1223=$A126)*(Data!$B$2:$B$1223=$B126)*(Data!$C$2:$C$1223=$B$1)*(Data!$D$2:$D$1223=H$7)*( (Data!$M$2:$M$1223=$B$2)+(Data!$M$2:$M$1223=$B$3)+(Data!$M$2:$M$1223=$B$4) )*(Data!$E$2:$E$1223) )=0,"N/A",SUMPRODUCT( (Data!$A$2:$A$1223=$A126)*(Data!$B$2:$B$1223=$B126)*(Data!$C$2:$C$1223=$B$1)*(Data!$D$2:$D$1223=H$7)*( (Data!$M$2:$M$1223=$B$2)+(Data!$M$2:$M$1223=$B$3)+(Data!$M$2:$M$1223=$B$4) )*(Data!$E$2:$E$1223&gt;=H$8) ) )</f>
        <v>N/A</v>
      </c>
      <c r="I126" s="6" t="str">
        <f>IF( SUMPRODUCT( (Data!$A$2:$A$1223=$A126)*(Data!$B$2:$B$1223=$B126)*(Data!$C$2:$C$1223=$B$1)*(Data!$D$2:$D$1223=I$7)*( (Data!$M$2:$M$1223=$B$2)+(Data!$M$2:$M$1223=$B$3)+(Data!$M$2:$M$1223=$B$4) )*(Data!$E$2:$E$1223) )=0,"N/A",SUMPRODUCT( (Data!$A$2:$A$1223=$A126)*(Data!$B$2:$B$1223=$B126)*(Data!$C$2:$C$1223=$B$1)*(Data!$D$2:$D$1223=I$7)*( (Data!$M$2:$M$1223=$B$2)+(Data!$M$2:$M$1223=$B$3)+(Data!$M$2:$M$1223=$B$4) )*(Data!$E$2:$E$1223&gt;=I$8) ) )</f>
        <v>N/A</v>
      </c>
      <c r="J126" s="6">
        <f>IF( SUMPRODUCT( (Data!$A$2:$A$1223=$A126)*(Data!$B$2:$B$1223=$B126)*(Data!$C$2:$C$1223=$B$1)*(Data!$D$2:$D$1223=J$7)*( (Data!$M$2:$M$1223=$B$2)+(Data!$M$2:$M$1223=$B$3)+(Data!$M$2:$M$1223=$B$4) )*(Data!$E$2:$E$1223) )=0,"N/A",SUMPRODUCT( (Data!$A$2:$A$1223=$A126)*(Data!$B$2:$B$1223=$B126)*(Data!$C$2:$C$1223=$B$1)*(Data!$D$2:$D$1223=J$7)*( (Data!$M$2:$M$1223=$B$2)+(Data!$M$2:$M$1223=$B$3)+(Data!$M$2:$M$1223=$B$4) )*(Data!$E$2:$E$1223&gt;=J$8) ) )</f>
        <v>1</v>
      </c>
      <c r="K126" s="6" t="str">
        <f>IF( SUMPRODUCT( (Data!$A$2:$A$1223=$A126)*(Data!$B$2:$B$1223=$B126)*(Data!$C$2:$C$1223=$B$1)*(Data!$D$2:$D$1223=K$7)*( (Data!$M$2:$M$1223=$B$2)+(Data!$M$2:$M$1223=$B$3)+(Data!$M$2:$M$1223=$B$4) )*(Data!$E$2:$E$1223) )=0,"N/A",SUMPRODUCT( (Data!$A$2:$A$1223=$A126)*(Data!$B$2:$B$1223=$B126)*(Data!$C$2:$C$1223=$B$1)*(Data!$D$2:$D$1223=K$7)*( (Data!$M$2:$M$1223=$B$2)+(Data!$M$2:$M$1223=$B$3)+(Data!$M$2:$M$1223=$B$4) )*(Data!$E$2:$E$1223&gt;=K$8) ) )</f>
        <v>N/A</v>
      </c>
      <c r="L126" s="6">
        <f t="shared" si="136"/>
        <v>1</v>
      </c>
      <c r="P126" s="6">
        <f>IF( SUMPRODUCT( (Data!$A$2:$A$1223=$A126)*(Data!$B$2:$B$1223=$B126)*(Data!$C$2:$C$1223=$B$1)*(Data!$D$2:$D$1223=P$7)*( (Data!$M$2:$M$1223=$B$2)+(Data!$M$2:$M$1223=$B$3)+(Data!$M$2:$M$1223=$B$4) )*(Data!$K$2:$K$1223) )=0,"N/A",SUMPRODUCT( (Data!$A$2:$A$1223=$A126)*(Data!$B$2:$B$1223=$B126)*(Data!$C$2:$C$1223=$B$1)*(Data!$D$2:$D$1223=P$7)*( (Data!$M$2:$M$1223=$B$2)+(Data!$M$2:$M$1223=$B$3)+(Data!$M$2:$M$1223=$B$4) )*(Data!$K$2:$K$1223&lt;=P$8) ) )</f>
        <v>1</v>
      </c>
      <c r="Q126" s="6" t="str">
        <f>IF( SUMPRODUCT( (Data!$A$2:$A$1223=$A126)*(Data!$B$2:$B$1223=$B126)*(Data!$C$2:$C$1223=$B$1)*(Data!$D$2:$D$1223=Q$7)*( (Data!$M$2:$M$1223=$B$2)+(Data!$M$2:$M$1223=$B$3)+(Data!$M$2:$M$1223=$B$4) )*(Data!$K$2:$K$1223) )=0,"N/A",SUMPRODUCT( (Data!$A$2:$A$1223=$A126)*(Data!$B$2:$B$1223=$B126)*(Data!$C$2:$C$1223=$B$1)*(Data!$D$2:$D$1223=Q$7)*( (Data!$M$2:$M$1223=$B$2)+(Data!$M$2:$M$1223=$B$3)+(Data!$M$2:$M$1223=$B$4) )*(Data!$K$2:$K$1223&lt;=Q$8) ) )</f>
        <v>N/A</v>
      </c>
      <c r="R126" s="6" t="str">
        <f>IF( SUMPRODUCT( (Data!$A$2:$A$1223=$A126)*(Data!$B$2:$B$1223=$B126)*(Data!$C$2:$C$1223=$B$1)*(Data!$D$2:$D$1223=R$7)*( (Data!$M$2:$M$1223=$B$2)+(Data!$M$2:$M$1223=$B$3)+(Data!$M$2:$M$1223=$B$4) )*(Data!$K$2:$K$1223) )=0,"N/A",SUMPRODUCT( (Data!$A$2:$A$1223=$A126)*(Data!$B$2:$B$1223=$B126)*(Data!$C$2:$C$1223=$B$1)*(Data!$D$2:$D$1223=R$7)*( (Data!$M$2:$M$1223=$B$2)+(Data!$M$2:$M$1223=$B$3)+(Data!$M$2:$M$1223=$B$4) )*(Data!$K$2:$K$1223&lt;=R$8) ) )</f>
        <v>N/A</v>
      </c>
      <c r="S126" s="6" t="str">
        <f>IF( SUMPRODUCT( (Data!$A$2:$A$1223=$A126)*(Data!$B$2:$B$1223=$B126)*(Data!$C$2:$C$1223=$B$1)*(Data!$D$2:$D$1223=S$7)*( (Data!$M$2:$M$1223=$B$2)+(Data!$M$2:$M$1223=$B$3)+(Data!$M$2:$M$1223=$B$4) )*(Data!$K$2:$K$1223) )=0,"N/A",SUMPRODUCT( (Data!$A$2:$A$1223=$A126)*(Data!$B$2:$B$1223=$B126)*(Data!$C$2:$C$1223=$B$1)*(Data!$D$2:$D$1223=S$7)*( (Data!$M$2:$M$1223=$B$2)+(Data!$M$2:$M$1223=$B$3)+(Data!$M$2:$M$1223=$B$4) )*(Data!$K$2:$K$1223&lt;=S$8) ) )</f>
        <v>N/A</v>
      </c>
      <c r="T126" s="6" t="str">
        <f>IF( SUMPRODUCT( (Data!$A$2:$A$1223=$A126)*(Data!$B$2:$B$1223=$B126)*(Data!$C$2:$C$1223=$B$1)*(Data!$D$2:$D$1223=T$7)*( (Data!$M$2:$M$1223=$B$2)+(Data!$M$2:$M$1223=$B$3)+(Data!$M$2:$M$1223=$B$4) )*(Data!$K$2:$K$1223) )=0,"N/A",SUMPRODUCT( (Data!$A$2:$A$1223=$A126)*(Data!$B$2:$B$1223=$B126)*(Data!$C$2:$C$1223=$B$1)*(Data!$D$2:$D$1223=T$7)*( (Data!$M$2:$M$1223=$B$2)+(Data!$M$2:$M$1223=$B$3)+(Data!$M$2:$M$1223=$B$4) )*(Data!$K$2:$K$1223&lt;=T$8) ) )</f>
        <v>N/A</v>
      </c>
      <c r="U126" s="6" t="str">
        <f>IF( SUMPRODUCT( (Data!$A$2:$A$1223=$A126)*(Data!$B$2:$B$1223=$B126)*(Data!$C$2:$C$1223=$B$1)*(Data!$D$2:$D$1223=U$7)*( (Data!$M$2:$M$1223=$B$2)+(Data!$M$2:$M$1223=$B$3)+(Data!$M$2:$M$1223=$B$4) )*(Data!$K$2:$K$1223) )=0,"N/A",SUMPRODUCT( (Data!$A$2:$A$1223=$A126)*(Data!$B$2:$B$1223=$B126)*(Data!$C$2:$C$1223=$B$1)*(Data!$D$2:$D$1223=U$7)*( (Data!$M$2:$M$1223=$B$2)+(Data!$M$2:$M$1223=$B$3)+(Data!$M$2:$M$1223=$B$4) )*(Data!$K$2:$K$1223&lt;=U$8) ) )</f>
        <v>N/A</v>
      </c>
      <c r="V126" s="6">
        <f>IF( SUMPRODUCT( (Data!$A$2:$A$1223=$A126)*(Data!$B$2:$B$1223=$B126)*(Data!$C$2:$C$1223=$B$1)*(Data!$D$2:$D$1223=V$7)*( (Data!$M$2:$M$1223=$B$2)+(Data!$M$2:$M$1223=$B$3)+(Data!$M$2:$M$1223=$B$4) )*(Data!$K$2:$K$1223) )=0,"N/A",SUMPRODUCT( (Data!$A$2:$A$1223=$A126)*(Data!$B$2:$B$1223=$B126)*(Data!$C$2:$C$1223=$B$1)*(Data!$D$2:$D$1223=V$7)*( (Data!$M$2:$M$1223=$B$2)+(Data!$M$2:$M$1223=$B$3)+(Data!$M$2:$M$1223=$B$4) )*(Data!$K$2:$K$1223&lt;=V$8) ) )</f>
        <v>1</v>
      </c>
      <c r="W126" s="6" t="str">
        <f>IF( SUMPRODUCT( (Data!$A$2:$A$1223=$A126)*(Data!$B$2:$B$1223=$B126)*(Data!$C$2:$C$1223=$B$1)*(Data!$D$2:$D$1223=W$7)*( (Data!$M$2:$M$1223=$B$2)+(Data!$M$2:$M$1223=$B$3)+(Data!$M$2:$M$1223=$B$4) )*(Data!$K$2:$K$1223) )=0,"N/A",SUMPRODUCT( (Data!$A$2:$A$1223=$A126)*(Data!$B$2:$B$1223=$B126)*(Data!$C$2:$C$1223=$B$1)*(Data!$D$2:$D$1223=W$7)*( (Data!$M$2:$M$1223=$B$2)+(Data!$M$2:$M$1223=$B$3)+(Data!$M$2:$M$1223=$B$4) )*(Data!$K$2:$K$1223&lt;=W$8) ) )</f>
        <v>N/A</v>
      </c>
      <c r="X126" s="6">
        <f t="shared" si="118"/>
        <v>1</v>
      </c>
      <c r="AB126" s="6">
        <f t="shared" si="119"/>
        <v>1</v>
      </c>
      <c r="AC126" s="6" t="str">
        <f t="shared" si="137"/>
        <v>N/A</v>
      </c>
      <c r="AD126" s="6" t="str">
        <f t="shared" si="138"/>
        <v>N/A</v>
      </c>
      <c r="AE126" s="6" t="str">
        <f t="shared" si="120"/>
        <v>N/A</v>
      </c>
      <c r="AF126" s="6" t="str">
        <f t="shared" si="121"/>
        <v>N/A</v>
      </c>
      <c r="AG126" s="6" t="str">
        <f t="shared" si="122"/>
        <v>N/A</v>
      </c>
      <c r="AH126" s="6">
        <f t="shared" si="122"/>
        <v>1</v>
      </c>
      <c r="AI126" s="6" t="str">
        <f t="shared" si="122"/>
        <v>N/A</v>
      </c>
      <c r="AJ126" s="6">
        <f t="shared" si="123"/>
        <v>1</v>
      </c>
      <c r="AN126" s="6" t="str">
        <f>IF( SUMPRODUCT( (Data!$A$2:$A$1223=$A126)*(Data!$B$2:$B$1223=$B126)*(Data!$C$2:$C$1223=$B$1)*(Data!$D$2:$D$1223=AN$7)*( (Data!$M$2:$M$1223=$B$2)+(Data!$M$2:$M$1223=$B$3)+(Data!$M$2:$M$1223=$B$4) )*(Data!$F$2:$F$1223) )=0,"N/A",SUMPRODUCT( (Data!$A$2:$A$1223=$A126)*(Data!$B$2:$B$1223=$B126)*(Data!$C$2:$C$1223=$B$1)*(Data!$D$2:$D$1223=AN$7)*( (Data!$M$2:$M$1223=$B$2)+(Data!$M$2:$M$1223=$B$3)+(Data!$M$2:$M$1223=$B$4) )*(Data!$F$2:$F$1223&gt;=AN$8) ) )</f>
        <v>N/A</v>
      </c>
      <c r="AO126" s="6" t="str">
        <f>IF( SUMPRODUCT( (Data!$A$2:$A$1223=$A126)*(Data!$B$2:$B$1223=$B126)*(Data!$C$2:$C$1223=$B$1)*(Data!$D$2:$D$1223=AO$7)*( (Data!$M$2:$M$1223=$B$2)+(Data!$M$2:$M$1223=$B$3)+(Data!$M$2:$M$1223=$B$4) )*(Data!$F$2:$F$1223) )=0,"N/A",SUMPRODUCT( (Data!$A$2:$A$1223=$A126)*(Data!$B$2:$B$1223=$B126)*(Data!$C$2:$C$1223=$B$1)*(Data!$D$2:$D$1223=AO$7)*( (Data!$M$2:$M$1223=$B$2)+(Data!$M$2:$M$1223=$B$3)+(Data!$M$2:$M$1223=$B$4) )*(Data!$F$2:$F$1223&gt;=AO$8) ) )</f>
        <v>N/A</v>
      </c>
      <c r="AP126" s="6" t="str">
        <f>IF( SUMPRODUCT( (Data!$A$2:$A$1223=$A126)*(Data!$B$2:$B$1223=$B126)*(Data!$C$2:$C$1223=$B$1)*(Data!$D$2:$D$1223=AP$7)*( (Data!$M$2:$M$1223=$B$2)+(Data!$M$2:$M$1223=$B$3)+(Data!$M$2:$M$1223=$B$4) )*(Data!$F$2:$F$1223) )=0,"N/A",SUMPRODUCT( (Data!$A$2:$A$1223=$A126)*(Data!$B$2:$B$1223=$B126)*(Data!$C$2:$C$1223=$B$1)*(Data!$D$2:$D$1223=AP$7)*( (Data!$M$2:$M$1223=$B$2)+(Data!$M$2:$M$1223=$B$3)+(Data!$M$2:$M$1223=$B$4) )*(Data!$F$2:$F$1223&gt;=AP$8) ) )</f>
        <v>N/A</v>
      </c>
      <c r="AQ126" s="6" t="str">
        <f>IF( SUMPRODUCT( (Data!$A$2:$A$1223=$A126)*(Data!$B$2:$B$1223=$B126)*(Data!$C$2:$C$1223=$B$1)*(Data!$D$2:$D$1223=AQ$7)*( (Data!$M$2:$M$1223=$B$2)+(Data!$M$2:$M$1223=$B$3)+(Data!$M$2:$M$1223=$B$4) )*(Data!$F$2:$F$1223) )=0,"N/A",SUMPRODUCT( (Data!$A$2:$A$1223=$A126)*(Data!$B$2:$B$1223=$B126)*(Data!$C$2:$C$1223=$B$1)*(Data!$D$2:$D$1223=AQ$7)*( (Data!$M$2:$M$1223=$B$2)+(Data!$M$2:$M$1223=$B$3)+(Data!$M$2:$M$1223=$B$4) )*(Data!$F$2:$F$1223&gt;=AQ$8) ) )</f>
        <v>N/A</v>
      </c>
      <c r="AR126" s="6" t="str">
        <f>IF( SUMPRODUCT( (Data!$A$2:$A$1223=$A126)*(Data!$B$2:$B$1223=$B126)*(Data!$C$2:$C$1223=$B$1)*(Data!$D$2:$D$1223=AR$7)*( (Data!$M$2:$M$1223=$B$2)+(Data!$M$2:$M$1223=$B$3)+(Data!$M$2:$M$1223=$B$4) )*(Data!$F$2:$F$1223) )=0,"N/A",SUMPRODUCT( (Data!$A$2:$A$1223=$A126)*(Data!$B$2:$B$1223=$B126)*(Data!$C$2:$C$1223=$B$1)*(Data!$D$2:$D$1223=AR$7)*( (Data!$M$2:$M$1223=$B$2)+(Data!$M$2:$M$1223=$B$3)+(Data!$M$2:$M$1223=$B$4) )*(Data!$F$2:$F$1223&gt;=AR$8) ) )</f>
        <v>N/A</v>
      </c>
      <c r="AS126" s="6" t="str">
        <f>IF( SUMPRODUCT( (Data!$A$2:$A$1223=$A126)*(Data!$B$2:$B$1223=$B126)*(Data!$C$2:$C$1223=$B$1)*(Data!$D$2:$D$1223=AS$7)*( (Data!$M$2:$M$1223=$B$2)+(Data!$M$2:$M$1223=$B$3)+(Data!$M$2:$M$1223=$B$4) )*(Data!$F$2:$F$1223) )=0,"N/A",SUMPRODUCT( (Data!$A$2:$A$1223=$A126)*(Data!$B$2:$B$1223=$B126)*(Data!$C$2:$C$1223=$B$1)*(Data!$D$2:$D$1223=AS$7)*( (Data!$M$2:$M$1223=$B$2)+(Data!$M$2:$M$1223=$B$3)+(Data!$M$2:$M$1223=$B$4) )*(Data!$F$2:$F$1223&gt;=AS$8) ) )</f>
        <v>N/A</v>
      </c>
      <c r="AT126" s="6" t="str">
        <f>IF( SUMPRODUCT( (Data!$A$2:$A$1223=$A126)*(Data!$B$2:$B$1223=$B126)*(Data!$C$2:$C$1223=$B$1)*(Data!$D$2:$D$1223=AT$7)*( (Data!$M$2:$M$1223=$B$2)+(Data!$M$2:$M$1223=$B$3)+(Data!$M$2:$M$1223=$B$4) )*(Data!$F$2:$F$1223) )=0,"N/A",SUMPRODUCT( (Data!$A$2:$A$1223=$A126)*(Data!$B$2:$B$1223=$B126)*(Data!$C$2:$C$1223=$B$1)*(Data!$D$2:$D$1223=AT$7)*( (Data!$M$2:$M$1223=$B$2)+(Data!$M$2:$M$1223=$B$3)+(Data!$M$2:$M$1223=$B$4) )*(Data!$F$2:$F$1223&gt;=AT$8) ) )</f>
        <v>N/A</v>
      </c>
      <c r="AU126" s="6" t="str">
        <f>IF( SUMPRODUCT( (Data!$A$2:$A$1223=$A126)*(Data!$B$2:$B$1223=$B126)*(Data!$C$2:$C$1223=$B$1)*(Data!$D$2:$D$1223=AU$7)*( (Data!$M$2:$M$1223=$B$2)+(Data!$M$2:$M$1223=$B$3)+(Data!$M$2:$M$1223=$B$4) )*(Data!$F$2:$F$1223) )=0,"N/A",SUMPRODUCT( (Data!$A$2:$A$1223=$A126)*(Data!$B$2:$B$1223=$B126)*(Data!$C$2:$C$1223=$B$1)*(Data!$D$2:$D$1223=AU$7)*( (Data!$M$2:$M$1223=$B$2)+(Data!$M$2:$M$1223=$B$3)+(Data!$M$2:$M$1223=$B$4) )*(Data!$F$2:$F$1223&gt;=AU$8) ) )</f>
        <v>N/A</v>
      </c>
      <c r="AV126" s="6" t="str">
        <f t="shared" si="124"/>
        <v>N/A</v>
      </c>
      <c r="AZ126" s="6" t="str">
        <f>IF( SUMPRODUCT( (Data!$A$2:$A$1223=$A126)*(Data!$B$2:$B$1223=$B126)*(Data!$C$2:$C$1223=$B$1)*(Data!$D$2:$D$1223=AZ$7)*( (Data!$M$2:$M$1223=$B$2)+(Data!$M$2:$M$1223=$B$3)+(Data!$M$2:$M$1223=$B$4) )*(Data!$L$2:$L$1223) )=0,"N/A",SUMPRODUCT( (Data!$A$2:$A$1223=$A126)*(Data!$B$2:$B$1223=$B126)*(Data!$C$2:$C$1223=$B$1)*(Data!$D$2:$D$1223=AZ$7)*( (Data!$M$2:$M$1223=$B$2)+(Data!$M$2:$M$1223=$B$3)+(Data!$M$2:$M$1223=$B$4) )*(Data!$L$2:$L$1223&lt;=AZ$8) ) )</f>
        <v>N/A</v>
      </c>
      <c r="BA126" s="6" t="str">
        <f>IF( SUMPRODUCT( (Data!$A$2:$A$1223=$A126)*(Data!$B$2:$B$1223=$B126)*(Data!$C$2:$C$1223=$B$1)*(Data!$D$2:$D$1223=BA$7)*( (Data!$M$2:$M$1223=$B$2)+(Data!$M$2:$M$1223=$B$3)+(Data!$M$2:$M$1223=$B$4) )*(Data!$L$2:$L$1223) )=0,"N/A",SUMPRODUCT( (Data!$A$2:$A$1223=$A126)*(Data!$B$2:$B$1223=$B126)*(Data!$C$2:$C$1223=$B$1)*(Data!$D$2:$D$1223=BA$7)*( (Data!$M$2:$M$1223=$B$2)+(Data!$M$2:$M$1223=$B$3)+(Data!$M$2:$M$1223=$B$4) )*(Data!$L$2:$L$1223&lt;=BA$8) ) )</f>
        <v>N/A</v>
      </c>
      <c r="BB126" s="6" t="str">
        <f>IF( SUMPRODUCT( (Data!$A$2:$A$1223=$A126)*(Data!$B$2:$B$1223=$B126)*(Data!$C$2:$C$1223=$B$1)*(Data!$D$2:$D$1223=BB$7)*( (Data!$M$2:$M$1223=$B$2)+(Data!$M$2:$M$1223=$B$3)+(Data!$M$2:$M$1223=$B$4) )*(Data!$L$2:$L$1223) )=0,"N/A",SUMPRODUCT( (Data!$A$2:$A$1223=$A126)*(Data!$B$2:$B$1223=$B126)*(Data!$C$2:$C$1223=$B$1)*(Data!$D$2:$D$1223=BB$7)*( (Data!$M$2:$M$1223=$B$2)+(Data!$M$2:$M$1223=$B$3)+(Data!$M$2:$M$1223=$B$4) )*(Data!$L$2:$L$1223&lt;=BB$8) ) )</f>
        <v>N/A</v>
      </c>
      <c r="BC126" s="6" t="str">
        <f>IF( SUMPRODUCT( (Data!$A$2:$A$1223=$A126)*(Data!$B$2:$B$1223=$B126)*(Data!$C$2:$C$1223=$B$1)*(Data!$D$2:$D$1223=BC$7)*( (Data!$M$2:$M$1223=$B$2)+(Data!$M$2:$M$1223=$B$3)+(Data!$M$2:$M$1223=$B$4) )*(Data!$L$2:$L$1223) )=0,"N/A",SUMPRODUCT( (Data!$A$2:$A$1223=$A126)*(Data!$B$2:$B$1223=$B126)*(Data!$C$2:$C$1223=$B$1)*(Data!$D$2:$D$1223=BC$7)*( (Data!$M$2:$M$1223=$B$2)+(Data!$M$2:$M$1223=$B$3)+(Data!$M$2:$M$1223=$B$4) )*(Data!$L$2:$L$1223&lt;=BC$8) ) )</f>
        <v>N/A</v>
      </c>
      <c r="BD126" s="6" t="str">
        <f>IF( SUMPRODUCT( (Data!$A$2:$A$1223=$A126)*(Data!$B$2:$B$1223=$B126)*(Data!$C$2:$C$1223=$B$1)*(Data!$D$2:$D$1223=BD$7)*( (Data!$M$2:$M$1223=$B$2)+(Data!$M$2:$M$1223=$B$3)+(Data!$M$2:$M$1223=$B$4) )*(Data!$L$2:$L$1223) )=0,"N/A",SUMPRODUCT( (Data!$A$2:$A$1223=$A126)*(Data!$B$2:$B$1223=$B126)*(Data!$C$2:$C$1223=$B$1)*(Data!$D$2:$D$1223=BD$7)*( (Data!$M$2:$M$1223=$B$2)+(Data!$M$2:$M$1223=$B$3)+(Data!$M$2:$M$1223=$B$4) )*(Data!$L$2:$L$1223&lt;=BD$8) ) )</f>
        <v>N/A</v>
      </c>
      <c r="BE126" s="6" t="str">
        <f>IF( SUMPRODUCT( (Data!$A$2:$A$1223=$A126)*(Data!$B$2:$B$1223=$B126)*(Data!$C$2:$C$1223=$B$1)*(Data!$D$2:$D$1223=BE$7)*( (Data!$M$2:$M$1223=$B$2)+(Data!$M$2:$M$1223=$B$3)+(Data!$M$2:$M$1223=$B$4) )*(Data!$L$2:$L$1223) )=0,"N/A",SUMPRODUCT( (Data!$A$2:$A$1223=$A126)*(Data!$B$2:$B$1223=$B126)*(Data!$C$2:$C$1223=$B$1)*(Data!$D$2:$D$1223=BE$7)*( (Data!$M$2:$M$1223=$B$2)+(Data!$M$2:$M$1223=$B$3)+(Data!$M$2:$M$1223=$B$4) )*(Data!$L$2:$L$1223&lt;=BE$8) ) )</f>
        <v>N/A</v>
      </c>
      <c r="BF126" s="6" t="str">
        <f>IF( SUMPRODUCT( (Data!$A$2:$A$1223=$A126)*(Data!$B$2:$B$1223=$B126)*(Data!$C$2:$C$1223=$B$1)*(Data!$D$2:$D$1223=BF$7)*( (Data!$M$2:$M$1223=$B$2)+(Data!$M$2:$M$1223=$B$3)+(Data!$M$2:$M$1223=$B$4) )*(Data!$L$2:$L$1223) )=0,"N/A",SUMPRODUCT( (Data!$A$2:$A$1223=$A126)*(Data!$B$2:$B$1223=$B126)*(Data!$C$2:$C$1223=$B$1)*(Data!$D$2:$D$1223=BF$7)*( (Data!$M$2:$M$1223=$B$2)+(Data!$M$2:$M$1223=$B$3)+(Data!$M$2:$M$1223=$B$4) )*(Data!$L$2:$L$1223&lt;=BF$8) ) )</f>
        <v>N/A</v>
      </c>
      <c r="BG126" s="6" t="str">
        <f>IF( SUMPRODUCT( (Data!$A$2:$A$1223=$A126)*(Data!$B$2:$B$1223=$B126)*(Data!$C$2:$C$1223=$B$1)*(Data!$D$2:$D$1223=BG$7)*( (Data!$M$2:$M$1223=$B$2)+(Data!$M$2:$M$1223=$B$3)+(Data!$M$2:$M$1223=$B$4) )*(Data!$L$2:$L$1223) )=0,"N/A",SUMPRODUCT( (Data!$A$2:$A$1223=$A126)*(Data!$B$2:$B$1223=$B126)*(Data!$C$2:$C$1223=$B$1)*(Data!$D$2:$D$1223=BG$7)*( (Data!$M$2:$M$1223=$B$2)+(Data!$M$2:$M$1223=$B$3)+(Data!$M$2:$M$1223=$B$4) )*(Data!$L$2:$L$1223&lt;=BG$8) ) )</f>
        <v>N/A</v>
      </c>
      <c r="BH126" s="6" t="str">
        <f t="shared" si="125"/>
        <v>N/A</v>
      </c>
      <c r="BL126" s="6" t="str">
        <f t="shared" si="126"/>
        <v>N/A</v>
      </c>
      <c r="BM126" s="6" t="str">
        <f t="shared" si="139"/>
        <v>N/A</v>
      </c>
      <c r="BN126" s="6" t="str">
        <f t="shared" si="140"/>
        <v>N/A</v>
      </c>
      <c r="BO126" s="6" t="str">
        <f t="shared" si="127"/>
        <v>N/A</v>
      </c>
      <c r="BP126" s="6" t="str">
        <f t="shared" si="128"/>
        <v>N/A</v>
      </c>
      <c r="BQ126" s="6" t="str">
        <f t="shared" si="129"/>
        <v>N/A</v>
      </c>
      <c r="BR126" s="6" t="str">
        <f t="shared" si="129"/>
        <v>N/A</v>
      </c>
      <c r="BS126" s="6" t="str">
        <f t="shared" si="129"/>
        <v>N/A</v>
      </c>
      <c r="BT126" s="6" t="str">
        <f t="shared" si="130"/>
        <v>N/A</v>
      </c>
      <c r="BX126" s="6" t="str">
        <f t="shared" si="131"/>
        <v>N/A</v>
      </c>
      <c r="BY126" s="6" t="str">
        <f t="shared" si="141"/>
        <v>N/A</v>
      </c>
      <c r="BZ126" s="6" t="str">
        <f t="shared" si="142"/>
        <v>N/A</v>
      </c>
      <c r="CA126" s="6" t="str">
        <f t="shared" si="132"/>
        <v>N/A</v>
      </c>
      <c r="CB126" s="6" t="str">
        <f t="shared" si="133"/>
        <v>N/A</v>
      </c>
      <c r="CC126" s="6" t="str">
        <f t="shared" si="134"/>
        <v>N/A</v>
      </c>
      <c r="CD126" s="6" t="str">
        <f t="shared" si="134"/>
        <v>N/A</v>
      </c>
      <c r="CE126" s="6" t="str">
        <f t="shared" si="134"/>
        <v>N/A</v>
      </c>
      <c r="CF126" s="6" t="str">
        <f t="shared" si="135"/>
        <v>N/A</v>
      </c>
    </row>
    <row r="127" spans="1:84" x14ac:dyDescent="0.25">
      <c r="A127" s="24" t="s">
        <v>75</v>
      </c>
      <c r="B127" s="6" t="s">
        <v>187</v>
      </c>
      <c r="C127" s="31"/>
      <c r="D127" s="6">
        <f>IF( SUMPRODUCT( (Data!$A$2:$A$1223=$A127)*(Data!$B$2:$B$1223=$B127)*(Data!$C$2:$C$1223=$B$1)*(Data!$D$2:$D$1223=D$7)*( (Data!$M$2:$M$1223=$B$2)+(Data!$M$2:$M$1223=$B$3)+(Data!$M$2:$M$1223=$B$4) )*(Data!$E$2:$E$1223) )=0,"N/A",SUMPRODUCT( (Data!$A$2:$A$1223=$A127)*(Data!$B$2:$B$1223=$B127)*(Data!$C$2:$C$1223=$B$1)*(Data!$D$2:$D$1223=D$7)*( (Data!$M$2:$M$1223=$B$2)+(Data!$M$2:$M$1223=$B$3)+(Data!$M$2:$M$1223=$B$4) )*(Data!$E$2:$E$1223&gt;=D$8) ) )</f>
        <v>1</v>
      </c>
      <c r="E127" s="6" t="str">
        <f>IF( SUMPRODUCT( (Data!$A$2:$A$1223=$A127)*(Data!$B$2:$B$1223=$B127)*(Data!$C$2:$C$1223=$B$1)*(Data!$D$2:$D$1223=E$7)*( (Data!$M$2:$M$1223=$B$2)+(Data!$M$2:$M$1223=$B$3)+(Data!$M$2:$M$1223=$B$4) )*(Data!$E$2:$E$1223) )=0,"N/A",SUMPRODUCT( (Data!$A$2:$A$1223=$A127)*(Data!$B$2:$B$1223=$B127)*(Data!$C$2:$C$1223=$B$1)*(Data!$D$2:$D$1223=E$7)*( (Data!$M$2:$M$1223=$B$2)+(Data!$M$2:$M$1223=$B$3)+(Data!$M$2:$M$1223=$B$4) )*(Data!$E$2:$E$1223&gt;=E$8) ) )</f>
        <v>N/A</v>
      </c>
      <c r="F127" s="6">
        <f>IF( SUMPRODUCT( (Data!$A$2:$A$1223=$A127)*(Data!$B$2:$B$1223=$B127)*(Data!$C$2:$C$1223=$B$1)*(Data!$D$2:$D$1223=F$7)*( (Data!$M$2:$M$1223=$B$2)+(Data!$M$2:$M$1223=$B$3)+(Data!$M$2:$M$1223=$B$4) )*(Data!$E$2:$E$1223) )=0,"N/A",SUMPRODUCT( (Data!$A$2:$A$1223=$A127)*(Data!$B$2:$B$1223=$B127)*(Data!$C$2:$C$1223=$B$1)*(Data!$D$2:$D$1223=F$7)*( (Data!$M$2:$M$1223=$B$2)+(Data!$M$2:$M$1223=$B$3)+(Data!$M$2:$M$1223=$B$4) )*(Data!$E$2:$E$1223&gt;=F$8) ) )</f>
        <v>1</v>
      </c>
      <c r="G127" s="6" t="str">
        <f>IF( SUMPRODUCT( (Data!$A$2:$A$1223=$A127)*(Data!$B$2:$B$1223=$B127)*(Data!$C$2:$C$1223=$B$1)*(Data!$D$2:$D$1223=G$7)*( (Data!$M$2:$M$1223=$B$2)+(Data!$M$2:$M$1223=$B$3)+(Data!$M$2:$M$1223=$B$4) )*(Data!$E$2:$E$1223) )=0,"N/A",SUMPRODUCT( (Data!$A$2:$A$1223=$A127)*(Data!$B$2:$B$1223=$B127)*(Data!$C$2:$C$1223=$B$1)*(Data!$D$2:$D$1223=G$7)*( (Data!$M$2:$M$1223=$B$2)+(Data!$M$2:$M$1223=$B$3)+(Data!$M$2:$M$1223=$B$4) )*(Data!$E$2:$E$1223&gt;=G$8) ) )</f>
        <v>N/A</v>
      </c>
      <c r="H127" s="6" t="str">
        <f>IF( SUMPRODUCT( (Data!$A$2:$A$1223=$A127)*(Data!$B$2:$B$1223=$B127)*(Data!$C$2:$C$1223=$B$1)*(Data!$D$2:$D$1223=H$7)*( (Data!$M$2:$M$1223=$B$2)+(Data!$M$2:$M$1223=$B$3)+(Data!$M$2:$M$1223=$B$4) )*(Data!$E$2:$E$1223) )=0,"N/A",SUMPRODUCT( (Data!$A$2:$A$1223=$A127)*(Data!$B$2:$B$1223=$B127)*(Data!$C$2:$C$1223=$B$1)*(Data!$D$2:$D$1223=H$7)*( (Data!$M$2:$M$1223=$B$2)+(Data!$M$2:$M$1223=$B$3)+(Data!$M$2:$M$1223=$B$4) )*(Data!$E$2:$E$1223&gt;=H$8) ) )</f>
        <v>N/A</v>
      </c>
      <c r="I127" s="6" t="str">
        <f>IF( SUMPRODUCT( (Data!$A$2:$A$1223=$A127)*(Data!$B$2:$B$1223=$B127)*(Data!$C$2:$C$1223=$B$1)*(Data!$D$2:$D$1223=I$7)*( (Data!$M$2:$M$1223=$B$2)+(Data!$M$2:$M$1223=$B$3)+(Data!$M$2:$M$1223=$B$4) )*(Data!$E$2:$E$1223) )=0,"N/A",SUMPRODUCT( (Data!$A$2:$A$1223=$A127)*(Data!$B$2:$B$1223=$B127)*(Data!$C$2:$C$1223=$B$1)*(Data!$D$2:$D$1223=I$7)*( (Data!$M$2:$M$1223=$B$2)+(Data!$M$2:$M$1223=$B$3)+(Data!$M$2:$M$1223=$B$4) )*(Data!$E$2:$E$1223&gt;=I$8) ) )</f>
        <v>N/A</v>
      </c>
      <c r="J127" s="6">
        <f>IF( SUMPRODUCT( (Data!$A$2:$A$1223=$A127)*(Data!$B$2:$B$1223=$B127)*(Data!$C$2:$C$1223=$B$1)*(Data!$D$2:$D$1223=J$7)*( (Data!$M$2:$M$1223=$B$2)+(Data!$M$2:$M$1223=$B$3)+(Data!$M$2:$M$1223=$B$4) )*(Data!$E$2:$E$1223) )=0,"N/A",SUMPRODUCT( (Data!$A$2:$A$1223=$A127)*(Data!$B$2:$B$1223=$B127)*(Data!$C$2:$C$1223=$B$1)*(Data!$D$2:$D$1223=J$7)*( (Data!$M$2:$M$1223=$B$2)+(Data!$M$2:$M$1223=$B$3)+(Data!$M$2:$M$1223=$B$4) )*(Data!$E$2:$E$1223&gt;=J$8) ) )</f>
        <v>1</v>
      </c>
      <c r="K127" s="6" t="str">
        <f>IF( SUMPRODUCT( (Data!$A$2:$A$1223=$A127)*(Data!$B$2:$B$1223=$B127)*(Data!$C$2:$C$1223=$B$1)*(Data!$D$2:$D$1223=K$7)*( (Data!$M$2:$M$1223=$B$2)+(Data!$M$2:$M$1223=$B$3)+(Data!$M$2:$M$1223=$B$4) )*(Data!$E$2:$E$1223) )=0,"N/A",SUMPRODUCT( (Data!$A$2:$A$1223=$A127)*(Data!$B$2:$B$1223=$B127)*(Data!$C$2:$C$1223=$B$1)*(Data!$D$2:$D$1223=K$7)*( (Data!$M$2:$M$1223=$B$2)+(Data!$M$2:$M$1223=$B$3)+(Data!$M$2:$M$1223=$B$4) )*(Data!$E$2:$E$1223&gt;=K$8) ) )</f>
        <v>N/A</v>
      </c>
      <c r="L127" s="6">
        <f t="shared" si="136"/>
        <v>1</v>
      </c>
      <c r="P127" s="6">
        <f>IF( SUMPRODUCT( (Data!$A$2:$A$1223=$A127)*(Data!$B$2:$B$1223=$B127)*(Data!$C$2:$C$1223=$B$1)*(Data!$D$2:$D$1223=P$7)*( (Data!$M$2:$M$1223=$B$2)+(Data!$M$2:$M$1223=$B$3)+(Data!$M$2:$M$1223=$B$4) )*(Data!$K$2:$K$1223) )=0,"N/A",SUMPRODUCT( (Data!$A$2:$A$1223=$A127)*(Data!$B$2:$B$1223=$B127)*(Data!$C$2:$C$1223=$B$1)*(Data!$D$2:$D$1223=P$7)*( (Data!$M$2:$M$1223=$B$2)+(Data!$M$2:$M$1223=$B$3)+(Data!$M$2:$M$1223=$B$4) )*(Data!$K$2:$K$1223&lt;=P$8) ) )</f>
        <v>1</v>
      </c>
      <c r="Q127" s="6" t="str">
        <f>IF( SUMPRODUCT( (Data!$A$2:$A$1223=$A127)*(Data!$B$2:$B$1223=$B127)*(Data!$C$2:$C$1223=$B$1)*(Data!$D$2:$D$1223=Q$7)*( (Data!$M$2:$M$1223=$B$2)+(Data!$M$2:$M$1223=$B$3)+(Data!$M$2:$M$1223=$B$4) )*(Data!$K$2:$K$1223) )=0,"N/A",SUMPRODUCT( (Data!$A$2:$A$1223=$A127)*(Data!$B$2:$B$1223=$B127)*(Data!$C$2:$C$1223=$B$1)*(Data!$D$2:$D$1223=Q$7)*( (Data!$M$2:$M$1223=$B$2)+(Data!$M$2:$M$1223=$B$3)+(Data!$M$2:$M$1223=$B$4) )*(Data!$K$2:$K$1223&lt;=Q$8) ) )</f>
        <v>N/A</v>
      </c>
      <c r="R127" s="6">
        <f>IF( SUMPRODUCT( (Data!$A$2:$A$1223=$A127)*(Data!$B$2:$B$1223=$B127)*(Data!$C$2:$C$1223=$B$1)*(Data!$D$2:$D$1223=R$7)*( (Data!$M$2:$M$1223=$B$2)+(Data!$M$2:$M$1223=$B$3)+(Data!$M$2:$M$1223=$B$4) )*(Data!$K$2:$K$1223) )=0,"N/A",SUMPRODUCT( (Data!$A$2:$A$1223=$A127)*(Data!$B$2:$B$1223=$B127)*(Data!$C$2:$C$1223=$B$1)*(Data!$D$2:$D$1223=R$7)*( (Data!$M$2:$M$1223=$B$2)+(Data!$M$2:$M$1223=$B$3)+(Data!$M$2:$M$1223=$B$4) )*(Data!$K$2:$K$1223&lt;=R$8) ) )</f>
        <v>1</v>
      </c>
      <c r="S127" s="6" t="str">
        <f>IF( SUMPRODUCT( (Data!$A$2:$A$1223=$A127)*(Data!$B$2:$B$1223=$B127)*(Data!$C$2:$C$1223=$B$1)*(Data!$D$2:$D$1223=S$7)*( (Data!$M$2:$M$1223=$B$2)+(Data!$M$2:$M$1223=$B$3)+(Data!$M$2:$M$1223=$B$4) )*(Data!$K$2:$K$1223) )=0,"N/A",SUMPRODUCT( (Data!$A$2:$A$1223=$A127)*(Data!$B$2:$B$1223=$B127)*(Data!$C$2:$C$1223=$B$1)*(Data!$D$2:$D$1223=S$7)*( (Data!$M$2:$M$1223=$B$2)+(Data!$M$2:$M$1223=$B$3)+(Data!$M$2:$M$1223=$B$4) )*(Data!$K$2:$K$1223&lt;=S$8) ) )</f>
        <v>N/A</v>
      </c>
      <c r="T127" s="6" t="str">
        <f>IF( SUMPRODUCT( (Data!$A$2:$A$1223=$A127)*(Data!$B$2:$B$1223=$B127)*(Data!$C$2:$C$1223=$B$1)*(Data!$D$2:$D$1223=T$7)*( (Data!$M$2:$M$1223=$B$2)+(Data!$M$2:$M$1223=$B$3)+(Data!$M$2:$M$1223=$B$4) )*(Data!$K$2:$K$1223) )=0,"N/A",SUMPRODUCT( (Data!$A$2:$A$1223=$A127)*(Data!$B$2:$B$1223=$B127)*(Data!$C$2:$C$1223=$B$1)*(Data!$D$2:$D$1223=T$7)*( (Data!$M$2:$M$1223=$B$2)+(Data!$M$2:$M$1223=$B$3)+(Data!$M$2:$M$1223=$B$4) )*(Data!$K$2:$K$1223&lt;=T$8) ) )</f>
        <v>N/A</v>
      </c>
      <c r="U127" s="6" t="str">
        <f>IF( SUMPRODUCT( (Data!$A$2:$A$1223=$A127)*(Data!$B$2:$B$1223=$B127)*(Data!$C$2:$C$1223=$B$1)*(Data!$D$2:$D$1223=U$7)*( (Data!$M$2:$M$1223=$B$2)+(Data!$M$2:$M$1223=$B$3)+(Data!$M$2:$M$1223=$B$4) )*(Data!$K$2:$K$1223) )=0,"N/A",SUMPRODUCT( (Data!$A$2:$A$1223=$A127)*(Data!$B$2:$B$1223=$B127)*(Data!$C$2:$C$1223=$B$1)*(Data!$D$2:$D$1223=U$7)*( (Data!$M$2:$M$1223=$B$2)+(Data!$M$2:$M$1223=$B$3)+(Data!$M$2:$M$1223=$B$4) )*(Data!$K$2:$K$1223&lt;=U$8) ) )</f>
        <v>N/A</v>
      </c>
      <c r="V127" s="6">
        <f>IF( SUMPRODUCT( (Data!$A$2:$A$1223=$A127)*(Data!$B$2:$B$1223=$B127)*(Data!$C$2:$C$1223=$B$1)*(Data!$D$2:$D$1223=V$7)*( (Data!$M$2:$M$1223=$B$2)+(Data!$M$2:$M$1223=$B$3)+(Data!$M$2:$M$1223=$B$4) )*(Data!$K$2:$K$1223) )=0,"N/A",SUMPRODUCT( (Data!$A$2:$A$1223=$A127)*(Data!$B$2:$B$1223=$B127)*(Data!$C$2:$C$1223=$B$1)*(Data!$D$2:$D$1223=V$7)*( (Data!$M$2:$M$1223=$B$2)+(Data!$M$2:$M$1223=$B$3)+(Data!$M$2:$M$1223=$B$4) )*(Data!$K$2:$K$1223&lt;=V$8) ) )</f>
        <v>1</v>
      </c>
      <c r="W127" s="6" t="str">
        <f>IF( SUMPRODUCT( (Data!$A$2:$A$1223=$A127)*(Data!$B$2:$B$1223=$B127)*(Data!$C$2:$C$1223=$B$1)*(Data!$D$2:$D$1223=W$7)*( (Data!$M$2:$M$1223=$B$2)+(Data!$M$2:$M$1223=$B$3)+(Data!$M$2:$M$1223=$B$4) )*(Data!$K$2:$K$1223) )=0,"N/A",SUMPRODUCT( (Data!$A$2:$A$1223=$A127)*(Data!$B$2:$B$1223=$B127)*(Data!$C$2:$C$1223=$B$1)*(Data!$D$2:$D$1223=W$7)*( (Data!$M$2:$M$1223=$B$2)+(Data!$M$2:$M$1223=$B$3)+(Data!$M$2:$M$1223=$B$4) )*(Data!$K$2:$K$1223&lt;=W$8) ) )</f>
        <v>N/A</v>
      </c>
      <c r="X127" s="6">
        <f t="shared" si="118"/>
        <v>1</v>
      </c>
      <c r="AB127" s="6">
        <f t="shared" si="119"/>
        <v>1</v>
      </c>
      <c r="AC127" s="6" t="str">
        <f t="shared" si="137"/>
        <v>N/A</v>
      </c>
      <c r="AD127" s="6">
        <f t="shared" si="138"/>
        <v>1</v>
      </c>
      <c r="AE127" s="6" t="str">
        <f t="shared" si="120"/>
        <v>N/A</v>
      </c>
      <c r="AF127" s="6" t="str">
        <f t="shared" si="121"/>
        <v>N/A</v>
      </c>
      <c r="AG127" s="6" t="str">
        <f t="shared" si="122"/>
        <v>N/A</v>
      </c>
      <c r="AH127" s="6">
        <f t="shared" si="122"/>
        <v>1</v>
      </c>
      <c r="AI127" s="6" t="str">
        <f t="shared" si="122"/>
        <v>N/A</v>
      </c>
      <c r="AJ127" s="6">
        <f t="shared" si="123"/>
        <v>1</v>
      </c>
      <c r="AN127" s="6" t="str">
        <f>IF( SUMPRODUCT( (Data!$A$2:$A$1223=$A127)*(Data!$B$2:$B$1223=$B127)*(Data!$C$2:$C$1223=$B$1)*(Data!$D$2:$D$1223=AN$7)*( (Data!$M$2:$M$1223=$B$2)+(Data!$M$2:$M$1223=$B$3)+(Data!$M$2:$M$1223=$B$4) )*(Data!$F$2:$F$1223) )=0,"N/A",SUMPRODUCT( (Data!$A$2:$A$1223=$A127)*(Data!$B$2:$B$1223=$B127)*(Data!$C$2:$C$1223=$B$1)*(Data!$D$2:$D$1223=AN$7)*( (Data!$M$2:$M$1223=$B$2)+(Data!$M$2:$M$1223=$B$3)+(Data!$M$2:$M$1223=$B$4) )*(Data!$F$2:$F$1223&gt;=AN$8) ) )</f>
        <v>N/A</v>
      </c>
      <c r="AO127" s="6" t="str">
        <f>IF( SUMPRODUCT( (Data!$A$2:$A$1223=$A127)*(Data!$B$2:$B$1223=$B127)*(Data!$C$2:$C$1223=$B$1)*(Data!$D$2:$D$1223=AO$7)*( (Data!$M$2:$M$1223=$B$2)+(Data!$M$2:$M$1223=$B$3)+(Data!$M$2:$M$1223=$B$4) )*(Data!$F$2:$F$1223) )=0,"N/A",SUMPRODUCT( (Data!$A$2:$A$1223=$A127)*(Data!$B$2:$B$1223=$B127)*(Data!$C$2:$C$1223=$B$1)*(Data!$D$2:$D$1223=AO$7)*( (Data!$M$2:$M$1223=$B$2)+(Data!$M$2:$M$1223=$B$3)+(Data!$M$2:$M$1223=$B$4) )*(Data!$F$2:$F$1223&gt;=AO$8) ) )</f>
        <v>N/A</v>
      </c>
      <c r="AP127" s="6" t="str">
        <f>IF( SUMPRODUCT( (Data!$A$2:$A$1223=$A127)*(Data!$B$2:$B$1223=$B127)*(Data!$C$2:$C$1223=$B$1)*(Data!$D$2:$D$1223=AP$7)*( (Data!$M$2:$M$1223=$B$2)+(Data!$M$2:$M$1223=$B$3)+(Data!$M$2:$M$1223=$B$4) )*(Data!$F$2:$F$1223) )=0,"N/A",SUMPRODUCT( (Data!$A$2:$A$1223=$A127)*(Data!$B$2:$B$1223=$B127)*(Data!$C$2:$C$1223=$B$1)*(Data!$D$2:$D$1223=AP$7)*( (Data!$M$2:$M$1223=$B$2)+(Data!$M$2:$M$1223=$B$3)+(Data!$M$2:$M$1223=$B$4) )*(Data!$F$2:$F$1223&gt;=AP$8) ) )</f>
        <v>N/A</v>
      </c>
      <c r="AQ127" s="6" t="str">
        <f>IF( SUMPRODUCT( (Data!$A$2:$A$1223=$A127)*(Data!$B$2:$B$1223=$B127)*(Data!$C$2:$C$1223=$B$1)*(Data!$D$2:$D$1223=AQ$7)*( (Data!$M$2:$M$1223=$B$2)+(Data!$M$2:$M$1223=$B$3)+(Data!$M$2:$M$1223=$B$4) )*(Data!$F$2:$F$1223) )=0,"N/A",SUMPRODUCT( (Data!$A$2:$A$1223=$A127)*(Data!$B$2:$B$1223=$B127)*(Data!$C$2:$C$1223=$B$1)*(Data!$D$2:$D$1223=AQ$7)*( (Data!$M$2:$M$1223=$B$2)+(Data!$M$2:$M$1223=$B$3)+(Data!$M$2:$M$1223=$B$4) )*(Data!$F$2:$F$1223&gt;=AQ$8) ) )</f>
        <v>N/A</v>
      </c>
      <c r="AR127" s="6" t="str">
        <f>IF( SUMPRODUCT( (Data!$A$2:$A$1223=$A127)*(Data!$B$2:$B$1223=$B127)*(Data!$C$2:$C$1223=$B$1)*(Data!$D$2:$D$1223=AR$7)*( (Data!$M$2:$M$1223=$B$2)+(Data!$M$2:$M$1223=$B$3)+(Data!$M$2:$M$1223=$B$4) )*(Data!$F$2:$F$1223) )=0,"N/A",SUMPRODUCT( (Data!$A$2:$A$1223=$A127)*(Data!$B$2:$B$1223=$B127)*(Data!$C$2:$C$1223=$B$1)*(Data!$D$2:$D$1223=AR$7)*( (Data!$M$2:$M$1223=$B$2)+(Data!$M$2:$M$1223=$B$3)+(Data!$M$2:$M$1223=$B$4) )*(Data!$F$2:$F$1223&gt;=AR$8) ) )</f>
        <v>N/A</v>
      </c>
      <c r="AS127" s="6" t="str">
        <f>IF( SUMPRODUCT( (Data!$A$2:$A$1223=$A127)*(Data!$B$2:$B$1223=$B127)*(Data!$C$2:$C$1223=$B$1)*(Data!$D$2:$D$1223=AS$7)*( (Data!$M$2:$M$1223=$B$2)+(Data!$M$2:$M$1223=$B$3)+(Data!$M$2:$M$1223=$B$4) )*(Data!$F$2:$F$1223) )=0,"N/A",SUMPRODUCT( (Data!$A$2:$A$1223=$A127)*(Data!$B$2:$B$1223=$B127)*(Data!$C$2:$C$1223=$B$1)*(Data!$D$2:$D$1223=AS$7)*( (Data!$M$2:$M$1223=$B$2)+(Data!$M$2:$M$1223=$B$3)+(Data!$M$2:$M$1223=$B$4) )*(Data!$F$2:$F$1223&gt;=AS$8) ) )</f>
        <v>N/A</v>
      </c>
      <c r="AT127" s="6" t="str">
        <f>IF( SUMPRODUCT( (Data!$A$2:$A$1223=$A127)*(Data!$B$2:$B$1223=$B127)*(Data!$C$2:$C$1223=$B$1)*(Data!$D$2:$D$1223=AT$7)*( (Data!$M$2:$M$1223=$B$2)+(Data!$M$2:$M$1223=$B$3)+(Data!$M$2:$M$1223=$B$4) )*(Data!$F$2:$F$1223) )=0,"N/A",SUMPRODUCT( (Data!$A$2:$A$1223=$A127)*(Data!$B$2:$B$1223=$B127)*(Data!$C$2:$C$1223=$B$1)*(Data!$D$2:$D$1223=AT$7)*( (Data!$M$2:$M$1223=$B$2)+(Data!$M$2:$M$1223=$B$3)+(Data!$M$2:$M$1223=$B$4) )*(Data!$F$2:$F$1223&gt;=AT$8) ) )</f>
        <v>N/A</v>
      </c>
      <c r="AU127" s="6" t="str">
        <f>IF( SUMPRODUCT( (Data!$A$2:$A$1223=$A127)*(Data!$B$2:$B$1223=$B127)*(Data!$C$2:$C$1223=$B$1)*(Data!$D$2:$D$1223=AU$7)*( (Data!$M$2:$M$1223=$B$2)+(Data!$M$2:$M$1223=$B$3)+(Data!$M$2:$M$1223=$B$4) )*(Data!$F$2:$F$1223) )=0,"N/A",SUMPRODUCT( (Data!$A$2:$A$1223=$A127)*(Data!$B$2:$B$1223=$B127)*(Data!$C$2:$C$1223=$B$1)*(Data!$D$2:$D$1223=AU$7)*( (Data!$M$2:$M$1223=$B$2)+(Data!$M$2:$M$1223=$B$3)+(Data!$M$2:$M$1223=$B$4) )*(Data!$F$2:$F$1223&gt;=AU$8) ) )</f>
        <v>N/A</v>
      </c>
      <c r="AV127" s="6" t="str">
        <f t="shared" si="124"/>
        <v>N/A</v>
      </c>
      <c r="AZ127" s="6" t="str">
        <f>IF( SUMPRODUCT( (Data!$A$2:$A$1223=$A127)*(Data!$B$2:$B$1223=$B127)*(Data!$C$2:$C$1223=$B$1)*(Data!$D$2:$D$1223=AZ$7)*( (Data!$M$2:$M$1223=$B$2)+(Data!$M$2:$M$1223=$B$3)+(Data!$M$2:$M$1223=$B$4) )*(Data!$L$2:$L$1223) )=0,"N/A",SUMPRODUCT( (Data!$A$2:$A$1223=$A127)*(Data!$B$2:$B$1223=$B127)*(Data!$C$2:$C$1223=$B$1)*(Data!$D$2:$D$1223=AZ$7)*( (Data!$M$2:$M$1223=$B$2)+(Data!$M$2:$M$1223=$B$3)+(Data!$M$2:$M$1223=$B$4) )*(Data!$L$2:$L$1223&lt;=AZ$8) ) )</f>
        <v>N/A</v>
      </c>
      <c r="BA127" s="6" t="str">
        <f>IF( SUMPRODUCT( (Data!$A$2:$A$1223=$A127)*(Data!$B$2:$B$1223=$B127)*(Data!$C$2:$C$1223=$B$1)*(Data!$D$2:$D$1223=BA$7)*( (Data!$M$2:$M$1223=$B$2)+(Data!$M$2:$M$1223=$B$3)+(Data!$M$2:$M$1223=$B$4) )*(Data!$L$2:$L$1223) )=0,"N/A",SUMPRODUCT( (Data!$A$2:$A$1223=$A127)*(Data!$B$2:$B$1223=$B127)*(Data!$C$2:$C$1223=$B$1)*(Data!$D$2:$D$1223=BA$7)*( (Data!$M$2:$M$1223=$B$2)+(Data!$M$2:$M$1223=$B$3)+(Data!$M$2:$M$1223=$B$4) )*(Data!$L$2:$L$1223&lt;=BA$8) ) )</f>
        <v>N/A</v>
      </c>
      <c r="BB127" s="6" t="str">
        <f>IF( SUMPRODUCT( (Data!$A$2:$A$1223=$A127)*(Data!$B$2:$B$1223=$B127)*(Data!$C$2:$C$1223=$B$1)*(Data!$D$2:$D$1223=BB$7)*( (Data!$M$2:$M$1223=$B$2)+(Data!$M$2:$M$1223=$B$3)+(Data!$M$2:$M$1223=$B$4) )*(Data!$L$2:$L$1223) )=0,"N/A",SUMPRODUCT( (Data!$A$2:$A$1223=$A127)*(Data!$B$2:$B$1223=$B127)*(Data!$C$2:$C$1223=$B$1)*(Data!$D$2:$D$1223=BB$7)*( (Data!$M$2:$M$1223=$B$2)+(Data!$M$2:$M$1223=$B$3)+(Data!$M$2:$M$1223=$B$4) )*(Data!$L$2:$L$1223&lt;=BB$8) ) )</f>
        <v>N/A</v>
      </c>
      <c r="BC127" s="6" t="str">
        <f>IF( SUMPRODUCT( (Data!$A$2:$A$1223=$A127)*(Data!$B$2:$B$1223=$B127)*(Data!$C$2:$C$1223=$B$1)*(Data!$D$2:$D$1223=BC$7)*( (Data!$M$2:$M$1223=$B$2)+(Data!$M$2:$M$1223=$B$3)+(Data!$M$2:$M$1223=$B$4) )*(Data!$L$2:$L$1223) )=0,"N/A",SUMPRODUCT( (Data!$A$2:$A$1223=$A127)*(Data!$B$2:$B$1223=$B127)*(Data!$C$2:$C$1223=$B$1)*(Data!$D$2:$D$1223=BC$7)*( (Data!$M$2:$M$1223=$B$2)+(Data!$M$2:$M$1223=$B$3)+(Data!$M$2:$M$1223=$B$4) )*(Data!$L$2:$L$1223&lt;=BC$8) ) )</f>
        <v>N/A</v>
      </c>
      <c r="BD127" s="6" t="str">
        <f>IF( SUMPRODUCT( (Data!$A$2:$A$1223=$A127)*(Data!$B$2:$B$1223=$B127)*(Data!$C$2:$C$1223=$B$1)*(Data!$D$2:$D$1223=BD$7)*( (Data!$M$2:$M$1223=$B$2)+(Data!$M$2:$M$1223=$B$3)+(Data!$M$2:$M$1223=$B$4) )*(Data!$L$2:$L$1223) )=0,"N/A",SUMPRODUCT( (Data!$A$2:$A$1223=$A127)*(Data!$B$2:$B$1223=$B127)*(Data!$C$2:$C$1223=$B$1)*(Data!$D$2:$D$1223=BD$7)*( (Data!$M$2:$M$1223=$B$2)+(Data!$M$2:$M$1223=$B$3)+(Data!$M$2:$M$1223=$B$4) )*(Data!$L$2:$L$1223&lt;=BD$8) ) )</f>
        <v>N/A</v>
      </c>
      <c r="BE127" s="6" t="str">
        <f>IF( SUMPRODUCT( (Data!$A$2:$A$1223=$A127)*(Data!$B$2:$B$1223=$B127)*(Data!$C$2:$C$1223=$B$1)*(Data!$D$2:$D$1223=BE$7)*( (Data!$M$2:$M$1223=$B$2)+(Data!$M$2:$M$1223=$B$3)+(Data!$M$2:$M$1223=$B$4) )*(Data!$L$2:$L$1223) )=0,"N/A",SUMPRODUCT( (Data!$A$2:$A$1223=$A127)*(Data!$B$2:$B$1223=$B127)*(Data!$C$2:$C$1223=$B$1)*(Data!$D$2:$D$1223=BE$7)*( (Data!$M$2:$M$1223=$B$2)+(Data!$M$2:$M$1223=$B$3)+(Data!$M$2:$M$1223=$B$4) )*(Data!$L$2:$L$1223&lt;=BE$8) ) )</f>
        <v>N/A</v>
      </c>
      <c r="BF127" s="6" t="str">
        <f>IF( SUMPRODUCT( (Data!$A$2:$A$1223=$A127)*(Data!$B$2:$B$1223=$B127)*(Data!$C$2:$C$1223=$B$1)*(Data!$D$2:$D$1223=BF$7)*( (Data!$M$2:$M$1223=$B$2)+(Data!$M$2:$M$1223=$B$3)+(Data!$M$2:$M$1223=$B$4) )*(Data!$L$2:$L$1223) )=0,"N/A",SUMPRODUCT( (Data!$A$2:$A$1223=$A127)*(Data!$B$2:$B$1223=$B127)*(Data!$C$2:$C$1223=$B$1)*(Data!$D$2:$D$1223=BF$7)*( (Data!$M$2:$M$1223=$B$2)+(Data!$M$2:$M$1223=$B$3)+(Data!$M$2:$M$1223=$B$4) )*(Data!$L$2:$L$1223&lt;=BF$8) ) )</f>
        <v>N/A</v>
      </c>
      <c r="BG127" s="6" t="str">
        <f>IF( SUMPRODUCT( (Data!$A$2:$A$1223=$A127)*(Data!$B$2:$B$1223=$B127)*(Data!$C$2:$C$1223=$B$1)*(Data!$D$2:$D$1223=BG$7)*( (Data!$M$2:$M$1223=$B$2)+(Data!$M$2:$M$1223=$B$3)+(Data!$M$2:$M$1223=$B$4) )*(Data!$L$2:$L$1223) )=0,"N/A",SUMPRODUCT( (Data!$A$2:$A$1223=$A127)*(Data!$B$2:$B$1223=$B127)*(Data!$C$2:$C$1223=$B$1)*(Data!$D$2:$D$1223=BG$7)*( (Data!$M$2:$M$1223=$B$2)+(Data!$M$2:$M$1223=$B$3)+(Data!$M$2:$M$1223=$B$4) )*(Data!$L$2:$L$1223&lt;=BG$8) ) )</f>
        <v>N/A</v>
      </c>
      <c r="BH127" s="6" t="str">
        <f t="shared" si="125"/>
        <v>N/A</v>
      </c>
      <c r="BL127" s="6" t="str">
        <f t="shared" si="126"/>
        <v>N/A</v>
      </c>
      <c r="BM127" s="6" t="str">
        <f t="shared" si="139"/>
        <v>N/A</v>
      </c>
      <c r="BN127" s="6" t="str">
        <f t="shared" si="140"/>
        <v>N/A</v>
      </c>
      <c r="BO127" s="6" t="str">
        <f t="shared" si="127"/>
        <v>N/A</v>
      </c>
      <c r="BP127" s="6" t="str">
        <f t="shared" si="128"/>
        <v>N/A</v>
      </c>
      <c r="BQ127" s="6" t="str">
        <f t="shared" si="129"/>
        <v>N/A</v>
      </c>
      <c r="BR127" s="6" t="str">
        <f t="shared" si="129"/>
        <v>N/A</v>
      </c>
      <c r="BS127" s="6" t="str">
        <f t="shared" si="129"/>
        <v>N/A</v>
      </c>
      <c r="BT127" s="6" t="str">
        <f t="shared" si="130"/>
        <v>N/A</v>
      </c>
      <c r="BX127" s="6" t="str">
        <f t="shared" si="131"/>
        <v>N/A</v>
      </c>
      <c r="BY127" s="6" t="str">
        <f t="shared" si="141"/>
        <v>N/A</v>
      </c>
      <c r="BZ127" s="6" t="str">
        <f t="shared" si="142"/>
        <v>N/A</v>
      </c>
      <c r="CA127" s="6" t="str">
        <f t="shared" si="132"/>
        <v>N/A</v>
      </c>
      <c r="CB127" s="6" t="str">
        <f t="shared" si="133"/>
        <v>N/A</v>
      </c>
      <c r="CC127" s="6" t="str">
        <f t="shared" si="134"/>
        <v>N/A</v>
      </c>
      <c r="CD127" s="6" t="str">
        <f t="shared" si="134"/>
        <v>N/A</v>
      </c>
      <c r="CE127" s="6" t="str">
        <f t="shared" si="134"/>
        <v>N/A</v>
      </c>
      <c r="CF127" s="6" t="str">
        <f t="shared" si="135"/>
        <v>N/A</v>
      </c>
    </row>
    <row r="128" spans="1:84" x14ac:dyDescent="0.25">
      <c r="A128" s="24" t="s">
        <v>76</v>
      </c>
      <c r="B128" s="6" t="s">
        <v>187</v>
      </c>
      <c r="C128" s="31"/>
      <c r="D128" s="6">
        <f>IF( SUMPRODUCT( (Data!$A$2:$A$1223=$A128)*(Data!$B$2:$B$1223=$B128)*(Data!$C$2:$C$1223=$B$1)*(Data!$D$2:$D$1223=D$7)*( (Data!$M$2:$M$1223=$B$2)+(Data!$M$2:$M$1223=$B$3)+(Data!$M$2:$M$1223=$B$4) )*(Data!$E$2:$E$1223) )=0,"N/A",SUMPRODUCT( (Data!$A$2:$A$1223=$A128)*(Data!$B$2:$B$1223=$B128)*(Data!$C$2:$C$1223=$B$1)*(Data!$D$2:$D$1223=D$7)*( (Data!$M$2:$M$1223=$B$2)+(Data!$M$2:$M$1223=$B$3)+(Data!$M$2:$M$1223=$B$4) )*(Data!$E$2:$E$1223&gt;=D$8) ) )</f>
        <v>1</v>
      </c>
      <c r="E128" s="6" t="str">
        <f>IF( SUMPRODUCT( (Data!$A$2:$A$1223=$A128)*(Data!$B$2:$B$1223=$B128)*(Data!$C$2:$C$1223=$B$1)*(Data!$D$2:$D$1223=E$7)*( (Data!$M$2:$M$1223=$B$2)+(Data!$M$2:$M$1223=$B$3)+(Data!$M$2:$M$1223=$B$4) )*(Data!$E$2:$E$1223) )=0,"N/A",SUMPRODUCT( (Data!$A$2:$A$1223=$A128)*(Data!$B$2:$B$1223=$B128)*(Data!$C$2:$C$1223=$B$1)*(Data!$D$2:$D$1223=E$7)*( (Data!$M$2:$M$1223=$B$2)+(Data!$M$2:$M$1223=$B$3)+(Data!$M$2:$M$1223=$B$4) )*(Data!$E$2:$E$1223&gt;=E$8) ) )</f>
        <v>N/A</v>
      </c>
      <c r="F128" s="6">
        <f>IF( SUMPRODUCT( (Data!$A$2:$A$1223=$A128)*(Data!$B$2:$B$1223=$B128)*(Data!$C$2:$C$1223=$B$1)*(Data!$D$2:$D$1223=F$7)*( (Data!$M$2:$M$1223=$B$2)+(Data!$M$2:$M$1223=$B$3)+(Data!$M$2:$M$1223=$B$4) )*(Data!$E$2:$E$1223) )=0,"N/A",SUMPRODUCT( (Data!$A$2:$A$1223=$A128)*(Data!$B$2:$B$1223=$B128)*(Data!$C$2:$C$1223=$B$1)*(Data!$D$2:$D$1223=F$7)*( (Data!$M$2:$M$1223=$B$2)+(Data!$M$2:$M$1223=$B$3)+(Data!$M$2:$M$1223=$B$4) )*(Data!$E$2:$E$1223&gt;=F$8) ) )</f>
        <v>1</v>
      </c>
      <c r="G128" s="6" t="str">
        <f>IF( SUMPRODUCT( (Data!$A$2:$A$1223=$A128)*(Data!$B$2:$B$1223=$B128)*(Data!$C$2:$C$1223=$B$1)*(Data!$D$2:$D$1223=G$7)*( (Data!$M$2:$M$1223=$B$2)+(Data!$M$2:$M$1223=$B$3)+(Data!$M$2:$M$1223=$B$4) )*(Data!$E$2:$E$1223) )=0,"N/A",SUMPRODUCT( (Data!$A$2:$A$1223=$A128)*(Data!$B$2:$B$1223=$B128)*(Data!$C$2:$C$1223=$B$1)*(Data!$D$2:$D$1223=G$7)*( (Data!$M$2:$M$1223=$B$2)+(Data!$M$2:$M$1223=$B$3)+(Data!$M$2:$M$1223=$B$4) )*(Data!$E$2:$E$1223&gt;=G$8) ) )</f>
        <v>N/A</v>
      </c>
      <c r="H128" s="6" t="str">
        <f>IF( SUMPRODUCT( (Data!$A$2:$A$1223=$A128)*(Data!$B$2:$B$1223=$B128)*(Data!$C$2:$C$1223=$B$1)*(Data!$D$2:$D$1223=H$7)*( (Data!$M$2:$M$1223=$B$2)+(Data!$M$2:$M$1223=$B$3)+(Data!$M$2:$M$1223=$B$4) )*(Data!$E$2:$E$1223) )=0,"N/A",SUMPRODUCT( (Data!$A$2:$A$1223=$A128)*(Data!$B$2:$B$1223=$B128)*(Data!$C$2:$C$1223=$B$1)*(Data!$D$2:$D$1223=H$7)*( (Data!$M$2:$M$1223=$B$2)+(Data!$M$2:$M$1223=$B$3)+(Data!$M$2:$M$1223=$B$4) )*(Data!$E$2:$E$1223&gt;=H$8) ) )</f>
        <v>N/A</v>
      </c>
      <c r="I128" s="6" t="str">
        <f>IF( SUMPRODUCT( (Data!$A$2:$A$1223=$A128)*(Data!$B$2:$B$1223=$B128)*(Data!$C$2:$C$1223=$B$1)*(Data!$D$2:$D$1223=I$7)*( (Data!$M$2:$M$1223=$B$2)+(Data!$M$2:$M$1223=$B$3)+(Data!$M$2:$M$1223=$B$4) )*(Data!$E$2:$E$1223) )=0,"N/A",SUMPRODUCT( (Data!$A$2:$A$1223=$A128)*(Data!$B$2:$B$1223=$B128)*(Data!$C$2:$C$1223=$B$1)*(Data!$D$2:$D$1223=I$7)*( (Data!$M$2:$M$1223=$B$2)+(Data!$M$2:$M$1223=$B$3)+(Data!$M$2:$M$1223=$B$4) )*(Data!$E$2:$E$1223&gt;=I$8) ) )</f>
        <v>N/A</v>
      </c>
      <c r="J128" s="6">
        <f>IF( SUMPRODUCT( (Data!$A$2:$A$1223=$A128)*(Data!$B$2:$B$1223=$B128)*(Data!$C$2:$C$1223=$B$1)*(Data!$D$2:$D$1223=J$7)*( (Data!$M$2:$M$1223=$B$2)+(Data!$M$2:$M$1223=$B$3)+(Data!$M$2:$M$1223=$B$4) )*(Data!$E$2:$E$1223) )=0,"N/A",SUMPRODUCT( (Data!$A$2:$A$1223=$A128)*(Data!$B$2:$B$1223=$B128)*(Data!$C$2:$C$1223=$B$1)*(Data!$D$2:$D$1223=J$7)*( (Data!$M$2:$M$1223=$B$2)+(Data!$M$2:$M$1223=$B$3)+(Data!$M$2:$M$1223=$B$4) )*(Data!$E$2:$E$1223&gt;=J$8) ) )</f>
        <v>1</v>
      </c>
      <c r="K128" s="6" t="str">
        <f>IF( SUMPRODUCT( (Data!$A$2:$A$1223=$A128)*(Data!$B$2:$B$1223=$B128)*(Data!$C$2:$C$1223=$B$1)*(Data!$D$2:$D$1223=K$7)*( (Data!$M$2:$M$1223=$B$2)+(Data!$M$2:$M$1223=$B$3)+(Data!$M$2:$M$1223=$B$4) )*(Data!$E$2:$E$1223) )=0,"N/A",SUMPRODUCT( (Data!$A$2:$A$1223=$A128)*(Data!$B$2:$B$1223=$B128)*(Data!$C$2:$C$1223=$B$1)*(Data!$D$2:$D$1223=K$7)*( (Data!$M$2:$M$1223=$B$2)+(Data!$M$2:$M$1223=$B$3)+(Data!$M$2:$M$1223=$B$4) )*(Data!$E$2:$E$1223&gt;=K$8) ) )</f>
        <v>N/A</v>
      </c>
      <c r="L128" s="6">
        <f t="shared" si="136"/>
        <v>1</v>
      </c>
      <c r="P128" s="6">
        <f>IF( SUMPRODUCT( (Data!$A$2:$A$1223=$A128)*(Data!$B$2:$B$1223=$B128)*(Data!$C$2:$C$1223=$B$1)*(Data!$D$2:$D$1223=P$7)*( (Data!$M$2:$M$1223=$B$2)+(Data!$M$2:$M$1223=$B$3)+(Data!$M$2:$M$1223=$B$4) )*(Data!$K$2:$K$1223) )=0,"N/A",SUMPRODUCT( (Data!$A$2:$A$1223=$A128)*(Data!$B$2:$B$1223=$B128)*(Data!$C$2:$C$1223=$B$1)*(Data!$D$2:$D$1223=P$7)*( (Data!$M$2:$M$1223=$B$2)+(Data!$M$2:$M$1223=$B$3)+(Data!$M$2:$M$1223=$B$4) )*(Data!$K$2:$K$1223&lt;=P$8) ) )</f>
        <v>1</v>
      </c>
      <c r="Q128" s="6" t="str">
        <f>IF( SUMPRODUCT( (Data!$A$2:$A$1223=$A128)*(Data!$B$2:$B$1223=$B128)*(Data!$C$2:$C$1223=$B$1)*(Data!$D$2:$D$1223=Q$7)*( (Data!$M$2:$M$1223=$B$2)+(Data!$M$2:$M$1223=$B$3)+(Data!$M$2:$M$1223=$B$4) )*(Data!$K$2:$K$1223) )=0,"N/A",SUMPRODUCT( (Data!$A$2:$A$1223=$A128)*(Data!$B$2:$B$1223=$B128)*(Data!$C$2:$C$1223=$B$1)*(Data!$D$2:$D$1223=Q$7)*( (Data!$M$2:$M$1223=$B$2)+(Data!$M$2:$M$1223=$B$3)+(Data!$M$2:$M$1223=$B$4) )*(Data!$K$2:$K$1223&lt;=Q$8) ) )</f>
        <v>N/A</v>
      </c>
      <c r="R128" s="6">
        <f>IF( SUMPRODUCT( (Data!$A$2:$A$1223=$A128)*(Data!$B$2:$B$1223=$B128)*(Data!$C$2:$C$1223=$B$1)*(Data!$D$2:$D$1223=R$7)*( (Data!$M$2:$M$1223=$B$2)+(Data!$M$2:$M$1223=$B$3)+(Data!$M$2:$M$1223=$B$4) )*(Data!$K$2:$K$1223) )=0,"N/A",SUMPRODUCT( (Data!$A$2:$A$1223=$A128)*(Data!$B$2:$B$1223=$B128)*(Data!$C$2:$C$1223=$B$1)*(Data!$D$2:$D$1223=R$7)*( (Data!$M$2:$M$1223=$B$2)+(Data!$M$2:$M$1223=$B$3)+(Data!$M$2:$M$1223=$B$4) )*(Data!$K$2:$K$1223&lt;=R$8) ) )</f>
        <v>0</v>
      </c>
      <c r="S128" s="6" t="str">
        <f>IF( SUMPRODUCT( (Data!$A$2:$A$1223=$A128)*(Data!$B$2:$B$1223=$B128)*(Data!$C$2:$C$1223=$B$1)*(Data!$D$2:$D$1223=S$7)*( (Data!$M$2:$M$1223=$B$2)+(Data!$M$2:$M$1223=$B$3)+(Data!$M$2:$M$1223=$B$4) )*(Data!$K$2:$K$1223) )=0,"N/A",SUMPRODUCT( (Data!$A$2:$A$1223=$A128)*(Data!$B$2:$B$1223=$B128)*(Data!$C$2:$C$1223=$B$1)*(Data!$D$2:$D$1223=S$7)*( (Data!$M$2:$M$1223=$B$2)+(Data!$M$2:$M$1223=$B$3)+(Data!$M$2:$M$1223=$B$4) )*(Data!$K$2:$K$1223&lt;=S$8) ) )</f>
        <v>N/A</v>
      </c>
      <c r="T128" s="6" t="str">
        <f>IF( SUMPRODUCT( (Data!$A$2:$A$1223=$A128)*(Data!$B$2:$B$1223=$B128)*(Data!$C$2:$C$1223=$B$1)*(Data!$D$2:$D$1223=T$7)*( (Data!$M$2:$M$1223=$B$2)+(Data!$M$2:$M$1223=$B$3)+(Data!$M$2:$M$1223=$B$4) )*(Data!$K$2:$K$1223) )=0,"N/A",SUMPRODUCT( (Data!$A$2:$A$1223=$A128)*(Data!$B$2:$B$1223=$B128)*(Data!$C$2:$C$1223=$B$1)*(Data!$D$2:$D$1223=T$7)*( (Data!$M$2:$M$1223=$B$2)+(Data!$M$2:$M$1223=$B$3)+(Data!$M$2:$M$1223=$B$4) )*(Data!$K$2:$K$1223&lt;=T$8) ) )</f>
        <v>N/A</v>
      </c>
      <c r="U128" s="6" t="str">
        <f>IF( SUMPRODUCT( (Data!$A$2:$A$1223=$A128)*(Data!$B$2:$B$1223=$B128)*(Data!$C$2:$C$1223=$B$1)*(Data!$D$2:$D$1223=U$7)*( (Data!$M$2:$M$1223=$B$2)+(Data!$M$2:$M$1223=$B$3)+(Data!$M$2:$M$1223=$B$4) )*(Data!$K$2:$K$1223) )=0,"N/A",SUMPRODUCT( (Data!$A$2:$A$1223=$A128)*(Data!$B$2:$B$1223=$B128)*(Data!$C$2:$C$1223=$B$1)*(Data!$D$2:$D$1223=U$7)*( (Data!$M$2:$M$1223=$B$2)+(Data!$M$2:$M$1223=$B$3)+(Data!$M$2:$M$1223=$B$4) )*(Data!$K$2:$K$1223&lt;=U$8) ) )</f>
        <v>N/A</v>
      </c>
      <c r="V128" s="6">
        <f>IF( SUMPRODUCT( (Data!$A$2:$A$1223=$A128)*(Data!$B$2:$B$1223=$B128)*(Data!$C$2:$C$1223=$B$1)*(Data!$D$2:$D$1223=V$7)*( (Data!$M$2:$M$1223=$B$2)+(Data!$M$2:$M$1223=$B$3)+(Data!$M$2:$M$1223=$B$4) )*(Data!$K$2:$K$1223) )=0,"N/A",SUMPRODUCT( (Data!$A$2:$A$1223=$A128)*(Data!$B$2:$B$1223=$B128)*(Data!$C$2:$C$1223=$B$1)*(Data!$D$2:$D$1223=V$7)*( (Data!$M$2:$M$1223=$B$2)+(Data!$M$2:$M$1223=$B$3)+(Data!$M$2:$M$1223=$B$4) )*(Data!$K$2:$K$1223&lt;=V$8) ) )</f>
        <v>1</v>
      </c>
      <c r="W128" s="6" t="str">
        <f>IF( SUMPRODUCT( (Data!$A$2:$A$1223=$A128)*(Data!$B$2:$B$1223=$B128)*(Data!$C$2:$C$1223=$B$1)*(Data!$D$2:$D$1223=W$7)*( (Data!$M$2:$M$1223=$B$2)+(Data!$M$2:$M$1223=$B$3)+(Data!$M$2:$M$1223=$B$4) )*(Data!$K$2:$K$1223) )=0,"N/A",SUMPRODUCT( (Data!$A$2:$A$1223=$A128)*(Data!$B$2:$B$1223=$B128)*(Data!$C$2:$C$1223=$B$1)*(Data!$D$2:$D$1223=W$7)*( (Data!$M$2:$M$1223=$B$2)+(Data!$M$2:$M$1223=$B$3)+(Data!$M$2:$M$1223=$B$4) )*(Data!$K$2:$K$1223&lt;=W$8) ) )</f>
        <v>N/A</v>
      </c>
      <c r="X128" s="6">
        <f t="shared" si="118"/>
        <v>0</v>
      </c>
      <c r="AB128" s="6">
        <f t="shared" si="119"/>
        <v>1</v>
      </c>
      <c r="AC128" s="6" t="str">
        <f t="shared" si="137"/>
        <v>N/A</v>
      </c>
      <c r="AD128" s="6">
        <f t="shared" si="138"/>
        <v>0</v>
      </c>
      <c r="AE128" s="6" t="str">
        <f t="shared" si="120"/>
        <v>N/A</v>
      </c>
      <c r="AF128" s="6" t="str">
        <f t="shared" si="121"/>
        <v>N/A</v>
      </c>
      <c r="AG128" s="6" t="str">
        <f t="shared" si="122"/>
        <v>N/A</v>
      </c>
      <c r="AH128" s="6">
        <f t="shared" si="122"/>
        <v>1</v>
      </c>
      <c r="AI128" s="6" t="str">
        <f t="shared" si="122"/>
        <v>N/A</v>
      </c>
      <c r="AJ128" s="6">
        <f t="shared" si="123"/>
        <v>0</v>
      </c>
      <c r="AN128" s="6" t="str">
        <f>IF( SUMPRODUCT( (Data!$A$2:$A$1223=$A128)*(Data!$B$2:$B$1223=$B128)*(Data!$C$2:$C$1223=$B$1)*(Data!$D$2:$D$1223=AN$7)*( (Data!$M$2:$M$1223=$B$2)+(Data!$M$2:$M$1223=$B$3)+(Data!$M$2:$M$1223=$B$4) )*(Data!$F$2:$F$1223) )=0,"N/A",SUMPRODUCT( (Data!$A$2:$A$1223=$A128)*(Data!$B$2:$B$1223=$B128)*(Data!$C$2:$C$1223=$B$1)*(Data!$D$2:$D$1223=AN$7)*( (Data!$M$2:$M$1223=$B$2)+(Data!$M$2:$M$1223=$B$3)+(Data!$M$2:$M$1223=$B$4) )*(Data!$F$2:$F$1223&gt;=AN$8) ) )</f>
        <v>N/A</v>
      </c>
      <c r="AO128" s="6" t="str">
        <f>IF( SUMPRODUCT( (Data!$A$2:$A$1223=$A128)*(Data!$B$2:$B$1223=$B128)*(Data!$C$2:$C$1223=$B$1)*(Data!$D$2:$D$1223=AO$7)*( (Data!$M$2:$M$1223=$B$2)+(Data!$M$2:$M$1223=$B$3)+(Data!$M$2:$M$1223=$B$4) )*(Data!$F$2:$F$1223) )=0,"N/A",SUMPRODUCT( (Data!$A$2:$A$1223=$A128)*(Data!$B$2:$B$1223=$B128)*(Data!$C$2:$C$1223=$B$1)*(Data!$D$2:$D$1223=AO$7)*( (Data!$M$2:$M$1223=$B$2)+(Data!$M$2:$M$1223=$B$3)+(Data!$M$2:$M$1223=$B$4) )*(Data!$F$2:$F$1223&gt;=AO$8) ) )</f>
        <v>N/A</v>
      </c>
      <c r="AP128" s="6" t="str">
        <f>IF( SUMPRODUCT( (Data!$A$2:$A$1223=$A128)*(Data!$B$2:$B$1223=$B128)*(Data!$C$2:$C$1223=$B$1)*(Data!$D$2:$D$1223=AP$7)*( (Data!$M$2:$M$1223=$B$2)+(Data!$M$2:$M$1223=$B$3)+(Data!$M$2:$M$1223=$B$4) )*(Data!$F$2:$F$1223) )=0,"N/A",SUMPRODUCT( (Data!$A$2:$A$1223=$A128)*(Data!$B$2:$B$1223=$B128)*(Data!$C$2:$C$1223=$B$1)*(Data!$D$2:$D$1223=AP$7)*( (Data!$M$2:$M$1223=$B$2)+(Data!$M$2:$M$1223=$B$3)+(Data!$M$2:$M$1223=$B$4) )*(Data!$F$2:$F$1223&gt;=AP$8) ) )</f>
        <v>N/A</v>
      </c>
      <c r="AQ128" s="6" t="str">
        <f>IF( SUMPRODUCT( (Data!$A$2:$A$1223=$A128)*(Data!$B$2:$B$1223=$B128)*(Data!$C$2:$C$1223=$B$1)*(Data!$D$2:$D$1223=AQ$7)*( (Data!$M$2:$M$1223=$B$2)+(Data!$M$2:$M$1223=$B$3)+(Data!$M$2:$M$1223=$B$4) )*(Data!$F$2:$F$1223) )=0,"N/A",SUMPRODUCT( (Data!$A$2:$A$1223=$A128)*(Data!$B$2:$B$1223=$B128)*(Data!$C$2:$C$1223=$B$1)*(Data!$D$2:$D$1223=AQ$7)*( (Data!$M$2:$M$1223=$B$2)+(Data!$M$2:$M$1223=$B$3)+(Data!$M$2:$M$1223=$B$4) )*(Data!$F$2:$F$1223&gt;=AQ$8) ) )</f>
        <v>N/A</v>
      </c>
      <c r="AR128" s="6" t="str">
        <f>IF( SUMPRODUCT( (Data!$A$2:$A$1223=$A128)*(Data!$B$2:$B$1223=$B128)*(Data!$C$2:$C$1223=$B$1)*(Data!$D$2:$D$1223=AR$7)*( (Data!$M$2:$M$1223=$B$2)+(Data!$M$2:$M$1223=$B$3)+(Data!$M$2:$M$1223=$B$4) )*(Data!$F$2:$F$1223) )=0,"N/A",SUMPRODUCT( (Data!$A$2:$A$1223=$A128)*(Data!$B$2:$B$1223=$B128)*(Data!$C$2:$C$1223=$B$1)*(Data!$D$2:$D$1223=AR$7)*( (Data!$M$2:$M$1223=$B$2)+(Data!$M$2:$M$1223=$B$3)+(Data!$M$2:$M$1223=$B$4) )*(Data!$F$2:$F$1223&gt;=AR$8) ) )</f>
        <v>N/A</v>
      </c>
      <c r="AS128" s="6" t="str">
        <f>IF( SUMPRODUCT( (Data!$A$2:$A$1223=$A128)*(Data!$B$2:$B$1223=$B128)*(Data!$C$2:$C$1223=$B$1)*(Data!$D$2:$D$1223=AS$7)*( (Data!$M$2:$M$1223=$B$2)+(Data!$M$2:$M$1223=$B$3)+(Data!$M$2:$M$1223=$B$4) )*(Data!$F$2:$F$1223) )=0,"N/A",SUMPRODUCT( (Data!$A$2:$A$1223=$A128)*(Data!$B$2:$B$1223=$B128)*(Data!$C$2:$C$1223=$B$1)*(Data!$D$2:$D$1223=AS$7)*( (Data!$M$2:$M$1223=$B$2)+(Data!$M$2:$M$1223=$B$3)+(Data!$M$2:$M$1223=$B$4) )*(Data!$F$2:$F$1223&gt;=AS$8) ) )</f>
        <v>N/A</v>
      </c>
      <c r="AT128" s="6" t="str">
        <f>IF( SUMPRODUCT( (Data!$A$2:$A$1223=$A128)*(Data!$B$2:$B$1223=$B128)*(Data!$C$2:$C$1223=$B$1)*(Data!$D$2:$D$1223=AT$7)*( (Data!$M$2:$M$1223=$B$2)+(Data!$M$2:$M$1223=$B$3)+(Data!$M$2:$M$1223=$B$4) )*(Data!$F$2:$F$1223) )=0,"N/A",SUMPRODUCT( (Data!$A$2:$A$1223=$A128)*(Data!$B$2:$B$1223=$B128)*(Data!$C$2:$C$1223=$B$1)*(Data!$D$2:$D$1223=AT$7)*( (Data!$M$2:$M$1223=$B$2)+(Data!$M$2:$M$1223=$B$3)+(Data!$M$2:$M$1223=$B$4) )*(Data!$F$2:$F$1223&gt;=AT$8) ) )</f>
        <v>N/A</v>
      </c>
      <c r="AU128" s="6" t="str">
        <f>IF( SUMPRODUCT( (Data!$A$2:$A$1223=$A128)*(Data!$B$2:$B$1223=$B128)*(Data!$C$2:$C$1223=$B$1)*(Data!$D$2:$D$1223=AU$7)*( (Data!$M$2:$M$1223=$B$2)+(Data!$M$2:$M$1223=$B$3)+(Data!$M$2:$M$1223=$B$4) )*(Data!$F$2:$F$1223) )=0,"N/A",SUMPRODUCT( (Data!$A$2:$A$1223=$A128)*(Data!$B$2:$B$1223=$B128)*(Data!$C$2:$C$1223=$B$1)*(Data!$D$2:$D$1223=AU$7)*( (Data!$M$2:$M$1223=$B$2)+(Data!$M$2:$M$1223=$B$3)+(Data!$M$2:$M$1223=$B$4) )*(Data!$F$2:$F$1223&gt;=AU$8) ) )</f>
        <v>N/A</v>
      </c>
      <c r="AV128" s="6" t="str">
        <f t="shared" si="124"/>
        <v>N/A</v>
      </c>
      <c r="AZ128" s="6" t="str">
        <f>IF( SUMPRODUCT( (Data!$A$2:$A$1223=$A128)*(Data!$B$2:$B$1223=$B128)*(Data!$C$2:$C$1223=$B$1)*(Data!$D$2:$D$1223=AZ$7)*( (Data!$M$2:$M$1223=$B$2)+(Data!$M$2:$M$1223=$B$3)+(Data!$M$2:$M$1223=$B$4) )*(Data!$L$2:$L$1223) )=0,"N/A",SUMPRODUCT( (Data!$A$2:$A$1223=$A128)*(Data!$B$2:$B$1223=$B128)*(Data!$C$2:$C$1223=$B$1)*(Data!$D$2:$D$1223=AZ$7)*( (Data!$M$2:$M$1223=$B$2)+(Data!$M$2:$M$1223=$B$3)+(Data!$M$2:$M$1223=$B$4) )*(Data!$L$2:$L$1223&lt;=AZ$8) ) )</f>
        <v>N/A</v>
      </c>
      <c r="BA128" s="6" t="str">
        <f>IF( SUMPRODUCT( (Data!$A$2:$A$1223=$A128)*(Data!$B$2:$B$1223=$B128)*(Data!$C$2:$C$1223=$B$1)*(Data!$D$2:$D$1223=BA$7)*( (Data!$M$2:$M$1223=$B$2)+(Data!$M$2:$M$1223=$B$3)+(Data!$M$2:$M$1223=$B$4) )*(Data!$L$2:$L$1223) )=0,"N/A",SUMPRODUCT( (Data!$A$2:$A$1223=$A128)*(Data!$B$2:$B$1223=$B128)*(Data!$C$2:$C$1223=$B$1)*(Data!$D$2:$D$1223=BA$7)*( (Data!$M$2:$M$1223=$B$2)+(Data!$M$2:$M$1223=$B$3)+(Data!$M$2:$M$1223=$B$4) )*(Data!$L$2:$L$1223&lt;=BA$8) ) )</f>
        <v>N/A</v>
      </c>
      <c r="BB128" s="6" t="str">
        <f>IF( SUMPRODUCT( (Data!$A$2:$A$1223=$A128)*(Data!$B$2:$B$1223=$B128)*(Data!$C$2:$C$1223=$B$1)*(Data!$D$2:$D$1223=BB$7)*( (Data!$M$2:$M$1223=$B$2)+(Data!$M$2:$M$1223=$B$3)+(Data!$M$2:$M$1223=$B$4) )*(Data!$L$2:$L$1223) )=0,"N/A",SUMPRODUCT( (Data!$A$2:$A$1223=$A128)*(Data!$B$2:$B$1223=$B128)*(Data!$C$2:$C$1223=$B$1)*(Data!$D$2:$D$1223=BB$7)*( (Data!$M$2:$M$1223=$B$2)+(Data!$M$2:$M$1223=$B$3)+(Data!$M$2:$M$1223=$B$4) )*(Data!$L$2:$L$1223&lt;=BB$8) ) )</f>
        <v>N/A</v>
      </c>
      <c r="BC128" s="6" t="str">
        <f>IF( SUMPRODUCT( (Data!$A$2:$A$1223=$A128)*(Data!$B$2:$B$1223=$B128)*(Data!$C$2:$C$1223=$B$1)*(Data!$D$2:$D$1223=BC$7)*( (Data!$M$2:$M$1223=$B$2)+(Data!$M$2:$M$1223=$B$3)+(Data!$M$2:$M$1223=$B$4) )*(Data!$L$2:$L$1223) )=0,"N/A",SUMPRODUCT( (Data!$A$2:$A$1223=$A128)*(Data!$B$2:$B$1223=$B128)*(Data!$C$2:$C$1223=$B$1)*(Data!$D$2:$D$1223=BC$7)*( (Data!$M$2:$M$1223=$B$2)+(Data!$M$2:$M$1223=$B$3)+(Data!$M$2:$M$1223=$B$4) )*(Data!$L$2:$L$1223&lt;=BC$8) ) )</f>
        <v>N/A</v>
      </c>
      <c r="BD128" s="6" t="str">
        <f>IF( SUMPRODUCT( (Data!$A$2:$A$1223=$A128)*(Data!$B$2:$B$1223=$B128)*(Data!$C$2:$C$1223=$B$1)*(Data!$D$2:$D$1223=BD$7)*( (Data!$M$2:$M$1223=$B$2)+(Data!$M$2:$M$1223=$B$3)+(Data!$M$2:$M$1223=$B$4) )*(Data!$L$2:$L$1223) )=0,"N/A",SUMPRODUCT( (Data!$A$2:$A$1223=$A128)*(Data!$B$2:$B$1223=$B128)*(Data!$C$2:$C$1223=$B$1)*(Data!$D$2:$D$1223=BD$7)*( (Data!$M$2:$M$1223=$B$2)+(Data!$M$2:$M$1223=$B$3)+(Data!$M$2:$M$1223=$B$4) )*(Data!$L$2:$L$1223&lt;=BD$8) ) )</f>
        <v>N/A</v>
      </c>
      <c r="BE128" s="6" t="str">
        <f>IF( SUMPRODUCT( (Data!$A$2:$A$1223=$A128)*(Data!$B$2:$B$1223=$B128)*(Data!$C$2:$C$1223=$B$1)*(Data!$D$2:$D$1223=BE$7)*( (Data!$M$2:$M$1223=$B$2)+(Data!$M$2:$M$1223=$B$3)+(Data!$M$2:$M$1223=$B$4) )*(Data!$L$2:$L$1223) )=0,"N/A",SUMPRODUCT( (Data!$A$2:$A$1223=$A128)*(Data!$B$2:$B$1223=$B128)*(Data!$C$2:$C$1223=$B$1)*(Data!$D$2:$D$1223=BE$7)*( (Data!$M$2:$M$1223=$B$2)+(Data!$M$2:$M$1223=$B$3)+(Data!$M$2:$M$1223=$B$4) )*(Data!$L$2:$L$1223&lt;=BE$8) ) )</f>
        <v>N/A</v>
      </c>
      <c r="BF128" s="6" t="str">
        <f>IF( SUMPRODUCT( (Data!$A$2:$A$1223=$A128)*(Data!$B$2:$B$1223=$B128)*(Data!$C$2:$C$1223=$B$1)*(Data!$D$2:$D$1223=BF$7)*( (Data!$M$2:$M$1223=$B$2)+(Data!$M$2:$M$1223=$B$3)+(Data!$M$2:$M$1223=$B$4) )*(Data!$L$2:$L$1223) )=0,"N/A",SUMPRODUCT( (Data!$A$2:$A$1223=$A128)*(Data!$B$2:$B$1223=$B128)*(Data!$C$2:$C$1223=$B$1)*(Data!$D$2:$D$1223=BF$7)*( (Data!$M$2:$M$1223=$B$2)+(Data!$M$2:$M$1223=$B$3)+(Data!$M$2:$M$1223=$B$4) )*(Data!$L$2:$L$1223&lt;=BF$8) ) )</f>
        <v>N/A</v>
      </c>
      <c r="BG128" s="6" t="str">
        <f>IF( SUMPRODUCT( (Data!$A$2:$A$1223=$A128)*(Data!$B$2:$B$1223=$B128)*(Data!$C$2:$C$1223=$B$1)*(Data!$D$2:$D$1223=BG$7)*( (Data!$M$2:$M$1223=$B$2)+(Data!$M$2:$M$1223=$B$3)+(Data!$M$2:$M$1223=$B$4) )*(Data!$L$2:$L$1223) )=0,"N/A",SUMPRODUCT( (Data!$A$2:$A$1223=$A128)*(Data!$B$2:$B$1223=$B128)*(Data!$C$2:$C$1223=$B$1)*(Data!$D$2:$D$1223=BG$7)*( (Data!$M$2:$M$1223=$B$2)+(Data!$M$2:$M$1223=$B$3)+(Data!$M$2:$M$1223=$B$4) )*(Data!$L$2:$L$1223&lt;=BG$8) ) )</f>
        <v>N/A</v>
      </c>
      <c r="BH128" s="6" t="str">
        <f t="shared" si="125"/>
        <v>N/A</v>
      </c>
      <c r="BL128" s="6" t="str">
        <f t="shared" si="126"/>
        <v>N/A</v>
      </c>
      <c r="BM128" s="6" t="str">
        <f t="shared" si="139"/>
        <v>N/A</v>
      </c>
      <c r="BN128" s="6" t="str">
        <f t="shared" si="140"/>
        <v>N/A</v>
      </c>
      <c r="BO128" s="6" t="str">
        <f t="shared" si="127"/>
        <v>N/A</v>
      </c>
      <c r="BP128" s="6" t="str">
        <f t="shared" si="128"/>
        <v>N/A</v>
      </c>
      <c r="BQ128" s="6" t="str">
        <f t="shared" si="129"/>
        <v>N/A</v>
      </c>
      <c r="BR128" s="6" t="str">
        <f t="shared" si="129"/>
        <v>N/A</v>
      </c>
      <c r="BS128" s="6" t="str">
        <f t="shared" si="129"/>
        <v>N/A</v>
      </c>
      <c r="BT128" s="6" t="str">
        <f t="shared" si="130"/>
        <v>N/A</v>
      </c>
      <c r="BX128" s="6" t="str">
        <f t="shared" si="131"/>
        <v>N/A</v>
      </c>
      <c r="BY128" s="6" t="str">
        <f t="shared" si="141"/>
        <v>N/A</v>
      </c>
      <c r="BZ128" s="6" t="str">
        <f t="shared" si="142"/>
        <v>N/A</v>
      </c>
      <c r="CA128" s="6" t="str">
        <f t="shared" si="132"/>
        <v>N/A</v>
      </c>
      <c r="CB128" s="6" t="str">
        <f t="shared" si="133"/>
        <v>N/A</v>
      </c>
      <c r="CC128" s="6" t="str">
        <f t="shared" si="134"/>
        <v>N/A</v>
      </c>
      <c r="CD128" s="6" t="str">
        <f t="shared" si="134"/>
        <v>N/A</v>
      </c>
      <c r="CE128" s="6" t="str">
        <f t="shared" si="134"/>
        <v>N/A</v>
      </c>
      <c r="CF128" s="6" t="str">
        <f t="shared" si="135"/>
        <v>N/A</v>
      </c>
    </row>
    <row r="129" spans="1:84" x14ac:dyDescent="0.25">
      <c r="A129" s="24" t="s">
        <v>77</v>
      </c>
      <c r="B129" s="6" t="s">
        <v>187</v>
      </c>
      <c r="C129" s="31"/>
      <c r="D129" s="6">
        <f>IF( SUMPRODUCT( (Data!$A$2:$A$1223=$A129)*(Data!$B$2:$B$1223=$B129)*(Data!$C$2:$C$1223=$B$1)*(Data!$D$2:$D$1223=D$7)*( (Data!$M$2:$M$1223=$B$2)+(Data!$M$2:$M$1223=$B$3)+(Data!$M$2:$M$1223=$B$4) )*(Data!$E$2:$E$1223) )=0,"N/A",SUMPRODUCT( (Data!$A$2:$A$1223=$A129)*(Data!$B$2:$B$1223=$B129)*(Data!$C$2:$C$1223=$B$1)*(Data!$D$2:$D$1223=D$7)*( (Data!$M$2:$M$1223=$B$2)+(Data!$M$2:$M$1223=$B$3)+(Data!$M$2:$M$1223=$B$4) )*(Data!$E$2:$E$1223&gt;=D$8) ) )</f>
        <v>1</v>
      </c>
      <c r="E129" s="6" t="str">
        <f>IF( SUMPRODUCT( (Data!$A$2:$A$1223=$A129)*(Data!$B$2:$B$1223=$B129)*(Data!$C$2:$C$1223=$B$1)*(Data!$D$2:$D$1223=E$7)*( (Data!$M$2:$M$1223=$B$2)+(Data!$M$2:$M$1223=$B$3)+(Data!$M$2:$M$1223=$B$4) )*(Data!$E$2:$E$1223) )=0,"N/A",SUMPRODUCT( (Data!$A$2:$A$1223=$A129)*(Data!$B$2:$B$1223=$B129)*(Data!$C$2:$C$1223=$B$1)*(Data!$D$2:$D$1223=E$7)*( (Data!$M$2:$M$1223=$B$2)+(Data!$M$2:$M$1223=$B$3)+(Data!$M$2:$M$1223=$B$4) )*(Data!$E$2:$E$1223&gt;=E$8) ) )</f>
        <v>N/A</v>
      </c>
      <c r="F129" s="6">
        <f>IF( SUMPRODUCT( (Data!$A$2:$A$1223=$A129)*(Data!$B$2:$B$1223=$B129)*(Data!$C$2:$C$1223=$B$1)*(Data!$D$2:$D$1223=F$7)*( (Data!$M$2:$M$1223=$B$2)+(Data!$M$2:$M$1223=$B$3)+(Data!$M$2:$M$1223=$B$4) )*(Data!$E$2:$E$1223) )=0,"N/A",SUMPRODUCT( (Data!$A$2:$A$1223=$A129)*(Data!$B$2:$B$1223=$B129)*(Data!$C$2:$C$1223=$B$1)*(Data!$D$2:$D$1223=F$7)*( (Data!$M$2:$M$1223=$B$2)+(Data!$M$2:$M$1223=$B$3)+(Data!$M$2:$M$1223=$B$4) )*(Data!$E$2:$E$1223&gt;=F$8) ) )</f>
        <v>1</v>
      </c>
      <c r="G129" s="6" t="str">
        <f>IF( SUMPRODUCT( (Data!$A$2:$A$1223=$A129)*(Data!$B$2:$B$1223=$B129)*(Data!$C$2:$C$1223=$B$1)*(Data!$D$2:$D$1223=G$7)*( (Data!$M$2:$M$1223=$B$2)+(Data!$M$2:$M$1223=$B$3)+(Data!$M$2:$M$1223=$B$4) )*(Data!$E$2:$E$1223) )=0,"N/A",SUMPRODUCT( (Data!$A$2:$A$1223=$A129)*(Data!$B$2:$B$1223=$B129)*(Data!$C$2:$C$1223=$B$1)*(Data!$D$2:$D$1223=G$7)*( (Data!$M$2:$M$1223=$B$2)+(Data!$M$2:$M$1223=$B$3)+(Data!$M$2:$M$1223=$B$4) )*(Data!$E$2:$E$1223&gt;=G$8) ) )</f>
        <v>N/A</v>
      </c>
      <c r="H129" s="6" t="str">
        <f>IF( SUMPRODUCT( (Data!$A$2:$A$1223=$A129)*(Data!$B$2:$B$1223=$B129)*(Data!$C$2:$C$1223=$B$1)*(Data!$D$2:$D$1223=H$7)*( (Data!$M$2:$M$1223=$B$2)+(Data!$M$2:$M$1223=$B$3)+(Data!$M$2:$M$1223=$B$4) )*(Data!$E$2:$E$1223) )=0,"N/A",SUMPRODUCT( (Data!$A$2:$A$1223=$A129)*(Data!$B$2:$B$1223=$B129)*(Data!$C$2:$C$1223=$B$1)*(Data!$D$2:$D$1223=H$7)*( (Data!$M$2:$M$1223=$B$2)+(Data!$M$2:$M$1223=$B$3)+(Data!$M$2:$M$1223=$B$4) )*(Data!$E$2:$E$1223&gt;=H$8) ) )</f>
        <v>N/A</v>
      </c>
      <c r="I129" s="6" t="str">
        <f>IF( SUMPRODUCT( (Data!$A$2:$A$1223=$A129)*(Data!$B$2:$B$1223=$B129)*(Data!$C$2:$C$1223=$B$1)*(Data!$D$2:$D$1223=I$7)*( (Data!$M$2:$M$1223=$B$2)+(Data!$M$2:$M$1223=$B$3)+(Data!$M$2:$M$1223=$B$4) )*(Data!$E$2:$E$1223) )=0,"N/A",SUMPRODUCT( (Data!$A$2:$A$1223=$A129)*(Data!$B$2:$B$1223=$B129)*(Data!$C$2:$C$1223=$B$1)*(Data!$D$2:$D$1223=I$7)*( (Data!$M$2:$M$1223=$B$2)+(Data!$M$2:$M$1223=$B$3)+(Data!$M$2:$M$1223=$B$4) )*(Data!$E$2:$E$1223&gt;=I$8) ) )</f>
        <v>N/A</v>
      </c>
      <c r="J129" s="6">
        <f>IF( SUMPRODUCT( (Data!$A$2:$A$1223=$A129)*(Data!$B$2:$B$1223=$B129)*(Data!$C$2:$C$1223=$B$1)*(Data!$D$2:$D$1223=J$7)*( (Data!$M$2:$M$1223=$B$2)+(Data!$M$2:$M$1223=$B$3)+(Data!$M$2:$M$1223=$B$4) )*(Data!$E$2:$E$1223) )=0,"N/A",SUMPRODUCT( (Data!$A$2:$A$1223=$A129)*(Data!$B$2:$B$1223=$B129)*(Data!$C$2:$C$1223=$B$1)*(Data!$D$2:$D$1223=J$7)*( (Data!$M$2:$M$1223=$B$2)+(Data!$M$2:$M$1223=$B$3)+(Data!$M$2:$M$1223=$B$4) )*(Data!$E$2:$E$1223&gt;=J$8) ) )</f>
        <v>0</v>
      </c>
      <c r="K129" s="6" t="str">
        <f>IF( SUMPRODUCT( (Data!$A$2:$A$1223=$A129)*(Data!$B$2:$B$1223=$B129)*(Data!$C$2:$C$1223=$B$1)*(Data!$D$2:$D$1223=K$7)*( (Data!$M$2:$M$1223=$B$2)+(Data!$M$2:$M$1223=$B$3)+(Data!$M$2:$M$1223=$B$4) )*(Data!$E$2:$E$1223) )=0,"N/A",SUMPRODUCT( (Data!$A$2:$A$1223=$A129)*(Data!$B$2:$B$1223=$B129)*(Data!$C$2:$C$1223=$B$1)*(Data!$D$2:$D$1223=K$7)*( (Data!$M$2:$M$1223=$B$2)+(Data!$M$2:$M$1223=$B$3)+(Data!$M$2:$M$1223=$B$4) )*(Data!$E$2:$E$1223&gt;=K$8) ) )</f>
        <v>N/A</v>
      </c>
      <c r="L129" s="6">
        <f t="shared" si="136"/>
        <v>1</v>
      </c>
      <c r="P129" s="6">
        <f>IF( SUMPRODUCT( (Data!$A$2:$A$1223=$A129)*(Data!$B$2:$B$1223=$B129)*(Data!$C$2:$C$1223=$B$1)*(Data!$D$2:$D$1223=P$7)*( (Data!$M$2:$M$1223=$B$2)+(Data!$M$2:$M$1223=$B$3)+(Data!$M$2:$M$1223=$B$4) )*(Data!$K$2:$K$1223) )=0,"N/A",SUMPRODUCT( (Data!$A$2:$A$1223=$A129)*(Data!$B$2:$B$1223=$B129)*(Data!$C$2:$C$1223=$B$1)*(Data!$D$2:$D$1223=P$7)*( (Data!$M$2:$M$1223=$B$2)+(Data!$M$2:$M$1223=$B$3)+(Data!$M$2:$M$1223=$B$4) )*(Data!$K$2:$K$1223&lt;=P$8) ) )</f>
        <v>1</v>
      </c>
      <c r="Q129" s="6" t="str">
        <f>IF( SUMPRODUCT( (Data!$A$2:$A$1223=$A129)*(Data!$B$2:$B$1223=$B129)*(Data!$C$2:$C$1223=$B$1)*(Data!$D$2:$D$1223=Q$7)*( (Data!$M$2:$M$1223=$B$2)+(Data!$M$2:$M$1223=$B$3)+(Data!$M$2:$M$1223=$B$4) )*(Data!$K$2:$K$1223) )=0,"N/A",SUMPRODUCT( (Data!$A$2:$A$1223=$A129)*(Data!$B$2:$B$1223=$B129)*(Data!$C$2:$C$1223=$B$1)*(Data!$D$2:$D$1223=Q$7)*( (Data!$M$2:$M$1223=$B$2)+(Data!$M$2:$M$1223=$B$3)+(Data!$M$2:$M$1223=$B$4) )*(Data!$K$2:$K$1223&lt;=Q$8) ) )</f>
        <v>N/A</v>
      </c>
      <c r="R129" s="6">
        <f>IF( SUMPRODUCT( (Data!$A$2:$A$1223=$A129)*(Data!$B$2:$B$1223=$B129)*(Data!$C$2:$C$1223=$B$1)*(Data!$D$2:$D$1223=R$7)*( (Data!$M$2:$M$1223=$B$2)+(Data!$M$2:$M$1223=$B$3)+(Data!$M$2:$M$1223=$B$4) )*(Data!$K$2:$K$1223) )=0,"N/A",SUMPRODUCT( (Data!$A$2:$A$1223=$A129)*(Data!$B$2:$B$1223=$B129)*(Data!$C$2:$C$1223=$B$1)*(Data!$D$2:$D$1223=R$7)*( (Data!$M$2:$M$1223=$B$2)+(Data!$M$2:$M$1223=$B$3)+(Data!$M$2:$M$1223=$B$4) )*(Data!$K$2:$K$1223&lt;=R$8) ) )</f>
        <v>1</v>
      </c>
      <c r="S129" s="6" t="str">
        <f>IF( SUMPRODUCT( (Data!$A$2:$A$1223=$A129)*(Data!$B$2:$B$1223=$B129)*(Data!$C$2:$C$1223=$B$1)*(Data!$D$2:$D$1223=S$7)*( (Data!$M$2:$M$1223=$B$2)+(Data!$M$2:$M$1223=$B$3)+(Data!$M$2:$M$1223=$B$4) )*(Data!$K$2:$K$1223) )=0,"N/A",SUMPRODUCT( (Data!$A$2:$A$1223=$A129)*(Data!$B$2:$B$1223=$B129)*(Data!$C$2:$C$1223=$B$1)*(Data!$D$2:$D$1223=S$7)*( (Data!$M$2:$M$1223=$B$2)+(Data!$M$2:$M$1223=$B$3)+(Data!$M$2:$M$1223=$B$4) )*(Data!$K$2:$K$1223&lt;=S$8) ) )</f>
        <v>N/A</v>
      </c>
      <c r="T129" s="6" t="str">
        <f>IF( SUMPRODUCT( (Data!$A$2:$A$1223=$A129)*(Data!$B$2:$B$1223=$B129)*(Data!$C$2:$C$1223=$B$1)*(Data!$D$2:$D$1223=T$7)*( (Data!$M$2:$M$1223=$B$2)+(Data!$M$2:$M$1223=$B$3)+(Data!$M$2:$M$1223=$B$4) )*(Data!$K$2:$K$1223) )=0,"N/A",SUMPRODUCT( (Data!$A$2:$A$1223=$A129)*(Data!$B$2:$B$1223=$B129)*(Data!$C$2:$C$1223=$B$1)*(Data!$D$2:$D$1223=T$7)*( (Data!$M$2:$M$1223=$B$2)+(Data!$M$2:$M$1223=$B$3)+(Data!$M$2:$M$1223=$B$4) )*(Data!$K$2:$K$1223&lt;=T$8) ) )</f>
        <v>N/A</v>
      </c>
      <c r="U129" s="6" t="str">
        <f>IF( SUMPRODUCT( (Data!$A$2:$A$1223=$A129)*(Data!$B$2:$B$1223=$B129)*(Data!$C$2:$C$1223=$B$1)*(Data!$D$2:$D$1223=U$7)*( (Data!$M$2:$M$1223=$B$2)+(Data!$M$2:$M$1223=$B$3)+(Data!$M$2:$M$1223=$B$4) )*(Data!$K$2:$K$1223) )=0,"N/A",SUMPRODUCT( (Data!$A$2:$A$1223=$A129)*(Data!$B$2:$B$1223=$B129)*(Data!$C$2:$C$1223=$B$1)*(Data!$D$2:$D$1223=U$7)*( (Data!$M$2:$M$1223=$B$2)+(Data!$M$2:$M$1223=$B$3)+(Data!$M$2:$M$1223=$B$4) )*(Data!$K$2:$K$1223&lt;=U$8) ) )</f>
        <v>N/A</v>
      </c>
      <c r="V129" s="6">
        <f>IF( SUMPRODUCT( (Data!$A$2:$A$1223=$A129)*(Data!$B$2:$B$1223=$B129)*(Data!$C$2:$C$1223=$B$1)*(Data!$D$2:$D$1223=V$7)*( (Data!$M$2:$M$1223=$B$2)+(Data!$M$2:$M$1223=$B$3)+(Data!$M$2:$M$1223=$B$4) )*(Data!$K$2:$K$1223) )=0,"N/A",SUMPRODUCT( (Data!$A$2:$A$1223=$A129)*(Data!$B$2:$B$1223=$B129)*(Data!$C$2:$C$1223=$B$1)*(Data!$D$2:$D$1223=V$7)*( (Data!$M$2:$M$1223=$B$2)+(Data!$M$2:$M$1223=$B$3)+(Data!$M$2:$M$1223=$B$4) )*(Data!$K$2:$K$1223&lt;=V$8) ) )</f>
        <v>0</v>
      </c>
      <c r="W129" s="6" t="str">
        <f>IF( SUMPRODUCT( (Data!$A$2:$A$1223=$A129)*(Data!$B$2:$B$1223=$B129)*(Data!$C$2:$C$1223=$B$1)*(Data!$D$2:$D$1223=W$7)*( (Data!$M$2:$M$1223=$B$2)+(Data!$M$2:$M$1223=$B$3)+(Data!$M$2:$M$1223=$B$4) )*(Data!$K$2:$K$1223) )=0,"N/A",SUMPRODUCT( (Data!$A$2:$A$1223=$A129)*(Data!$B$2:$B$1223=$B129)*(Data!$C$2:$C$1223=$B$1)*(Data!$D$2:$D$1223=W$7)*( (Data!$M$2:$M$1223=$B$2)+(Data!$M$2:$M$1223=$B$3)+(Data!$M$2:$M$1223=$B$4) )*(Data!$K$2:$K$1223&lt;=W$8) ) )</f>
        <v>N/A</v>
      </c>
      <c r="X129" s="6">
        <f t="shared" si="118"/>
        <v>1</v>
      </c>
      <c r="AB129" s="6">
        <f t="shared" si="119"/>
        <v>1</v>
      </c>
      <c r="AC129" s="6" t="str">
        <f t="shared" si="137"/>
        <v>N/A</v>
      </c>
      <c r="AD129" s="6">
        <f t="shared" si="138"/>
        <v>1</v>
      </c>
      <c r="AE129" s="6" t="str">
        <f t="shared" si="120"/>
        <v>N/A</v>
      </c>
      <c r="AF129" s="6" t="str">
        <f t="shared" si="121"/>
        <v>N/A</v>
      </c>
      <c r="AG129" s="6" t="str">
        <f t="shared" si="122"/>
        <v>N/A</v>
      </c>
      <c r="AH129" s="6">
        <f t="shared" si="122"/>
        <v>0</v>
      </c>
      <c r="AI129" s="6" t="str">
        <f t="shared" si="122"/>
        <v>N/A</v>
      </c>
      <c r="AJ129" s="6">
        <f t="shared" si="123"/>
        <v>1</v>
      </c>
      <c r="AN129" s="6" t="str">
        <f>IF( SUMPRODUCT( (Data!$A$2:$A$1223=$A129)*(Data!$B$2:$B$1223=$B129)*(Data!$C$2:$C$1223=$B$1)*(Data!$D$2:$D$1223=AN$7)*( (Data!$M$2:$M$1223=$B$2)+(Data!$M$2:$M$1223=$B$3)+(Data!$M$2:$M$1223=$B$4) )*(Data!$F$2:$F$1223) )=0,"N/A",SUMPRODUCT( (Data!$A$2:$A$1223=$A129)*(Data!$B$2:$B$1223=$B129)*(Data!$C$2:$C$1223=$B$1)*(Data!$D$2:$D$1223=AN$7)*( (Data!$M$2:$M$1223=$B$2)+(Data!$M$2:$M$1223=$B$3)+(Data!$M$2:$M$1223=$B$4) )*(Data!$F$2:$F$1223&gt;=AN$8) ) )</f>
        <v>N/A</v>
      </c>
      <c r="AO129" s="6" t="str">
        <f>IF( SUMPRODUCT( (Data!$A$2:$A$1223=$A129)*(Data!$B$2:$B$1223=$B129)*(Data!$C$2:$C$1223=$B$1)*(Data!$D$2:$D$1223=AO$7)*( (Data!$M$2:$M$1223=$B$2)+(Data!$M$2:$M$1223=$B$3)+(Data!$M$2:$M$1223=$B$4) )*(Data!$F$2:$F$1223) )=0,"N/A",SUMPRODUCT( (Data!$A$2:$A$1223=$A129)*(Data!$B$2:$B$1223=$B129)*(Data!$C$2:$C$1223=$B$1)*(Data!$D$2:$D$1223=AO$7)*( (Data!$M$2:$M$1223=$B$2)+(Data!$M$2:$M$1223=$B$3)+(Data!$M$2:$M$1223=$B$4) )*(Data!$F$2:$F$1223&gt;=AO$8) ) )</f>
        <v>N/A</v>
      </c>
      <c r="AP129" s="6" t="str">
        <f>IF( SUMPRODUCT( (Data!$A$2:$A$1223=$A129)*(Data!$B$2:$B$1223=$B129)*(Data!$C$2:$C$1223=$B$1)*(Data!$D$2:$D$1223=AP$7)*( (Data!$M$2:$M$1223=$B$2)+(Data!$M$2:$M$1223=$B$3)+(Data!$M$2:$M$1223=$B$4) )*(Data!$F$2:$F$1223) )=0,"N/A",SUMPRODUCT( (Data!$A$2:$A$1223=$A129)*(Data!$B$2:$B$1223=$B129)*(Data!$C$2:$C$1223=$B$1)*(Data!$D$2:$D$1223=AP$7)*( (Data!$M$2:$M$1223=$B$2)+(Data!$M$2:$M$1223=$B$3)+(Data!$M$2:$M$1223=$B$4) )*(Data!$F$2:$F$1223&gt;=AP$8) ) )</f>
        <v>N/A</v>
      </c>
      <c r="AQ129" s="6" t="str">
        <f>IF( SUMPRODUCT( (Data!$A$2:$A$1223=$A129)*(Data!$B$2:$B$1223=$B129)*(Data!$C$2:$C$1223=$B$1)*(Data!$D$2:$D$1223=AQ$7)*( (Data!$M$2:$M$1223=$B$2)+(Data!$M$2:$M$1223=$B$3)+(Data!$M$2:$M$1223=$B$4) )*(Data!$F$2:$F$1223) )=0,"N/A",SUMPRODUCT( (Data!$A$2:$A$1223=$A129)*(Data!$B$2:$B$1223=$B129)*(Data!$C$2:$C$1223=$B$1)*(Data!$D$2:$D$1223=AQ$7)*( (Data!$M$2:$M$1223=$B$2)+(Data!$M$2:$M$1223=$B$3)+(Data!$M$2:$M$1223=$B$4) )*(Data!$F$2:$F$1223&gt;=AQ$8) ) )</f>
        <v>N/A</v>
      </c>
      <c r="AR129" s="6" t="str">
        <f>IF( SUMPRODUCT( (Data!$A$2:$A$1223=$A129)*(Data!$B$2:$B$1223=$B129)*(Data!$C$2:$C$1223=$B$1)*(Data!$D$2:$D$1223=AR$7)*( (Data!$M$2:$M$1223=$B$2)+(Data!$M$2:$M$1223=$B$3)+(Data!$M$2:$M$1223=$B$4) )*(Data!$F$2:$F$1223) )=0,"N/A",SUMPRODUCT( (Data!$A$2:$A$1223=$A129)*(Data!$B$2:$B$1223=$B129)*(Data!$C$2:$C$1223=$B$1)*(Data!$D$2:$D$1223=AR$7)*( (Data!$M$2:$M$1223=$B$2)+(Data!$M$2:$M$1223=$B$3)+(Data!$M$2:$M$1223=$B$4) )*(Data!$F$2:$F$1223&gt;=AR$8) ) )</f>
        <v>N/A</v>
      </c>
      <c r="AS129" s="6" t="str">
        <f>IF( SUMPRODUCT( (Data!$A$2:$A$1223=$A129)*(Data!$B$2:$B$1223=$B129)*(Data!$C$2:$C$1223=$B$1)*(Data!$D$2:$D$1223=AS$7)*( (Data!$M$2:$M$1223=$B$2)+(Data!$M$2:$M$1223=$B$3)+(Data!$M$2:$M$1223=$B$4) )*(Data!$F$2:$F$1223) )=0,"N/A",SUMPRODUCT( (Data!$A$2:$A$1223=$A129)*(Data!$B$2:$B$1223=$B129)*(Data!$C$2:$C$1223=$B$1)*(Data!$D$2:$D$1223=AS$7)*( (Data!$M$2:$M$1223=$B$2)+(Data!$M$2:$M$1223=$B$3)+(Data!$M$2:$M$1223=$B$4) )*(Data!$F$2:$F$1223&gt;=AS$8) ) )</f>
        <v>N/A</v>
      </c>
      <c r="AT129" s="6" t="str">
        <f>IF( SUMPRODUCT( (Data!$A$2:$A$1223=$A129)*(Data!$B$2:$B$1223=$B129)*(Data!$C$2:$C$1223=$B$1)*(Data!$D$2:$D$1223=AT$7)*( (Data!$M$2:$M$1223=$B$2)+(Data!$M$2:$M$1223=$B$3)+(Data!$M$2:$M$1223=$B$4) )*(Data!$F$2:$F$1223) )=0,"N/A",SUMPRODUCT( (Data!$A$2:$A$1223=$A129)*(Data!$B$2:$B$1223=$B129)*(Data!$C$2:$C$1223=$B$1)*(Data!$D$2:$D$1223=AT$7)*( (Data!$M$2:$M$1223=$B$2)+(Data!$M$2:$M$1223=$B$3)+(Data!$M$2:$M$1223=$B$4) )*(Data!$F$2:$F$1223&gt;=AT$8) ) )</f>
        <v>N/A</v>
      </c>
      <c r="AU129" s="6" t="str">
        <f>IF( SUMPRODUCT( (Data!$A$2:$A$1223=$A129)*(Data!$B$2:$B$1223=$B129)*(Data!$C$2:$C$1223=$B$1)*(Data!$D$2:$D$1223=AU$7)*( (Data!$M$2:$M$1223=$B$2)+(Data!$M$2:$M$1223=$B$3)+(Data!$M$2:$M$1223=$B$4) )*(Data!$F$2:$F$1223) )=0,"N/A",SUMPRODUCT( (Data!$A$2:$A$1223=$A129)*(Data!$B$2:$B$1223=$B129)*(Data!$C$2:$C$1223=$B$1)*(Data!$D$2:$D$1223=AU$7)*( (Data!$M$2:$M$1223=$B$2)+(Data!$M$2:$M$1223=$B$3)+(Data!$M$2:$M$1223=$B$4) )*(Data!$F$2:$F$1223&gt;=AU$8) ) )</f>
        <v>N/A</v>
      </c>
      <c r="AV129" s="6" t="str">
        <f t="shared" si="124"/>
        <v>N/A</v>
      </c>
      <c r="AZ129" s="6" t="str">
        <f>IF( SUMPRODUCT( (Data!$A$2:$A$1223=$A129)*(Data!$B$2:$B$1223=$B129)*(Data!$C$2:$C$1223=$B$1)*(Data!$D$2:$D$1223=AZ$7)*( (Data!$M$2:$M$1223=$B$2)+(Data!$M$2:$M$1223=$B$3)+(Data!$M$2:$M$1223=$B$4) )*(Data!$L$2:$L$1223) )=0,"N/A",SUMPRODUCT( (Data!$A$2:$A$1223=$A129)*(Data!$B$2:$B$1223=$B129)*(Data!$C$2:$C$1223=$B$1)*(Data!$D$2:$D$1223=AZ$7)*( (Data!$M$2:$M$1223=$B$2)+(Data!$M$2:$M$1223=$B$3)+(Data!$M$2:$M$1223=$B$4) )*(Data!$L$2:$L$1223&lt;=AZ$8) ) )</f>
        <v>N/A</v>
      </c>
      <c r="BA129" s="6" t="str">
        <f>IF( SUMPRODUCT( (Data!$A$2:$A$1223=$A129)*(Data!$B$2:$B$1223=$B129)*(Data!$C$2:$C$1223=$B$1)*(Data!$D$2:$D$1223=BA$7)*( (Data!$M$2:$M$1223=$B$2)+(Data!$M$2:$M$1223=$B$3)+(Data!$M$2:$M$1223=$B$4) )*(Data!$L$2:$L$1223) )=0,"N/A",SUMPRODUCT( (Data!$A$2:$A$1223=$A129)*(Data!$B$2:$B$1223=$B129)*(Data!$C$2:$C$1223=$B$1)*(Data!$D$2:$D$1223=BA$7)*( (Data!$M$2:$M$1223=$B$2)+(Data!$M$2:$M$1223=$B$3)+(Data!$M$2:$M$1223=$B$4) )*(Data!$L$2:$L$1223&lt;=BA$8) ) )</f>
        <v>N/A</v>
      </c>
      <c r="BB129" s="6" t="str">
        <f>IF( SUMPRODUCT( (Data!$A$2:$A$1223=$A129)*(Data!$B$2:$B$1223=$B129)*(Data!$C$2:$C$1223=$B$1)*(Data!$D$2:$D$1223=BB$7)*( (Data!$M$2:$M$1223=$B$2)+(Data!$M$2:$M$1223=$B$3)+(Data!$M$2:$M$1223=$B$4) )*(Data!$L$2:$L$1223) )=0,"N/A",SUMPRODUCT( (Data!$A$2:$A$1223=$A129)*(Data!$B$2:$B$1223=$B129)*(Data!$C$2:$C$1223=$B$1)*(Data!$D$2:$D$1223=BB$7)*( (Data!$M$2:$M$1223=$B$2)+(Data!$M$2:$M$1223=$B$3)+(Data!$M$2:$M$1223=$B$4) )*(Data!$L$2:$L$1223&lt;=BB$8) ) )</f>
        <v>N/A</v>
      </c>
      <c r="BC129" s="6" t="str">
        <f>IF( SUMPRODUCT( (Data!$A$2:$A$1223=$A129)*(Data!$B$2:$B$1223=$B129)*(Data!$C$2:$C$1223=$B$1)*(Data!$D$2:$D$1223=BC$7)*( (Data!$M$2:$M$1223=$B$2)+(Data!$M$2:$M$1223=$B$3)+(Data!$M$2:$M$1223=$B$4) )*(Data!$L$2:$L$1223) )=0,"N/A",SUMPRODUCT( (Data!$A$2:$A$1223=$A129)*(Data!$B$2:$B$1223=$B129)*(Data!$C$2:$C$1223=$B$1)*(Data!$D$2:$D$1223=BC$7)*( (Data!$M$2:$M$1223=$B$2)+(Data!$M$2:$M$1223=$B$3)+(Data!$M$2:$M$1223=$B$4) )*(Data!$L$2:$L$1223&lt;=BC$8) ) )</f>
        <v>N/A</v>
      </c>
      <c r="BD129" s="6" t="str">
        <f>IF( SUMPRODUCT( (Data!$A$2:$A$1223=$A129)*(Data!$B$2:$B$1223=$B129)*(Data!$C$2:$C$1223=$B$1)*(Data!$D$2:$D$1223=BD$7)*( (Data!$M$2:$M$1223=$B$2)+(Data!$M$2:$M$1223=$B$3)+(Data!$M$2:$M$1223=$B$4) )*(Data!$L$2:$L$1223) )=0,"N/A",SUMPRODUCT( (Data!$A$2:$A$1223=$A129)*(Data!$B$2:$B$1223=$B129)*(Data!$C$2:$C$1223=$B$1)*(Data!$D$2:$D$1223=BD$7)*( (Data!$M$2:$M$1223=$B$2)+(Data!$M$2:$M$1223=$B$3)+(Data!$M$2:$M$1223=$B$4) )*(Data!$L$2:$L$1223&lt;=BD$8) ) )</f>
        <v>N/A</v>
      </c>
      <c r="BE129" s="6" t="str">
        <f>IF( SUMPRODUCT( (Data!$A$2:$A$1223=$A129)*(Data!$B$2:$B$1223=$B129)*(Data!$C$2:$C$1223=$B$1)*(Data!$D$2:$D$1223=BE$7)*( (Data!$M$2:$M$1223=$B$2)+(Data!$M$2:$M$1223=$B$3)+(Data!$M$2:$M$1223=$B$4) )*(Data!$L$2:$L$1223) )=0,"N/A",SUMPRODUCT( (Data!$A$2:$A$1223=$A129)*(Data!$B$2:$B$1223=$B129)*(Data!$C$2:$C$1223=$B$1)*(Data!$D$2:$D$1223=BE$7)*( (Data!$M$2:$M$1223=$B$2)+(Data!$M$2:$M$1223=$B$3)+(Data!$M$2:$M$1223=$B$4) )*(Data!$L$2:$L$1223&lt;=BE$8) ) )</f>
        <v>N/A</v>
      </c>
      <c r="BF129" s="6" t="str">
        <f>IF( SUMPRODUCT( (Data!$A$2:$A$1223=$A129)*(Data!$B$2:$B$1223=$B129)*(Data!$C$2:$C$1223=$B$1)*(Data!$D$2:$D$1223=BF$7)*( (Data!$M$2:$M$1223=$B$2)+(Data!$M$2:$M$1223=$B$3)+(Data!$M$2:$M$1223=$B$4) )*(Data!$L$2:$L$1223) )=0,"N/A",SUMPRODUCT( (Data!$A$2:$A$1223=$A129)*(Data!$B$2:$B$1223=$B129)*(Data!$C$2:$C$1223=$B$1)*(Data!$D$2:$D$1223=BF$7)*( (Data!$M$2:$M$1223=$B$2)+(Data!$M$2:$M$1223=$B$3)+(Data!$M$2:$M$1223=$B$4) )*(Data!$L$2:$L$1223&lt;=BF$8) ) )</f>
        <v>N/A</v>
      </c>
      <c r="BG129" s="6" t="str">
        <f>IF( SUMPRODUCT( (Data!$A$2:$A$1223=$A129)*(Data!$B$2:$B$1223=$B129)*(Data!$C$2:$C$1223=$B$1)*(Data!$D$2:$D$1223=BG$7)*( (Data!$M$2:$M$1223=$B$2)+(Data!$M$2:$M$1223=$B$3)+(Data!$M$2:$M$1223=$B$4) )*(Data!$L$2:$L$1223) )=0,"N/A",SUMPRODUCT( (Data!$A$2:$A$1223=$A129)*(Data!$B$2:$B$1223=$B129)*(Data!$C$2:$C$1223=$B$1)*(Data!$D$2:$D$1223=BG$7)*( (Data!$M$2:$M$1223=$B$2)+(Data!$M$2:$M$1223=$B$3)+(Data!$M$2:$M$1223=$B$4) )*(Data!$L$2:$L$1223&lt;=BG$8) ) )</f>
        <v>N/A</v>
      </c>
      <c r="BH129" s="6" t="str">
        <f t="shared" si="125"/>
        <v>N/A</v>
      </c>
      <c r="BL129" s="6" t="str">
        <f t="shared" si="126"/>
        <v>N/A</v>
      </c>
      <c r="BM129" s="6" t="str">
        <f t="shared" si="139"/>
        <v>N/A</v>
      </c>
      <c r="BN129" s="6" t="str">
        <f t="shared" si="140"/>
        <v>N/A</v>
      </c>
      <c r="BO129" s="6" t="str">
        <f t="shared" si="127"/>
        <v>N/A</v>
      </c>
      <c r="BP129" s="6" t="str">
        <f t="shared" si="128"/>
        <v>N/A</v>
      </c>
      <c r="BQ129" s="6" t="str">
        <f t="shared" si="129"/>
        <v>N/A</v>
      </c>
      <c r="BR129" s="6" t="str">
        <f t="shared" si="129"/>
        <v>N/A</v>
      </c>
      <c r="BS129" s="6" t="str">
        <f t="shared" si="129"/>
        <v>N/A</v>
      </c>
      <c r="BT129" s="6" t="str">
        <f t="shared" si="130"/>
        <v>N/A</v>
      </c>
      <c r="BX129" s="6" t="str">
        <f t="shared" si="131"/>
        <v>N/A</v>
      </c>
      <c r="BY129" s="6" t="str">
        <f t="shared" si="141"/>
        <v>N/A</v>
      </c>
      <c r="BZ129" s="6" t="str">
        <f t="shared" si="142"/>
        <v>N/A</v>
      </c>
      <c r="CA129" s="6" t="str">
        <f t="shared" si="132"/>
        <v>N/A</v>
      </c>
      <c r="CB129" s="6" t="str">
        <f t="shared" si="133"/>
        <v>N/A</v>
      </c>
      <c r="CC129" s="6" t="str">
        <f t="shared" si="134"/>
        <v>N/A</v>
      </c>
      <c r="CD129" s="6" t="str">
        <f t="shared" si="134"/>
        <v>N/A</v>
      </c>
      <c r="CE129" s="6" t="str">
        <f t="shared" si="134"/>
        <v>N/A</v>
      </c>
      <c r="CF129" s="6" t="str">
        <f t="shared" si="135"/>
        <v>N/A</v>
      </c>
    </row>
    <row r="130" spans="1:84" x14ac:dyDescent="0.25">
      <c r="A130" s="24" t="s">
        <v>78</v>
      </c>
      <c r="B130" s="6" t="s">
        <v>187</v>
      </c>
      <c r="C130" s="31"/>
      <c r="D130" s="6">
        <f>IF( SUMPRODUCT( (Data!$A$2:$A$1223=$A130)*(Data!$B$2:$B$1223=$B130)*(Data!$C$2:$C$1223=$B$1)*(Data!$D$2:$D$1223=D$7)*( (Data!$M$2:$M$1223=$B$2)+(Data!$M$2:$M$1223=$B$3)+(Data!$M$2:$M$1223=$B$4) )*(Data!$E$2:$E$1223) )=0,"N/A",SUMPRODUCT( (Data!$A$2:$A$1223=$A130)*(Data!$B$2:$B$1223=$B130)*(Data!$C$2:$C$1223=$B$1)*(Data!$D$2:$D$1223=D$7)*( (Data!$M$2:$M$1223=$B$2)+(Data!$M$2:$M$1223=$B$3)+(Data!$M$2:$M$1223=$B$4) )*(Data!$E$2:$E$1223&gt;=D$8) ) )</f>
        <v>1</v>
      </c>
      <c r="E130" s="6" t="str">
        <f>IF( SUMPRODUCT( (Data!$A$2:$A$1223=$A130)*(Data!$B$2:$B$1223=$B130)*(Data!$C$2:$C$1223=$B$1)*(Data!$D$2:$D$1223=E$7)*( (Data!$M$2:$M$1223=$B$2)+(Data!$M$2:$M$1223=$B$3)+(Data!$M$2:$M$1223=$B$4) )*(Data!$E$2:$E$1223) )=0,"N/A",SUMPRODUCT( (Data!$A$2:$A$1223=$A130)*(Data!$B$2:$B$1223=$B130)*(Data!$C$2:$C$1223=$B$1)*(Data!$D$2:$D$1223=E$7)*( (Data!$M$2:$M$1223=$B$2)+(Data!$M$2:$M$1223=$B$3)+(Data!$M$2:$M$1223=$B$4) )*(Data!$E$2:$E$1223&gt;=E$8) ) )</f>
        <v>N/A</v>
      </c>
      <c r="F130" s="6">
        <f>IF( SUMPRODUCT( (Data!$A$2:$A$1223=$A130)*(Data!$B$2:$B$1223=$B130)*(Data!$C$2:$C$1223=$B$1)*(Data!$D$2:$D$1223=F$7)*( (Data!$M$2:$M$1223=$B$2)+(Data!$M$2:$M$1223=$B$3)+(Data!$M$2:$M$1223=$B$4) )*(Data!$E$2:$E$1223) )=0,"N/A",SUMPRODUCT( (Data!$A$2:$A$1223=$A130)*(Data!$B$2:$B$1223=$B130)*(Data!$C$2:$C$1223=$B$1)*(Data!$D$2:$D$1223=F$7)*( (Data!$M$2:$M$1223=$B$2)+(Data!$M$2:$M$1223=$B$3)+(Data!$M$2:$M$1223=$B$4) )*(Data!$E$2:$E$1223&gt;=F$8) ) )</f>
        <v>1</v>
      </c>
      <c r="G130" s="6" t="str">
        <f>IF( SUMPRODUCT( (Data!$A$2:$A$1223=$A130)*(Data!$B$2:$B$1223=$B130)*(Data!$C$2:$C$1223=$B$1)*(Data!$D$2:$D$1223=G$7)*( (Data!$M$2:$M$1223=$B$2)+(Data!$M$2:$M$1223=$B$3)+(Data!$M$2:$M$1223=$B$4) )*(Data!$E$2:$E$1223) )=0,"N/A",SUMPRODUCT( (Data!$A$2:$A$1223=$A130)*(Data!$B$2:$B$1223=$B130)*(Data!$C$2:$C$1223=$B$1)*(Data!$D$2:$D$1223=G$7)*( (Data!$M$2:$M$1223=$B$2)+(Data!$M$2:$M$1223=$B$3)+(Data!$M$2:$M$1223=$B$4) )*(Data!$E$2:$E$1223&gt;=G$8) ) )</f>
        <v>N/A</v>
      </c>
      <c r="H130" s="6" t="str">
        <f>IF( SUMPRODUCT( (Data!$A$2:$A$1223=$A130)*(Data!$B$2:$B$1223=$B130)*(Data!$C$2:$C$1223=$B$1)*(Data!$D$2:$D$1223=H$7)*( (Data!$M$2:$M$1223=$B$2)+(Data!$M$2:$M$1223=$B$3)+(Data!$M$2:$M$1223=$B$4) )*(Data!$E$2:$E$1223) )=0,"N/A",SUMPRODUCT( (Data!$A$2:$A$1223=$A130)*(Data!$B$2:$B$1223=$B130)*(Data!$C$2:$C$1223=$B$1)*(Data!$D$2:$D$1223=H$7)*( (Data!$M$2:$M$1223=$B$2)+(Data!$M$2:$M$1223=$B$3)+(Data!$M$2:$M$1223=$B$4) )*(Data!$E$2:$E$1223&gt;=H$8) ) )</f>
        <v>N/A</v>
      </c>
      <c r="I130" s="6" t="str">
        <f>IF( SUMPRODUCT( (Data!$A$2:$A$1223=$A130)*(Data!$B$2:$B$1223=$B130)*(Data!$C$2:$C$1223=$B$1)*(Data!$D$2:$D$1223=I$7)*( (Data!$M$2:$M$1223=$B$2)+(Data!$M$2:$M$1223=$B$3)+(Data!$M$2:$M$1223=$B$4) )*(Data!$E$2:$E$1223) )=0,"N/A",SUMPRODUCT( (Data!$A$2:$A$1223=$A130)*(Data!$B$2:$B$1223=$B130)*(Data!$C$2:$C$1223=$B$1)*(Data!$D$2:$D$1223=I$7)*( (Data!$M$2:$M$1223=$B$2)+(Data!$M$2:$M$1223=$B$3)+(Data!$M$2:$M$1223=$B$4) )*(Data!$E$2:$E$1223&gt;=I$8) ) )</f>
        <v>N/A</v>
      </c>
      <c r="J130" s="6">
        <f>IF( SUMPRODUCT( (Data!$A$2:$A$1223=$A130)*(Data!$B$2:$B$1223=$B130)*(Data!$C$2:$C$1223=$B$1)*(Data!$D$2:$D$1223=J$7)*( (Data!$M$2:$M$1223=$B$2)+(Data!$M$2:$M$1223=$B$3)+(Data!$M$2:$M$1223=$B$4) )*(Data!$E$2:$E$1223) )=0,"N/A",SUMPRODUCT( (Data!$A$2:$A$1223=$A130)*(Data!$B$2:$B$1223=$B130)*(Data!$C$2:$C$1223=$B$1)*(Data!$D$2:$D$1223=J$7)*( (Data!$M$2:$M$1223=$B$2)+(Data!$M$2:$M$1223=$B$3)+(Data!$M$2:$M$1223=$B$4) )*(Data!$E$2:$E$1223&gt;=J$8) ) )</f>
        <v>1</v>
      </c>
      <c r="K130" s="6" t="str">
        <f>IF( SUMPRODUCT( (Data!$A$2:$A$1223=$A130)*(Data!$B$2:$B$1223=$B130)*(Data!$C$2:$C$1223=$B$1)*(Data!$D$2:$D$1223=K$7)*( (Data!$M$2:$M$1223=$B$2)+(Data!$M$2:$M$1223=$B$3)+(Data!$M$2:$M$1223=$B$4) )*(Data!$E$2:$E$1223) )=0,"N/A",SUMPRODUCT( (Data!$A$2:$A$1223=$A130)*(Data!$B$2:$B$1223=$B130)*(Data!$C$2:$C$1223=$B$1)*(Data!$D$2:$D$1223=K$7)*( (Data!$M$2:$M$1223=$B$2)+(Data!$M$2:$M$1223=$B$3)+(Data!$M$2:$M$1223=$B$4) )*(Data!$E$2:$E$1223&gt;=K$8) ) )</f>
        <v>N/A</v>
      </c>
      <c r="L130" s="6">
        <f t="shared" si="136"/>
        <v>1</v>
      </c>
      <c r="P130" s="6">
        <f>IF( SUMPRODUCT( (Data!$A$2:$A$1223=$A130)*(Data!$B$2:$B$1223=$B130)*(Data!$C$2:$C$1223=$B$1)*(Data!$D$2:$D$1223=P$7)*( (Data!$M$2:$M$1223=$B$2)+(Data!$M$2:$M$1223=$B$3)+(Data!$M$2:$M$1223=$B$4) )*(Data!$K$2:$K$1223) )=0,"N/A",SUMPRODUCT( (Data!$A$2:$A$1223=$A130)*(Data!$B$2:$B$1223=$B130)*(Data!$C$2:$C$1223=$B$1)*(Data!$D$2:$D$1223=P$7)*( (Data!$M$2:$M$1223=$B$2)+(Data!$M$2:$M$1223=$B$3)+(Data!$M$2:$M$1223=$B$4) )*(Data!$K$2:$K$1223&lt;=P$8) ) )</f>
        <v>1</v>
      </c>
      <c r="Q130" s="6" t="str">
        <f>IF( SUMPRODUCT( (Data!$A$2:$A$1223=$A130)*(Data!$B$2:$B$1223=$B130)*(Data!$C$2:$C$1223=$B$1)*(Data!$D$2:$D$1223=Q$7)*( (Data!$M$2:$M$1223=$B$2)+(Data!$M$2:$M$1223=$B$3)+(Data!$M$2:$M$1223=$B$4) )*(Data!$K$2:$K$1223) )=0,"N/A",SUMPRODUCT( (Data!$A$2:$A$1223=$A130)*(Data!$B$2:$B$1223=$B130)*(Data!$C$2:$C$1223=$B$1)*(Data!$D$2:$D$1223=Q$7)*( (Data!$M$2:$M$1223=$B$2)+(Data!$M$2:$M$1223=$B$3)+(Data!$M$2:$M$1223=$B$4) )*(Data!$K$2:$K$1223&lt;=Q$8) ) )</f>
        <v>N/A</v>
      </c>
      <c r="R130" s="6">
        <f>IF( SUMPRODUCT( (Data!$A$2:$A$1223=$A130)*(Data!$B$2:$B$1223=$B130)*(Data!$C$2:$C$1223=$B$1)*(Data!$D$2:$D$1223=R$7)*( (Data!$M$2:$M$1223=$B$2)+(Data!$M$2:$M$1223=$B$3)+(Data!$M$2:$M$1223=$B$4) )*(Data!$K$2:$K$1223) )=0,"N/A",SUMPRODUCT( (Data!$A$2:$A$1223=$A130)*(Data!$B$2:$B$1223=$B130)*(Data!$C$2:$C$1223=$B$1)*(Data!$D$2:$D$1223=R$7)*( (Data!$M$2:$M$1223=$B$2)+(Data!$M$2:$M$1223=$B$3)+(Data!$M$2:$M$1223=$B$4) )*(Data!$K$2:$K$1223&lt;=R$8) ) )</f>
        <v>1</v>
      </c>
      <c r="S130" s="6" t="str">
        <f>IF( SUMPRODUCT( (Data!$A$2:$A$1223=$A130)*(Data!$B$2:$B$1223=$B130)*(Data!$C$2:$C$1223=$B$1)*(Data!$D$2:$D$1223=S$7)*( (Data!$M$2:$M$1223=$B$2)+(Data!$M$2:$M$1223=$B$3)+(Data!$M$2:$M$1223=$B$4) )*(Data!$K$2:$K$1223) )=0,"N/A",SUMPRODUCT( (Data!$A$2:$A$1223=$A130)*(Data!$B$2:$B$1223=$B130)*(Data!$C$2:$C$1223=$B$1)*(Data!$D$2:$D$1223=S$7)*( (Data!$M$2:$M$1223=$B$2)+(Data!$M$2:$M$1223=$B$3)+(Data!$M$2:$M$1223=$B$4) )*(Data!$K$2:$K$1223&lt;=S$8) ) )</f>
        <v>N/A</v>
      </c>
      <c r="T130" s="6" t="str">
        <f>IF( SUMPRODUCT( (Data!$A$2:$A$1223=$A130)*(Data!$B$2:$B$1223=$B130)*(Data!$C$2:$C$1223=$B$1)*(Data!$D$2:$D$1223=T$7)*( (Data!$M$2:$M$1223=$B$2)+(Data!$M$2:$M$1223=$B$3)+(Data!$M$2:$M$1223=$B$4) )*(Data!$K$2:$K$1223) )=0,"N/A",SUMPRODUCT( (Data!$A$2:$A$1223=$A130)*(Data!$B$2:$B$1223=$B130)*(Data!$C$2:$C$1223=$B$1)*(Data!$D$2:$D$1223=T$7)*( (Data!$M$2:$M$1223=$B$2)+(Data!$M$2:$M$1223=$B$3)+(Data!$M$2:$M$1223=$B$4) )*(Data!$K$2:$K$1223&lt;=T$8) ) )</f>
        <v>N/A</v>
      </c>
      <c r="U130" s="6" t="str">
        <f>IF( SUMPRODUCT( (Data!$A$2:$A$1223=$A130)*(Data!$B$2:$B$1223=$B130)*(Data!$C$2:$C$1223=$B$1)*(Data!$D$2:$D$1223=U$7)*( (Data!$M$2:$M$1223=$B$2)+(Data!$M$2:$M$1223=$B$3)+(Data!$M$2:$M$1223=$B$4) )*(Data!$K$2:$K$1223) )=0,"N/A",SUMPRODUCT( (Data!$A$2:$A$1223=$A130)*(Data!$B$2:$B$1223=$B130)*(Data!$C$2:$C$1223=$B$1)*(Data!$D$2:$D$1223=U$7)*( (Data!$M$2:$M$1223=$B$2)+(Data!$M$2:$M$1223=$B$3)+(Data!$M$2:$M$1223=$B$4) )*(Data!$K$2:$K$1223&lt;=U$8) ) )</f>
        <v>N/A</v>
      </c>
      <c r="V130" s="6">
        <f>IF( SUMPRODUCT( (Data!$A$2:$A$1223=$A130)*(Data!$B$2:$B$1223=$B130)*(Data!$C$2:$C$1223=$B$1)*(Data!$D$2:$D$1223=V$7)*( (Data!$M$2:$M$1223=$B$2)+(Data!$M$2:$M$1223=$B$3)+(Data!$M$2:$M$1223=$B$4) )*(Data!$K$2:$K$1223) )=0,"N/A",SUMPRODUCT( (Data!$A$2:$A$1223=$A130)*(Data!$B$2:$B$1223=$B130)*(Data!$C$2:$C$1223=$B$1)*(Data!$D$2:$D$1223=V$7)*( (Data!$M$2:$M$1223=$B$2)+(Data!$M$2:$M$1223=$B$3)+(Data!$M$2:$M$1223=$B$4) )*(Data!$K$2:$K$1223&lt;=V$8) ) )</f>
        <v>1</v>
      </c>
      <c r="W130" s="6" t="str">
        <f>IF( SUMPRODUCT( (Data!$A$2:$A$1223=$A130)*(Data!$B$2:$B$1223=$B130)*(Data!$C$2:$C$1223=$B$1)*(Data!$D$2:$D$1223=W$7)*( (Data!$M$2:$M$1223=$B$2)+(Data!$M$2:$M$1223=$B$3)+(Data!$M$2:$M$1223=$B$4) )*(Data!$K$2:$K$1223) )=0,"N/A",SUMPRODUCT( (Data!$A$2:$A$1223=$A130)*(Data!$B$2:$B$1223=$B130)*(Data!$C$2:$C$1223=$B$1)*(Data!$D$2:$D$1223=W$7)*( (Data!$M$2:$M$1223=$B$2)+(Data!$M$2:$M$1223=$B$3)+(Data!$M$2:$M$1223=$B$4) )*(Data!$K$2:$K$1223&lt;=W$8) ) )</f>
        <v>N/A</v>
      </c>
      <c r="X130" s="6">
        <f t="shared" si="118"/>
        <v>1</v>
      </c>
      <c r="AB130" s="6">
        <f t="shared" si="119"/>
        <v>1</v>
      </c>
      <c r="AC130" s="6" t="str">
        <f t="shared" si="137"/>
        <v>N/A</v>
      </c>
      <c r="AD130" s="6">
        <f t="shared" si="138"/>
        <v>1</v>
      </c>
      <c r="AE130" s="6" t="str">
        <f t="shared" si="120"/>
        <v>N/A</v>
      </c>
      <c r="AF130" s="6" t="str">
        <f t="shared" si="121"/>
        <v>N/A</v>
      </c>
      <c r="AG130" s="6" t="str">
        <f t="shared" si="122"/>
        <v>N/A</v>
      </c>
      <c r="AH130" s="6">
        <f t="shared" si="122"/>
        <v>1</v>
      </c>
      <c r="AI130" s="6" t="str">
        <f t="shared" si="122"/>
        <v>N/A</v>
      </c>
      <c r="AJ130" s="6">
        <f t="shared" si="123"/>
        <v>1</v>
      </c>
      <c r="AN130" s="6" t="str">
        <f>IF( SUMPRODUCT( (Data!$A$2:$A$1223=$A130)*(Data!$B$2:$B$1223=$B130)*(Data!$C$2:$C$1223=$B$1)*(Data!$D$2:$D$1223=AN$7)*( (Data!$M$2:$M$1223=$B$2)+(Data!$M$2:$M$1223=$B$3)+(Data!$M$2:$M$1223=$B$4) )*(Data!$F$2:$F$1223) )=0,"N/A",SUMPRODUCT( (Data!$A$2:$A$1223=$A130)*(Data!$B$2:$B$1223=$B130)*(Data!$C$2:$C$1223=$B$1)*(Data!$D$2:$D$1223=AN$7)*( (Data!$M$2:$M$1223=$B$2)+(Data!$M$2:$M$1223=$B$3)+(Data!$M$2:$M$1223=$B$4) )*(Data!$F$2:$F$1223&gt;=AN$8) ) )</f>
        <v>N/A</v>
      </c>
      <c r="AO130" s="6" t="str">
        <f>IF( SUMPRODUCT( (Data!$A$2:$A$1223=$A130)*(Data!$B$2:$B$1223=$B130)*(Data!$C$2:$C$1223=$B$1)*(Data!$D$2:$D$1223=AO$7)*( (Data!$M$2:$M$1223=$B$2)+(Data!$M$2:$M$1223=$B$3)+(Data!$M$2:$M$1223=$B$4) )*(Data!$F$2:$F$1223) )=0,"N/A",SUMPRODUCT( (Data!$A$2:$A$1223=$A130)*(Data!$B$2:$B$1223=$B130)*(Data!$C$2:$C$1223=$B$1)*(Data!$D$2:$D$1223=AO$7)*( (Data!$M$2:$M$1223=$B$2)+(Data!$M$2:$M$1223=$B$3)+(Data!$M$2:$M$1223=$B$4) )*(Data!$F$2:$F$1223&gt;=AO$8) ) )</f>
        <v>N/A</v>
      </c>
      <c r="AP130" s="6" t="str">
        <f>IF( SUMPRODUCT( (Data!$A$2:$A$1223=$A130)*(Data!$B$2:$B$1223=$B130)*(Data!$C$2:$C$1223=$B$1)*(Data!$D$2:$D$1223=AP$7)*( (Data!$M$2:$M$1223=$B$2)+(Data!$M$2:$M$1223=$B$3)+(Data!$M$2:$M$1223=$B$4) )*(Data!$F$2:$F$1223) )=0,"N/A",SUMPRODUCT( (Data!$A$2:$A$1223=$A130)*(Data!$B$2:$B$1223=$B130)*(Data!$C$2:$C$1223=$B$1)*(Data!$D$2:$D$1223=AP$7)*( (Data!$M$2:$M$1223=$B$2)+(Data!$M$2:$M$1223=$B$3)+(Data!$M$2:$M$1223=$B$4) )*(Data!$F$2:$F$1223&gt;=AP$8) ) )</f>
        <v>N/A</v>
      </c>
      <c r="AQ130" s="6" t="str">
        <f>IF( SUMPRODUCT( (Data!$A$2:$A$1223=$A130)*(Data!$B$2:$B$1223=$B130)*(Data!$C$2:$C$1223=$B$1)*(Data!$D$2:$D$1223=AQ$7)*( (Data!$M$2:$M$1223=$B$2)+(Data!$M$2:$M$1223=$B$3)+(Data!$M$2:$M$1223=$B$4) )*(Data!$F$2:$F$1223) )=0,"N/A",SUMPRODUCT( (Data!$A$2:$A$1223=$A130)*(Data!$B$2:$B$1223=$B130)*(Data!$C$2:$C$1223=$B$1)*(Data!$D$2:$D$1223=AQ$7)*( (Data!$M$2:$M$1223=$B$2)+(Data!$M$2:$M$1223=$B$3)+(Data!$M$2:$M$1223=$B$4) )*(Data!$F$2:$F$1223&gt;=AQ$8) ) )</f>
        <v>N/A</v>
      </c>
      <c r="AR130" s="6" t="str">
        <f>IF( SUMPRODUCT( (Data!$A$2:$A$1223=$A130)*(Data!$B$2:$B$1223=$B130)*(Data!$C$2:$C$1223=$B$1)*(Data!$D$2:$D$1223=AR$7)*( (Data!$M$2:$M$1223=$B$2)+(Data!$M$2:$M$1223=$B$3)+(Data!$M$2:$M$1223=$B$4) )*(Data!$F$2:$F$1223) )=0,"N/A",SUMPRODUCT( (Data!$A$2:$A$1223=$A130)*(Data!$B$2:$B$1223=$B130)*(Data!$C$2:$C$1223=$B$1)*(Data!$D$2:$D$1223=AR$7)*( (Data!$M$2:$M$1223=$B$2)+(Data!$M$2:$M$1223=$B$3)+(Data!$M$2:$M$1223=$B$4) )*(Data!$F$2:$F$1223&gt;=AR$8) ) )</f>
        <v>N/A</v>
      </c>
      <c r="AS130" s="6" t="str">
        <f>IF( SUMPRODUCT( (Data!$A$2:$A$1223=$A130)*(Data!$B$2:$B$1223=$B130)*(Data!$C$2:$C$1223=$B$1)*(Data!$D$2:$D$1223=AS$7)*( (Data!$M$2:$M$1223=$B$2)+(Data!$M$2:$M$1223=$B$3)+(Data!$M$2:$M$1223=$B$4) )*(Data!$F$2:$F$1223) )=0,"N/A",SUMPRODUCT( (Data!$A$2:$A$1223=$A130)*(Data!$B$2:$B$1223=$B130)*(Data!$C$2:$C$1223=$B$1)*(Data!$D$2:$D$1223=AS$7)*( (Data!$M$2:$M$1223=$B$2)+(Data!$M$2:$M$1223=$B$3)+(Data!$M$2:$M$1223=$B$4) )*(Data!$F$2:$F$1223&gt;=AS$8) ) )</f>
        <v>N/A</v>
      </c>
      <c r="AT130" s="6" t="str">
        <f>IF( SUMPRODUCT( (Data!$A$2:$A$1223=$A130)*(Data!$B$2:$B$1223=$B130)*(Data!$C$2:$C$1223=$B$1)*(Data!$D$2:$D$1223=AT$7)*( (Data!$M$2:$M$1223=$B$2)+(Data!$M$2:$M$1223=$B$3)+(Data!$M$2:$M$1223=$B$4) )*(Data!$F$2:$F$1223) )=0,"N/A",SUMPRODUCT( (Data!$A$2:$A$1223=$A130)*(Data!$B$2:$B$1223=$B130)*(Data!$C$2:$C$1223=$B$1)*(Data!$D$2:$D$1223=AT$7)*( (Data!$M$2:$M$1223=$B$2)+(Data!$M$2:$M$1223=$B$3)+(Data!$M$2:$M$1223=$B$4) )*(Data!$F$2:$F$1223&gt;=AT$8) ) )</f>
        <v>N/A</v>
      </c>
      <c r="AU130" s="6" t="str">
        <f>IF( SUMPRODUCT( (Data!$A$2:$A$1223=$A130)*(Data!$B$2:$B$1223=$B130)*(Data!$C$2:$C$1223=$B$1)*(Data!$D$2:$D$1223=AU$7)*( (Data!$M$2:$M$1223=$B$2)+(Data!$M$2:$M$1223=$B$3)+(Data!$M$2:$M$1223=$B$4) )*(Data!$F$2:$F$1223) )=0,"N/A",SUMPRODUCT( (Data!$A$2:$A$1223=$A130)*(Data!$B$2:$B$1223=$B130)*(Data!$C$2:$C$1223=$B$1)*(Data!$D$2:$D$1223=AU$7)*( (Data!$M$2:$M$1223=$B$2)+(Data!$M$2:$M$1223=$B$3)+(Data!$M$2:$M$1223=$B$4) )*(Data!$F$2:$F$1223&gt;=AU$8) ) )</f>
        <v>N/A</v>
      </c>
      <c r="AV130" s="6" t="str">
        <f t="shared" si="124"/>
        <v>N/A</v>
      </c>
      <c r="AZ130" s="6" t="str">
        <f>IF( SUMPRODUCT( (Data!$A$2:$A$1223=$A130)*(Data!$B$2:$B$1223=$B130)*(Data!$C$2:$C$1223=$B$1)*(Data!$D$2:$D$1223=AZ$7)*( (Data!$M$2:$M$1223=$B$2)+(Data!$M$2:$M$1223=$B$3)+(Data!$M$2:$M$1223=$B$4) )*(Data!$L$2:$L$1223) )=0,"N/A",SUMPRODUCT( (Data!$A$2:$A$1223=$A130)*(Data!$B$2:$B$1223=$B130)*(Data!$C$2:$C$1223=$B$1)*(Data!$D$2:$D$1223=AZ$7)*( (Data!$M$2:$M$1223=$B$2)+(Data!$M$2:$M$1223=$B$3)+(Data!$M$2:$M$1223=$B$4) )*(Data!$L$2:$L$1223&lt;=AZ$8) ) )</f>
        <v>N/A</v>
      </c>
      <c r="BA130" s="6" t="str">
        <f>IF( SUMPRODUCT( (Data!$A$2:$A$1223=$A130)*(Data!$B$2:$B$1223=$B130)*(Data!$C$2:$C$1223=$B$1)*(Data!$D$2:$D$1223=BA$7)*( (Data!$M$2:$M$1223=$B$2)+(Data!$M$2:$M$1223=$B$3)+(Data!$M$2:$M$1223=$B$4) )*(Data!$L$2:$L$1223) )=0,"N/A",SUMPRODUCT( (Data!$A$2:$A$1223=$A130)*(Data!$B$2:$B$1223=$B130)*(Data!$C$2:$C$1223=$B$1)*(Data!$D$2:$D$1223=BA$7)*( (Data!$M$2:$M$1223=$B$2)+(Data!$M$2:$M$1223=$B$3)+(Data!$M$2:$M$1223=$B$4) )*(Data!$L$2:$L$1223&lt;=BA$8) ) )</f>
        <v>N/A</v>
      </c>
      <c r="BB130" s="6" t="str">
        <f>IF( SUMPRODUCT( (Data!$A$2:$A$1223=$A130)*(Data!$B$2:$B$1223=$B130)*(Data!$C$2:$C$1223=$B$1)*(Data!$D$2:$D$1223=BB$7)*( (Data!$M$2:$M$1223=$B$2)+(Data!$M$2:$M$1223=$B$3)+(Data!$M$2:$M$1223=$B$4) )*(Data!$L$2:$L$1223) )=0,"N/A",SUMPRODUCT( (Data!$A$2:$A$1223=$A130)*(Data!$B$2:$B$1223=$B130)*(Data!$C$2:$C$1223=$B$1)*(Data!$D$2:$D$1223=BB$7)*( (Data!$M$2:$M$1223=$B$2)+(Data!$M$2:$M$1223=$B$3)+(Data!$M$2:$M$1223=$B$4) )*(Data!$L$2:$L$1223&lt;=BB$8) ) )</f>
        <v>N/A</v>
      </c>
      <c r="BC130" s="6" t="str">
        <f>IF( SUMPRODUCT( (Data!$A$2:$A$1223=$A130)*(Data!$B$2:$B$1223=$B130)*(Data!$C$2:$C$1223=$B$1)*(Data!$D$2:$D$1223=BC$7)*( (Data!$M$2:$M$1223=$B$2)+(Data!$M$2:$M$1223=$B$3)+(Data!$M$2:$M$1223=$B$4) )*(Data!$L$2:$L$1223) )=0,"N/A",SUMPRODUCT( (Data!$A$2:$A$1223=$A130)*(Data!$B$2:$B$1223=$B130)*(Data!$C$2:$C$1223=$B$1)*(Data!$D$2:$D$1223=BC$7)*( (Data!$M$2:$M$1223=$B$2)+(Data!$M$2:$M$1223=$B$3)+(Data!$M$2:$M$1223=$B$4) )*(Data!$L$2:$L$1223&lt;=BC$8) ) )</f>
        <v>N/A</v>
      </c>
      <c r="BD130" s="6" t="str">
        <f>IF( SUMPRODUCT( (Data!$A$2:$A$1223=$A130)*(Data!$B$2:$B$1223=$B130)*(Data!$C$2:$C$1223=$B$1)*(Data!$D$2:$D$1223=BD$7)*( (Data!$M$2:$M$1223=$B$2)+(Data!$M$2:$M$1223=$B$3)+(Data!$M$2:$M$1223=$B$4) )*(Data!$L$2:$L$1223) )=0,"N/A",SUMPRODUCT( (Data!$A$2:$A$1223=$A130)*(Data!$B$2:$B$1223=$B130)*(Data!$C$2:$C$1223=$B$1)*(Data!$D$2:$D$1223=BD$7)*( (Data!$M$2:$M$1223=$B$2)+(Data!$M$2:$M$1223=$B$3)+(Data!$M$2:$M$1223=$B$4) )*(Data!$L$2:$L$1223&lt;=BD$8) ) )</f>
        <v>N/A</v>
      </c>
      <c r="BE130" s="6" t="str">
        <f>IF( SUMPRODUCT( (Data!$A$2:$A$1223=$A130)*(Data!$B$2:$B$1223=$B130)*(Data!$C$2:$C$1223=$B$1)*(Data!$D$2:$D$1223=BE$7)*( (Data!$M$2:$M$1223=$B$2)+(Data!$M$2:$M$1223=$B$3)+(Data!$M$2:$M$1223=$B$4) )*(Data!$L$2:$L$1223) )=0,"N/A",SUMPRODUCT( (Data!$A$2:$A$1223=$A130)*(Data!$B$2:$B$1223=$B130)*(Data!$C$2:$C$1223=$B$1)*(Data!$D$2:$D$1223=BE$7)*( (Data!$M$2:$M$1223=$B$2)+(Data!$M$2:$M$1223=$B$3)+(Data!$M$2:$M$1223=$B$4) )*(Data!$L$2:$L$1223&lt;=BE$8) ) )</f>
        <v>N/A</v>
      </c>
      <c r="BF130" s="6" t="str">
        <f>IF( SUMPRODUCT( (Data!$A$2:$A$1223=$A130)*(Data!$B$2:$B$1223=$B130)*(Data!$C$2:$C$1223=$B$1)*(Data!$D$2:$D$1223=BF$7)*( (Data!$M$2:$M$1223=$B$2)+(Data!$M$2:$M$1223=$B$3)+(Data!$M$2:$M$1223=$B$4) )*(Data!$L$2:$L$1223) )=0,"N/A",SUMPRODUCT( (Data!$A$2:$A$1223=$A130)*(Data!$B$2:$B$1223=$B130)*(Data!$C$2:$C$1223=$B$1)*(Data!$D$2:$D$1223=BF$7)*( (Data!$M$2:$M$1223=$B$2)+(Data!$M$2:$M$1223=$B$3)+(Data!$M$2:$M$1223=$B$4) )*(Data!$L$2:$L$1223&lt;=BF$8) ) )</f>
        <v>N/A</v>
      </c>
      <c r="BG130" s="6" t="str">
        <f>IF( SUMPRODUCT( (Data!$A$2:$A$1223=$A130)*(Data!$B$2:$B$1223=$B130)*(Data!$C$2:$C$1223=$B$1)*(Data!$D$2:$D$1223=BG$7)*( (Data!$M$2:$M$1223=$B$2)+(Data!$M$2:$M$1223=$B$3)+(Data!$M$2:$M$1223=$B$4) )*(Data!$L$2:$L$1223) )=0,"N/A",SUMPRODUCT( (Data!$A$2:$A$1223=$A130)*(Data!$B$2:$B$1223=$B130)*(Data!$C$2:$C$1223=$B$1)*(Data!$D$2:$D$1223=BG$7)*( (Data!$M$2:$M$1223=$B$2)+(Data!$M$2:$M$1223=$B$3)+(Data!$M$2:$M$1223=$B$4) )*(Data!$L$2:$L$1223&lt;=BG$8) ) )</f>
        <v>N/A</v>
      </c>
      <c r="BH130" s="6" t="str">
        <f t="shared" si="125"/>
        <v>N/A</v>
      </c>
      <c r="BL130" s="6" t="str">
        <f t="shared" si="126"/>
        <v>N/A</v>
      </c>
      <c r="BM130" s="6" t="str">
        <f t="shared" si="139"/>
        <v>N/A</v>
      </c>
      <c r="BN130" s="6" t="str">
        <f t="shared" si="140"/>
        <v>N/A</v>
      </c>
      <c r="BO130" s="6" t="str">
        <f t="shared" si="127"/>
        <v>N/A</v>
      </c>
      <c r="BP130" s="6" t="str">
        <f t="shared" si="128"/>
        <v>N/A</v>
      </c>
      <c r="BQ130" s="6" t="str">
        <f t="shared" si="129"/>
        <v>N/A</v>
      </c>
      <c r="BR130" s="6" t="str">
        <f t="shared" si="129"/>
        <v>N/A</v>
      </c>
      <c r="BS130" s="6" t="str">
        <f t="shared" si="129"/>
        <v>N/A</v>
      </c>
      <c r="BT130" s="6" t="str">
        <f t="shared" si="130"/>
        <v>N/A</v>
      </c>
      <c r="BX130" s="6" t="str">
        <f t="shared" si="131"/>
        <v>N/A</v>
      </c>
      <c r="BY130" s="6" t="str">
        <f t="shared" si="141"/>
        <v>N/A</v>
      </c>
      <c r="BZ130" s="6" t="str">
        <f t="shared" si="142"/>
        <v>N/A</v>
      </c>
      <c r="CA130" s="6" t="str">
        <f t="shared" si="132"/>
        <v>N/A</v>
      </c>
      <c r="CB130" s="6" t="str">
        <f t="shared" si="133"/>
        <v>N/A</v>
      </c>
      <c r="CC130" s="6" t="str">
        <f t="shared" si="134"/>
        <v>N/A</v>
      </c>
      <c r="CD130" s="6" t="str">
        <f t="shared" si="134"/>
        <v>N/A</v>
      </c>
      <c r="CE130" s="6" t="str">
        <f t="shared" si="134"/>
        <v>N/A</v>
      </c>
      <c r="CF130" s="6" t="str">
        <f t="shared" si="135"/>
        <v>N/A</v>
      </c>
    </row>
    <row r="131" spans="1:84" x14ac:dyDescent="0.25">
      <c r="A131" s="24" t="s">
        <v>79</v>
      </c>
      <c r="B131" s="6" t="s">
        <v>187</v>
      </c>
      <c r="C131" s="31"/>
      <c r="D131" s="6">
        <f>IF( SUMPRODUCT( (Data!$A$2:$A$1223=$A131)*(Data!$B$2:$B$1223=$B131)*(Data!$C$2:$C$1223=$B$1)*(Data!$D$2:$D$1223=D$7)*( (Data!$M$2:$M$1223=$B$2)+(Data!$M$2:$M$1223=$B$3)+(Data!$M$2:$M$1223=$B$4) )*(Data!$E$2:$E$1223) )=0,"N/A",SUMPRODUCT( (Data!$A$2:$A$1223=$A131)*(Data!$B$2:$B$1223=$B131)*(Data!$C$2:$C$1223=$B$1)*(Data!$D$2:$D$1223=D$7)*( (Data!$M$2:$M$1223=$B$2)+(Data!$M$2:$M$1223=$B$3)+(Data!$M$2:$M$1223=$B$4) )*(Data!$E$2:$E$1223&gt;=D$8) ) )</f>
        <v>1</v>
      </c>
      <c r="E131" s="6" t="str">
        <f>IF( SUMPRODUCT( (Data!$A$2:$A$1223=$A131)*(Data!$B$2:$B$1223=$B131)*(Data!$C$2:$C$1223=$B$1)*(Data!$D$2:$D$1223=E$7)*( (Data!$M$2:$M$1223=$B$2)+(Data!$M$2:$M$1223=$B$3)+(Data!$M$2:$M$1223=$B$4) )*(Data!$E$2:$E$1223) )=0,"N/A",SUMPRODUCT( (Data!$A$2:$A$1223=$A131)*(Data!$B$2:$B$1223=$B131)*(Data!$C$2:$C$1223=$B$1)*(Data!$D$2:$D$1223=E$7)*( (Data!$M$2:$M$1223=$B$2)+(Data!$M$2:$M$1223=$B$3)+(Data!$M$2:$M$1223=$B$4) )*(Data!$E$2:$E$1223&gt;=E$8) ) )</f>
        <v>N/A</v>
      </c>
      <c r="F131" s="6">
        <f>IF( SUMPRODUCT( (Data!$A$2:$A$1223=$A131)*(Data!$B$2:$B$1223=$B131)*(Data!$C$2:$C$1223=$B$1)*(Data!$D$2:$D$1223=F$7)*( (Data!$M$2:$M$1223=$B$2)+(Data!$M$2:$M$1223=$B$3)+(Data!$M$2:$M$1223=$B$4) )*(Data!$E$2:$E$1223) )=0,"N/A",SUMPRODUCT( (Data!$A$2:$A$1223=$A131)*(Data!$B$2:$B$1223=$B131)*(Data!$C$2:$C$1223=$B$1)*(Data!$D$2:$D$1223=F$7)*( (Data!$M$2:$M$1223=$B$2)+(Data!$M$2:$M$1223=$B$3)+(Data!$M$2:$M$1223=$B$4) )*(Data!$E$2:$E$1223&gt;=F$8) ) )</f>
        <v>1</v>
      </c>
      <c r="G131" s="6" t="str">
        <f>IF( SUMPRODUCT( (Data!$A$2:$A$1223=$A131)*(Data!$B$2:$B$1223=$B131)*(Data!$C$2:$C$1223=$B$1)*(Data!$D$2:$D$1223=G$7)*( (Data!$M$2:$M$1223=$B$2)+(Data!$M$2:$M$1223=$B$3)+(Data!$M$2:$M$1223=$B$4) )*(Data!$E$2:$E$1223) )=0,"N/A",SUMPRODUCT( (Data!$A$2:$A$1223=$A131)*(Data!$B$2:$B$1223=$B131)*(Data!$C$2:$C$1223=$B$1)*(Data!$D$2:$D$1223=G$7)*( (Data!$M$2:$M$1223=$B$2)+(Data!$M$2:$M$1223=$B$3)+(Data!$M$2:$M$1223=$B$4) )*(Data!$E$2:$E$1223&gt;=G$8) ) )</f>
        <v>N/A</v>
      </c>
      <c r="H131" s="6" t="str">
        <f>IF( SUMPRODUCT( (Data!$A$2:$A$1223=$A131)*(Data!$B$2:$B$1223=$B131)*(Data!$C$2:$C$1223=$B$1)*(Data!$D$2:$D$1223=H$7)*( (Data!$M$2:$M$1223=$B$2)+(Data!$M$2:$M$1223=$B$3)+(Data!$M$2:$M$1223=$B$4) )*(Data!$E$2:$E$1223) )=0,"N/A",SUMPRODUCT( (Data!$A$2:$A$1223=$A131)*(Data!$B$2:$B$1223=$B131)*(Data!$C$2:$C$1223=$B$1)*(Data!$D$2:$D$1223=H$7)*( (Data!$M$2:$M$1223=$B$2)+(Data!$M$2:$M$1223=$B$3)+(Data!$M$2:$M$1223=$B$4) )*(Data!$E$2:$E$1223&gt;=H$8) ) )</f>
        <v>N/A</v>
      </c>
      <c r="I131" s="6" t="str">
        <f>IF( SUMPRODUCT( (Data!$A$2:$A$1223=$A131)*(Data!$B$2:$B$1223=$B131)*(Data!$C$2:$C$1223=$B$1)*(Data!$D$2:$D$1223=I$7)*( (Data!$M$2:$M$1223=$B$2)+(Data!$M$2:$M$1223=$B$3)+(Data!$M$2:$M$1223=$B$4) )*(Data!$E$2:$E$1223) )=0,"N/A",SUMPRODUCT( (Data!$A$2:$A$1223=$A131)*(Data!$B$2:$B$1223=$B131)*(Data!$C$2:$C$1223=$B$1)*(Data!$D$2:$D$1223=I$7)*( (Data!$M$2:$M$1223=$B$2)+(Data!$M$2:$M$1223=$B$3)+(Data!$M$2:$M$1223=$B$4) )*(Data!$E$2:$E$1223&gt;=I$8) ) )</f>
        <v>N/A</v>
      </c>
      <c r="J131" s="6">
        <f>IF( SUMPRODUCT( (Data!$A$2:$A$1223=$A131)*(Data!$B$2:$B$1223=$B131)*(Data!$C$2:$C$1223=$B$1)*(Data!$D$2:$D$1223=J$7)*( (Data!$M$2:$M$1223=$B$2)+(Data!$M$2:$M$1223=$B$3)+(Data!$M$2:$M$1223=$B$4) )*(Data!$E$2:$E$1223) )=0,"N/A",SUMPRODUCT( (Data!$A$2:$A$1223=$A131)*(Data!$B$2:$B$1223=$B131)*(Data!$C$2:$C$1223=$B$1)*(Data!$D$2:$D$1223=J$7)*( (Data!$M$2:$M$1223=$B$2)+(Data!$M$2:$M$1223=$B$3)+(Data!$M$2:$M$1223=$B$4) )*(Data!$E$2:$E$1223&gt;=J$8) ) )</f>
        <v>1</v>
      </c>
      <c r="K131" s="6" t="str">
        <f>IF( SUMPRODUCT( (Data!$A$2:$A$1223=$A131)*(Data!$B$2:$B$1223=$B131)*(Data!$C$2:$C$1223=$B$1)*(Data!$D$2:$D$1223=K$7)*( (Data!$M$2:$M$1223=$B$2)+(Data!$M$2:$M$1223=$B$3)+(Data!$M$2:$M$1223=$B$4) )*(Data!$E$2:$E$1223) )=0,"N/A",SUMPRODUCT( (Data!$A$2:$A$1223=$A131)*(Data!$B$2:$B$1223=$B131)*(Data!$C$2:$C$1223=$B$1)*(Data!$D$2:$D$1223=K$7)*( (Data!$M$2:$M$1223=$B$2)+(Data!$M$2:$M$1223=$B$3)+(Data!$M$2:$M$1223=$B$4) )*(Data!$E$2:$E$1223&gt;=K$8) ) )</f>
        <v>N/A</v>
      </c>
      <c r="L131" s="6">
        <f t="shared" si="136"/>
        <v>1</v>
      </c>
      <c r="P131" s="6">
        <f>IF( SUMPRODUCT( (Data!$A$2:$A$1223=$A131)*(Data!$B$2:$B$1223=$B131)*(Data!$C$2:$C$1223=$B$1)*(Data!$D$2:$D$1223=P$7)*( (Data!$M$2:$M$1223=$B$2)+(Data!$M$2:$M$1223=$B$3)+(Data!$M$2:$M$1223=$B$4) )*(Data!$K$2:$K$1223) )=0,"N/A",SUMPRODUCT( (Data!$A$2:$A$1223=$A131)*(Data!$B$2:$B$1223=$B131)*(Data!$C$2:$C$1223=$B$1)*(Data!$D$2:$D$1223=P$7)*( (Data!$M$2:$M$1223=$B$2)+(Data!$M$2:$M$1223=$B$3)+(Data!$M$2:$M$1223=$B$4) )*(Data!$K$2:$K$1223&lt;=P$8) ) )</f>
        <v>1</v>
      </c>
      <c r="Q131" s="6" t="str">
        <f>IF( SUMPRODUCT( (Data!$A$2:$A$1223=$A131)*(Data!$B$2:$B$1223=$B131)*(Data!$C$2:$C$1223=$B$1)*(Data!$D$2:$D$1223=Q$7)*( (Data!$M$2:$M$1223=$B$2)+(Data!$M$2:$M$1223=$B$3)+(Data!$M$2:$M$1223=$B$4) )*(Data!$K$2:$K$1223) )=0,"N/A",SUMPRODUCT( (Data!$A$2:$A$1223=$A131)*(Data!$B$2:$B$1223=$B131)*(Data!$C$2:$C$1223=$B$1)*(Data!$D$2:$D$1223=Q$7)*( (Data!$M$2:$M$1223=$B$2)+(Data!$M$2:$M$1223=$B$3)+(Data!$M$2:$M$1223=$B$4) )*(Data!$K$2:$K$1223&lt;=Q$8) ) )</f>
        <v>N/A</v>
      </c>
      <c r="R131" s="6">
        <f>IF( SUMPRODUCT( (Data!$A$2:$A$1223=$A131)*(Data!$B$2:$B$1223=$B131)*(Data!$C$2:$C$1223=$B$1)*(Data!$D$2:$D$1223=R$7)*( (Data!$M$2:$M$1223=$B$2)+(Data!$M$2:$M$1223=$B$3)+(Data!$M$2:$M$1223=$B$4) )*(Data!$K$2:$K$1223) )=0,"N/A",SUMPRODUCT( (Data!$A$2:$A$1223=$A131)*(Data!$B$2:$B$1223=$B131)*(Data!$C$2:$C$1223=$B$1)*(Data!$D$2:$D$1223=R$7)*( (Data!$M$2:$M$1223=$B$2)+(Data!$M$2:$M$1223=$B$3)+(Data!$M$2:$M$1223=$B$4) )*(Data!$K$2:$K$1223&lt;=R$8) ) )</f>
        <v>1</v>
      </c>
      <c r="S131" s="6" t="str">
        <f>IF( SUMPRODUCT( (Data!$A$2:$A$1223=$A131)*(Data!$B$2:$B$1223=$B131)*(Data!$C$2:$C$1223=$B$1)*(Data!$D$2:$D$1223=S$7)*( (Data!$M$2:$M$1223=$B$2)+(Data!$M$2:$M$1223=$B$3)+(Data!$M$2:$M$1223=$B$4) )*(Data!$K$2:$K$1223) )=0,"N/A",SUMPRODUCT( (Data!$A$2:$A$1223=$A131)*(Data!$B$2:$B$1223=$B131)*(Data!$C$2:$C$1223=$B$1)*(Data!$D$2:$D$1223=S$7)*( (Data!$M$2:$M$1223=$B$2)+(Data!$M$2:$M$1223=$B$3)+(Data!$M$2:$M$1223=$B$4) )*(Data!$K$2:$K$1223&lt;=S$8) ) )</f>
        <v>N/A</v>
      </c>
      <c r="T131" s="6" t="str">
        <f>IF( SUMPRODUCT( (Data!$A$2:$A$1223=$A131)*(Data!$B$2:$B$1223=$B131)*(Data!$C$2:$C$1223=$B$1)*(Data!$D$2:$D$1223=T$7)*( (Data!$M$2:$M$1223=$B$2)+(Data!$M$2:$M$1223=$B$3)+(Data!$M$2:$M$1223=$B$4) )*(Data!$K$2:$K$1223) )=0,"N/A",SUMPRODUCT( (Data!$A$2:$A$1223=$A131)*(Data!$B$2:$B$1223=$B131)*(Data!$C$2:$C$1223=$B$1)*(Data!$D$2:$D$1223=T$7)*( (Data!$M$2:$M$1223=$B$2)+(Data!$M$2:$M$1223=$B$3)+(Data!$M$2:$M$1223=$B$4) )*(Data!$K$2:$K$1223&lt;=T$8) ) )</f>
        <v>N/A</v>
      </c>
      <c r="U131" s="6" t="str">
        <f>IF( SUMPRODUCT( (Data!$A$2:$A$1223=$A131)*(Data!$B$2:$B$1223=$B131)*(Data!$C$2:$C$1223=$B$1)*(Data!$D$2:$D$1223=U$7)*( (Data!$M$2:$M$1223=$B$2)+(Data!$M$2:$M$1223=$B$3)+(Data!$M$2:$M$1223=$B$4) )*(Data!$K$2:$K$1223) )=0,"N/A",SUMPRODUCT( (Data!$A$2:$A$1223=$A131)*(Data!$B$2:$B$1223=$B131)*(Data!$C$2:$C$1223=$B$1)*(Data!$D$2:$D$1223=U$7)*( (Data!$M$2:$M$1223=$B$2)+(Data!$M$2:$M$1223=$B$3)+(Data!$M$2:$M$1223=$B$4) )*(Data!$K$2:$K$1223&lt;=U$8) ) )</f>
        <v>N/A</v>
      </c>
      <c r="V131" s="6">
        <f>IF( SUMPRODUCT( (Data!$A$2:$A$1223=$A131)*(Data!$B$2:$B$1223=$B131)*(Data!$C$2:$C$1223=$B$1)*(Data!$D$2:$D$1223=V$7)*( (Data!$M$2:$M$1223=$B$2)+(Data!$M$2:$M$1223=$B$3)+(Data!$M$2:$M$1223=$B$4) )*(Data!$K$2:$K$1223) )=0,"N/A",SUMPRODUCT( (Data!$A$2:$A$1223=$A131)*(Data!$B$2:$B$1223=$B131)*(Data!$C$2:$C$1223=$B$1)*(Data!$D$2:$D$1223=V$7)*( (Data!$M$2:$M$1223=$B$2)+(Data!$M$2:$M$1223=$B$3)+(Data!$M$2:$M$1223=$B$4) )*(Data!$K$2:$K$1223&lt;=V$8) ) )</f>
        <v>1</v>
      </c>
      <c r="W131" s="6" t="str">
        <f>IF( SUMPRODUCT( (Data!$A$2:$A$1223=$A131)*(Data!$B$2:$B$1223=$B131)*(Data!$C$2:$C$1223=$B$1)*(Data!$D$2:$D$1223=W$7)*( (Data!$M$2:$M$1223=$B$2)+(Data!$M$2:$M$1223=$B$3)+(Data!$M$2:$M$1223=$B$4) )*(Data!$K$2:$K$1223) )=0,"N/A",SUMPRODUCT( (Data!$A$2:$A$1223=$A131)*(Data!$B$2:$B$1223=$B131)*(Data!$C$2:$C$1223=$B$1)*(Data!$D$2:$D$1223=W$7)*( (Data!$M$2:$M$1223=$B$2)+(Data!$M$2:$M$1223=$B$3)+(Data!$M$2:$M$1223=$B$4) )*(Data!$K$2:$K$1223&lt;=W$8) ) )</f>
        <v>N/A</v>
      </c>
      <c r="X131" s="6">
        <f t="shared" si="118"/>
        <v>1</v>
      </c>
      <c r="AB131" s="6">
        <f t="shared" si="119"/>
        <v>1</v>
      </c>
      <c r="AC131" s="6" t="str">
        <f t="shared" si="137"/>
        <v>N/A</v>
      </c>
      <c r="AD131" s="6">
        <f t="shared" si="138"/>
        <v>1</v>
      </c>
      <c r="AE131" s="6" t="str">
        <f t="shared" si="120"/>
        <v>N/A</v>
      </c>
      <c r="AF131" s="6" t="str">
        <f t="shared" si="121"/>
        <v>N/A</v>
      </c>
      <c r="AG131" s="6" t="str">
        <f t="shared" si="122"/>
        <v>N/A</v>
      </c>
      <c r="AH131" s="6">
        <f t="shared" si="122"/>
        <v>1</v>
      </c>
      <c r="AI131" s="6" t="str">
        <f t="shared" si="122"/>
        <v>N/A</v>
      </c>
      <c r="AJ131" s="6">
        <f t="shared" si="123"/>
        <v>1</v>
      </c>
      <c r="AN131" s="6" t="str">
        <f>IF( SUMPRODUCT( (Data!$A$2:$A$1223=$A131)*(Data!$B$2:$B$1223=$B131)*(Data!$C$2:$C$1223=$B$1)*(Data!$D$2:$D$1223=AN$7)*( (Data!$M$2:$M$1223=$B$2)+(Data!$M$2:$M$1223=$B$3)+(Data!$M$2:$M$1223=$B$4) )*(Data!$F$2:$F$1223) )=0,"N/A",SUMPRODUCT( (Data!$A$2:$A$1223=$A131)*(Data!$B$2:$B$1223=$B131)*(Data!$C$2:$C$1223=$B$1)*(Data!$D$2:$D$1223=AN$7)*( (Data!$M$2:$M$1223=$B$2)+(Data!$M$2:$M$1223=$B$3)+(Data!$M$2:$M$1223=$B$4) )*(Data!$F$2:$F$1223&gt;=AN$8) ) )</f>
        <v>N/A</v>
      </c>
      <c r="AO131" s="6" t="str">
        <f>IF( SUMPRODUCT( (Data!$A$2:$A$1223=$A131)*(Data!$B$2:$B$1223=$B131)*(Data!$C$2:$C$1223=$B$1)*(Data!$D$2:$D$1223=AO$7)*( (Data!$M$2:$M$1223=$B$2)+(Data!$M$2:$M$1223=$B$3)+(Data!$M$2:$M$1223=$B$4) )*(Data!$F$2:$F$1223) )=0,"N/A",SUMPRODUCT( (Data!$A$2:$A$1223=$A131)*(Data!$B$2:$B$1223=$B131)*(Data!$C$2:$C$1223=$B$1)*(Data!$D$2:$D$1223=AO$7)*( (Data!$M$2:$M$1223=$B$2)+(Data!$M$2:$M$1223=$B$3)+(Data!$M$2:$M$1223=$B$4) )*(Data!$F$2:$F$1223&gt;=AO$8) ) )</f>
        <v>N/A</v>
      </c>
      <c r="AP131" s="6" t="str">
        <f>IF( SUMPRODUCT( (Data!$A$2:$A$1223=$A131)*(Data!$B$2:$B$1223=$B131)*(Data!$C$2:$C$1223=$B$1)*(Data!$D$2:$D$1223=AP$7)*( (Data!$M$2:$M$1223=$B$2)+(Data!$M$2:$M$1223=$B$3)+(Data!$M$2:$M$1223=$B$4) )*(Data!$F$2:$F$1223) )=0,"N/A",SUMPRODUCT( (Data!$A$2:$A$1223=$A131)*(Data!$B$2:$B$1223=$B131)*(Data!$C$2:$C$1223=$B$1)*(Data!$D$2:$D$1223=AP$7)*( (Data!$M$2:$M$1223=$B$2)+(Data!$M$2:$M$1223=$B$3)+(Data!$M$2:$M$1223=$B$4) )*(Data!$F$2:$F$1223&gt;=AP$8) ) )</f>
        <v>N/A</v>
      </c>
      <c r="AQ131" s="6" t="str">
        <f>IF( SUMPRODUCT( (Data!$A$2:$A$1223=$A131)*(Data!$B$2:$B$1223=$B131)*(Data!$C$2:$C$1223=$B$1)*(Data!$D$2:$D$1223=AQ$7)*( (Data!$M$2:$M$1223=$B$2)+(Data!$M$2:$M$1223=$B$3)+(Data!$M$2:$M$1223=$B$4) )*(Data!$F$2:$F$1223) )=0,"N/A",SUMPRODUCT( (Data!$A$2:$A$1223=$A131)*(Data!$B$2:$B$1223=$B131)*(Data!$C$2:$C$1223=$B$1)*(Data!$D$2:$D$1223=AQ$7)*( (Data!$M$2:$M$1223=$B$2)+(Data!$M$2:$M$1223=$B$3)+(Data!$M$2:$M$1223=$B$4) )*(Data!$F$2:$F$1223&gt;=AQ$8) ) )</f>
        <v>N/A</v>
      </c>
      <c r="AR131" s="6" t="str">
        <f>IF( SUMPRODUCT( (Data!$A$2:$A$1223=$A131)*(Data!$B$2:$B$1223=$B131)*(Data!$C$2:$C$1223=$B$1)*(Data!$D$2:$D$1223=AR$7)*( (Data!$M$2:$M$1223=$B$2)+(Data!$M$2:$M$1223=$B$3)+(Data!$M$2:$M$1223=$B$4) )*(Data!$F$2:$F$1223) )=0,"N/A",SUMPRODUCT( (Data!$A$2:$A$1223=$A131)*(Data!$B$2:$B$1223=$B131)*(Data!$C$2:$C$1223=$B$1)*(Data!$D$2:$D$1223=AR$7)*( (Data!$M$2:$M$1223=$B$2)+(Data!$M$2:$M$1223=$B$3)+(Data!$M$2:$M$1223=$B$4) )*(Data!$F$2:$F$1223&gt;=AR$8) ) )</f>
        <v>N/A</v>
      </c>
      <c r="AS131" s="6" t="str">
        <f>IF( SUMPRODUCT( (Data!$A$2:$A$1223=$A131)*(Data!$B$2:$B$1223=$B131)*(Data!$C$2:$C$1223=$B$1)*(Data!$D$2:$D$1223=AS$7)*( (Data!$M$2:$M$1223=$B$2)+(Data!$M$2:$M$1223=$B$3)+(Data!$M$2:$M$1223=$B$4) )*(Data!$F$2:$F$1223) )=0,"N/A",SUMPRODUCT( (Data!$A$2:$A$1223=$A131)*(Data!$B$2:$B$1223=$B131)*(Data!$C$2:$C$1223=$B$1)*(Data!$D$2:$D$1223=AS$7)*( (Data!$M$2:$M$1223=$B$2)+(Data!$M$2:$M$1223=$B$3)+(Data!$M$2:$M$1223=$B$4) )*(Data!$F$2:$F$1223&gt;=AS$8) ) )</f>
        <v>N/A</v>
      </c>
      <c r="AT131" s="6" t="str">
        <f>IF( SUMPRODUCT( (Data!$A$2:$A$1223=$A131)*(Data!$B$2:$B$1223=$B131)*(Data!$C$2:$C$1223=$B$1)*(Data!$D$2:$D$1223=AT$7)*( (Data!$M$2:$M$1223=$B$2)+(Data!$M$2:$M$1223=$B$3)+(Data!$M$2:$M$1223=$B$4) )*(Data!$F$2:$F$1223) )=0,"N/A",SUMPRODUCT( (Data!$A$2:$A$1223=$A131)*(Data!$B$2:$B$1223=$B131)*(Data!$C$2:$C$1223=$B$1)*(Data!$D$2:$D$1223=AT$7)*( (Data!$M$2:$M$1223=$B$2)+(Data!$M$2:$M$1223=$B$3)+(Data!$M$2:$M$1223=$B$4) )*(Data!$F$2:$F$1223&gt;=AT$8) ) )</f>
        <v>N/A</v>
      </c>
      <c r="AU131" s="6" t="str">
        <f>IF( SUMPRODUCT( (Data!$A$2:$A$1223=$A131)*(Data!$B$2:$B$1223=$B131)*(Data!$C$2:$C$1223=$B$1)*(Data!$D$2:$D$1223=AU$7)*( (Data!$M$2:$M$1223=$B$2)+(Data!$M$2:$M$1223=$B$3)+(Data!$M$2:$M$1223=$B$4) )*(Data!$F$2:$F$1223) )=0,"N/A",SUMPRODUCT( (Data!$A$2:$A$1223=$A131)*(Data!$B$2:$B$1223=$B131)*(Data!$C$2:$C$1223=$B$1)*(Data!$D$2:$D$1223=AU$7)*( (Data!$M$2:$M$1223=$B$2)+(Data!$M$2:$M$1223=$B$3)+(Data!$M$2:$M$1223=$B$4) )*(Data!$F$2:$F$1223&gt;=AU$8) ) )</f>
        <v>N/A</v>
      </c>
      <c r="AV131" s="6" t="str">
        <f t="shared" si="124"/>
        <v>N/A</v>
      </c>
      <c r="AZ131" s="6" t="str">
        <f>IF( SUMPRODUCT( (Data!$A$2:$A$1223=$A131)*(Data!$B$2:$B$1223=$B131)*(Data!$C$2:$C$1223=$B$1)*(Data!$D$2:$D$1223=AZ$7)*( (Data!$M$2:$M$1223=$B$2)+(Data!$M$2:$M$1223=$B$3)+(Data!$M$2:$M$1223=$B$4) )*(Data!$L$2:$L$1223) )=0,"N/A",SUMPRODUCT( (Data!$A$2:$A$1223=$A131)*(Data!$B$2:$B$1223=$B131)*(Data!$C$2:$C$1223=$B$1)*(Data!$D$2:$D$1223=AZ$7)*( (Data!$M$2:$M$1223=$B$2)+(Data!$M$2:$M$1223=$B$3)+(Data!$M$2:$M$1223=$B$4) )*(Data!$L$2:$L$1223&lt;=AZ$8) ) )</f>
        <v>N/A</v>
      </c>
      <c r="BA131" s="6" t="str">
        <f>IF( SUMPRODUCT( (Data!$A$2:$A$1223=$A131)*(Data!$B$2:$B$1223=$B131)*(Data!$C$2:$C$1223=$B$1)*(Data!$D$2:$D$1223=BA$7)*( (Data!$M$2:$M$1223=$B$2)+(Data!$M$2:$M$1223=$B$3)+(Data!$M$2:$M$1223=$B$4) )*(Data!$L$2:$L$1223) )=0,"N/A",SUMPRODUCT( (Data!$A$2:$A$1223=$A131)*(Data!$B$2:$B$1223=$B131)*(Data!$C$2:$C$1223=$B$1)*(Data!$D$2:$D$1223=BA$7)*( (Data!$M$2:$M$1223=$B$2)+(Data!$M$2:$M$1223=$B$3)+(Data!$M$2:$M$1223=$B$4) )*(Data!$L$2:$L$1223&lt;=BA$8) ) )</f>
        <v>N/A</v>
      </c>
      <c r="BB131" s="6" t="str">
        <f>IF( SUMPRODUCT( (Data!$A$2:$A$1223=$A131)*(Data!$B$2:$B$1223=$B131)*(Data!$C$2:$C$1223=$B$1)*(Data!$D$2:$D$1223=BB$7)*( (Data!$M$2:$M$1223=$B$2)+(Data!$M$2:$M$1223=$B$3)+(Data!$M$2:$M$1223=$B$4) )*(Data!$L$2:$L$1223) )=0,"N/A",SUMPRODUCT( (Data!$A$2:$A$1223=$A131)*(Data!$B$2:$B$1223=$B131)*(Data!$C$2:$C$1223=$B$1)*(Data!$D$2:$D$1223=BB$7)*( (Data!$M$2:$M$1223=$B$2)+(Data!$M$2:$M$1223=$B$3)+(Data!$M$2:$M$1223=$B$4) )*(Data!$L$2:$L$1223&lt;=BB$8) ) )</f>
        <v>N/A</v>
      </c>
      <c r="BC131" s="6" t="str">
        <f>IF( SUMPRODUCT( (Data!$A$2:$A$1223=$A131)*(Data!$B$2:$B$1223=$B131)*(Data!$C$2:$C$1223=$B$1)*(Data!$D$2:$D$1223=BC$7)*( (Data!$M$2:$M$1223=$B$2)+(Data!$M$2:$M$1223=$B$3)+(Data!$M$2:$M$1223=$B$4) )*(Data!$L$2:$L$1223) )=0,"N/A",SUMPRODUCT( (Data!$A$2:$A$1223=$A131)*(Data!$B$2:$B$1223=$B131)*(Data!$C$2:$C$1223=$B$1)*(Data!$D$2:$D$1223=BC$7)*( (Data!$M$2:$M$1223=$B$2)+(Data!$M$2:$M$1223=$B$3)+(Data!$M$2:$M$1223=$B$4) )*(Data!$L$2:$L$1223&lt;=BC$8) ) )</f>
        <v>N/A</v>
      </c>
      <c r="BD131" s="6" t="str">
        <f>IF( SUMPRODUCT( (Data!$A$2:$A$1223=$A131)*(Data!$B$2:$B$1223=$B131)*(Data!$C$2:$C$1223=$B$1)*(Data!$D$2:$D$1223=BD$7)*( (Data!$M$2:$M$1223=$B$2)+(Data!$M$2:$M$1223=$B$3)+(Data!$M$2:$M$1223=$B$4) )*(Data!$L$2:$L$1223) )=0,"N/A",SUMPRODUCT( (Data!$A$2:$A$1223=$A131)*(Data!$B$2:$B$1223=$B131)*(Data!$C$2:$C$1223=$B$1)*(Data!$D$2:$D$1223=BD$7)*( (Data!$M$2:$M$1223=$B$2)+(Data!$M$2:$M$1223=$B$3)+(Data!$M$2:$M$1223=$B$4) )*(Data!$L$2:$L$1223&lt;=BD$8) ) )</f>
        <v>N/A</v>
      </c>
      <c r="BE131" s="6" t="str">
        <f>IF( SUMPRODUCT( (Data!$A$2:$A$1223=$A131)*(Data!$B$2:$B$1223=$B131)*(Data!$C$2:$C$1223=$B$1)*(Data!$D$2:$D$1223=BE$7)*( (Data!$M$2:$M$1223=$B$2)+(Data!$M$2:$M$1223=$B$3)+(Data!$M$2:$M$1223=$B$4) )*(Data!$L$2:$L$1223) )=0,"N/A",SUMPRODUCT( (Data!$A$2:$A$1223=$A131)*(Data!$B$2:$B$1223=$B131)*(Data!$C$2:$C$1223=$B$1)*(Data!$D$2:$D$1223=BE$7)*( (Data!$M$2:$M$1223=$B$2)+(Data!$M$2:$M$1223=$B$3)+(Data!$M$2:$M$1223=$B$4) )*(Data!$L$2:$L$1223&lt;=BE$8) ) )</f>
        <v>N/A</v>
      </c>
      <c r="BF131" s="6" t="str">
        <f>IF( SUMPRODUCT( (Data!$A$2:$A$1223=$A131)*(Data!$B$2:$B$1223=$B131)*(Data!$C$2:$C$1223=$B$1)*(Data!$D$2:$D$1223=BF$7)*( (Data!$M$2:$M$1223=$B$2)+(Data!$M$2:$M$1223=$B$3)+(Data!$M$2:$M$1223=$B$4) )*(Data!$L$2:$L$1223) )=0,"N/A",SUMPRODUCT( (Data!$A$2:$A$1223=$A131)*(Data!$B$2:$B$1223=$B131)*(Data!$C$2:$C$1223=$B$1)*(Data!$D$2:$D$1223=BF$7)*( (Data!$M$2:$M$1223=$B$2)+(Data!$M$2:$M$1223=$B$3)+(Data!$M$2:$M$1223=$B$4) )*(Data!$L$2:$L$1223&lt;=BF$8) ) )</f>
        <v>N/A</v>
      </c>
      <c r="BG131" s="6" t="str">
        <f>IF( SUMPRODUCT( (Data!$A$2:$A$1223=$A131)*(Data!$B$2:$B$1223=$B131)*(Data!$C$2:$C$1223=$B$1)*(Data!$D$2:$D$1223=BG$7)*( (Data!$M$2:$M$1223=$B$2)+(Data!$M$2:$M$1223=$B$3)+(Data!$M$2:$M$1223=$B$4) )*(Data!$L$2:$L$1223) )=0,"N/A",SUMPRODUCT( (Data!$A$2:$A$1223=$A131)*(Data!$B$2:$B$1223=$B131)*(Data!$C$2:$C$1223=$B$1)*(Data!$D$2:$D$1223=BG$7)*( (Data!$M$2:$M$1223=$B$2)+(Data!$M$2:$M$1223=$B$3)+(Data!$M$2:$M$1223=$B$4) )*(Data!$L$2:$L$1223&lt;=BG$8) ) )</f>
        <v>N/A</v>
      </c>
      <c r="BH131" s="6" t="str">
        <f t="shared" si="125"/>
        <v>N/A</v>
      </c>
      <c r="BL131" s="6" t="str">
        <f t="shared" si="126"/>
        <v>N/A</v>
      </c>
      <c r="BM131" s="6" t="str">
        <f t="shared" si="139"/>
        <v>N/A</v>
      </c>
      <c r="BN131" s="6" t="str">
        <f t="shared" si="140"/>
        <v>N/A</v>
      </c>
      <c r="BO131" s="6" t="str">
        <f t="shared" si="127"/>
        <v>N/A</v>
      </c>
      <c r="BP131" s="6" t="str">
        <f t="shared" si="128"/>
        <v>N/A</v>
      </c>
      <c r="BQ131" s="6" t="str">
        <f t="shared" si="129"/>
        <v>N/A</v>
      </c>
      <c r="BR131" s="6" t="str">
        <f t="shared" si="129"/>
        <v>N/A</v>
      </c>
      <c r="BS131" s="6" t="str">
        <f t="shared" si="129"/>
        <v>N/A</v>
      </c>
      <c r="BT131" s="6" t="str">
        <f t="shared" si="130"/>
        <v>N/A</v>
      </c>
      <c r="BX131" s="6" t="str">
        <f t="shared" si="131"/>
        <v>N/A</v>
      </c>
      <c r="BY131" s="6" t="str">
        <f t="shared" si="141"/>
        <v>N/A</v>
      </c>
      <c r="BZ131" s="6" t="str">
        <f t="shared" si="142"/>
        <v>N/A</v>
      </c>
      <c r="CA131" s="6" t="str">
        <f t="shared" si="132"/>
        <v>N/A</v>
      </c>
      <c r="CB131" s="6" t="str">
        <f t="shared" si="133"/>
        <v>N/A</v>
      </c>
      <c r="CC131" s="6" t="str">
        <f t="shared" si="134"/>
        <v>N/A</v>
      </c>
      <c r="CD131" s="6" t="str">
        <f t="shared" si="134"/>
        <v>N/A</v>
      </c>
      <c r="CE131" s="6" t="str">
        <f t="shared" si="134"/>
        <v>N/A</v>
      </c>
      <c r="CF131" s="6" t="str">
        <f t="shared" si="135"/>
        <v>N/A</v>
      </c>
    </row>
    <row r="132" spans="1:84" x14ac:dyDescent="0.25">
      <c r="A132" s="24" t="s">
        <v>81</v>
      </c>
      <c r="B132" s="6" t="s">
        <v>187</v>
      </c>
      <c r="C132" s="31"/>
      <c r="D132" s="6">
        <f>IF( SUMPRODUCT( (Data!$A$2:$A$1223=$A132)*(Data!$B$2:$B$1223=$B132)*(Data!$C$2:$C$1223=$B$1)*(Data!$D$2:$D$1223=D$7)*( (Data!$M$2:$M$1223=$B$2)+(Data!$M$2:$M$1223=$B$3)+(Data!$M$2:$M$1223=$B$4) )*(Data!$E$2:$E$1223) )=0,"N/A",SUMPRODUCT( (Data!$A$2:$A$1223=$A132)*(Data!$B$2:$B$1223=$B132)*(Data!$C$2:$C$1223=$B$1)*(Data!$D$2:$D$1223=D$7)*( (Data!$M$2:$M$1223=$B$2)+(Data!$M$2:$M$1223=$B$3)+(Data!$M$2:$M$1223=$B$4) )*(Data!$E$2:$E$1223&gt;=D$8) ) )</f>
        <v>1</v>
      </c>
      <c r="E132" s="6" t="str">
        <f>IF( SUMPRODUCT( (Data!$A$2:$A$1223=$A132)*(Data!$B$2:$B$1223=$B132)*(Data!$C$2:$C$1223=$B$1)*(Data!$D$2:$D$1223=E$7)*( (Data!$M$2:$M$1223=$B$2)+(Data!$M$2:$M$1223=$B$3)+(Data!$M$2:$M$1223=$B$4) )*(Data!$E$2:$E$1223) )=0,"N/A",SUMPRODUCT( (Data!$A$2:$A$1223=$A132)*(Data!$B$2:$B$1223=$B132)*(Data!$C$2:$C$1223=$B$1)*(Data!$D$2:$D$1223=E$7)*( (Data!$M$2:$M$1223=$B$2)+(Data!$M$2:$M$1223=$B$3)+(Data!$M$2:$M$1223=$B$4) )*(Data!$E$2:$E$1223&gt;=E$8) ) )</f>
        <v>N/A</v>
      </c>
      <c r="F132" s="6" t="str">
        <f>IF( SUMPRODUCT( (Data!$A$2:$A$1223=$A132)*(Data!$B$2:$B$1223=$B132)*(Data!$C$2:$C$1223=$B$1)*(Data!$D$2:$D$1223=F$7)*( (Data!$M$2:$M$1223=$B$2)+(Data!$M$2:$M$1223=$B$3)+(Data!$M$2:$M$1223=$B$4) )*(Data!$E$2:$E$1223) )=0,"N/A",SUMPRODUCT( (Data!$A$2:$A$1223=$A132)*(Data!$B$2:$B$1223=$B132)*(Data!$C$2:$C$1223=$B$1)*(Data!$D$2:$D$1223=F$7)*( (Data!$M$2:$M$1223=$B$2)+(Data!$M$2:$M$1223=$B$3)+(Data!$M$2:$M$1223=$B$4) )*(Data!$E$2:$E$1223&gt;=F$8) ) )</f>
        <v>N/A</v>
      </c>
      <c r="G132" s="6" t="str">
        <f>IF( SUMPRODUCT( (Data!$A$2:$A$1223=$A132)*(Data!$B$2:$B$1223=$B132)*(Data!$C$2:$C$1223=$B$1)*(Data!$D$2:$D$1223=G$7)*( (Data!$M$2:$M$1223=$B$2)+(Data!$M$2:$M$1223=$B$3)+(Data!$M$2:$M$1223=$B$4) )*(Data!$E$2:$E$1223) )=0,"N/A",SUMPRODUCT( (Data!$A$2:$A$1223=$A132)*(Data!$B$2:$B$1223=$B132)*(Data!$C$2:$C$1223=$B$1)*(Data!$D$2:$D$1223=G$7)*( (Data!$M$2:$M$1223=$B$2)+(Data!$M$2:$M$1223=$B$3)+(Data!$M$2:$M$1223=$B$4) )*(Data!$E$2:$E$1223&gt;=G$8) ) )</f>
        <v>N/A</v>
      </c>
      <c r="H132" s="6" t="str">
        <f>IF( SUMPRODUCT( (Data!$A$2:$A$1223=$A132)*(Data!$B$2:$B$1223=$B132)*(Data!$C$2:$C$1223=$B$1)*(Data!$D$2:$D$1223=H$7)*( (Data!$M$2:$M$1223=$B$2)+(Data!$M$2:$M$1223=$B$3)+(Data!$M$2:$M$1223=$B$4) )*(Data!$E$2:$E$1223) )=0,"N/A",SUMPRODUCT( (Data!$A$2:$A$1223=$A132)*(Data!$B$2:$B$1223=$B132)*(Data!$C$2:$C$1223=$B$1)*(Data!$D$2:$D$1223=H$7)*( (Data!$M$2:$M$1223=$B$2)+(Data!$M$2:$M$1223=$B$3)+(Data!$M$2:$M$1223=$B$4) )*(Data!$E$2:$E$1223&gt;=H$8) ) )</f>
        <v>N/A</v>
      </c>
      <c r="I132" s="6" t="str">
        <f>IF( SUMPRODUCT( (Data!$A$2:$A$1223=$A132)*(Data!$B$2:$B$1223=$B132)*(Data!$C$2:$C$1223=$B$1)*(Data!$D$2:$D$1223=I$7)*( (Data!$M$2:$M$1223=$B$2)+(Data!$M$2:$M$1223=$B$3)+(Data!$M$2:$M$1223=$B$4) )*(Data!$E$2:$E$1223) )=0,"N/A",SUMPRODUCT( (Data!$A$2:$A$1223=$A132)*(Data!$B$2:$B$1223=$B132)*(Data!$C$2:$C$1223=$B$1)*(Data!$D$2:$D$1223=I$7)*( (Data!$M$2:$M$1223=$B$2)+(Data!$M$2:$M$1223=$B$3)+(Data!$M$2:$M$1223=$B$4) )*(Data!$E$2:$E$1223&gt;=I$8) ) )</f>
        <v>N/A</v>
      </c>
      <c r="J132" s="6">
        <f>IF( SUMPRODUCT( (Data!$A$2:$A$1223=$A132)*(Data!$B$2:$B$1223=$B132)*(Data!$C$2:$C$1223=$B$1)*(Data!$D$2:$D$1223=J$7)*( (Data!$M$2:$M$1223=$B$2)+(Data!$M$2:$M$1223=$B$3)+(Data!$M$2:$M$1223=$B$4) )*(Data!$E$2:$E$1223) )=0,"N/A",SUMPRODUCT( (Data!$A$2:$A$1223=$A132)*(Data!$B$2:$B$1223=$B132)*(Data!$C$2:$C$1223=$B$1)*(Data!$D$2:$D$1223=J$7)*( (Data!$M$2:$M$1223=$B$2)+(Data!$M$2:$M$1223=$B$3)+(Data!$M$2:$M$1223=$B$4) )*(Data!$E$2:$E$1223&gt;=J$8) ) )</f>
        <v>1</v>
      </c>
      <c r="K132" s="6" t="str">
        <f>IF( SUMPRODUCT( (Data!$A$2:$A$1223=$A132)*(Data!$B$2:$B$1223=$B132)*(Data!$C$2:$C$1223=$B$1)*(Data!$D$2:$D$1223=K$7)*( (Data!$M$2:$M$1223=$B$2)+(Data!$M$2:$M$1223=$B$3)+(Data!$M$2:$M$1223=$B$4) )*(Data!$E$2:$E$1223) )=0,"N/A",SUMPRODUCT( (Data!$A$2:$A$1223=$A132)*(Data!$B$2:$B$1223=$B132)*(Data!$C$2:$C$1223=$B$1)*(Data!$D$2:$D$1223=K$7)*( (Data!$M$2:$M$1223=$B$2)+(Data!$M$2:$M$1223=$B$3)+(Data!$M$2:$M$1223=$B$4) )*(Data!$E$2:$E$1223&gt;=K$8) ) )</f>
        <v>N/A</v>
      </c>
      <c r="L132" s="6">
        <f t="shared" si="136"/>
        <v>1</v>
      </c>
      <c r="P132" s="6">
        <f>IF( SUMPRODUCT( (Data!$A$2:$A$1223=$A132)*(Data!$B$2:$B$1223=$B132)*(Data!$C$2:$C$1223=$B$1)*(Data!$D$2:$D$1223=P$7)*( (Data!$M$2:$M$1223=$B$2)+(Data!$M$2:$M$1223=$B$3)+(Data!$M$2:$M$1223=$B$4) )*(Data!$K$2:$K$1223) )=0,"N/A",SUMPRODUCT( (Data!$A$2:$A$1223=$A132)*(Data!$B$2:$B$1223=$B132)*(Data!$C$2:$C$1223=$B$1)*(Data!$D$2:$D$1223=P$7)*( (Data!$M$2:$M$1223=$B$2)+(Data!$M$2:$M$1223=$B$3)+(Data!$M$2:$M$1223=$B$4) )*(Data!$K$2:$K$1223&lt;=P$8) ) )</f>
        <v>1</v>
      </c>
      <c r="Q132" s="6" t="str">
        <f>IF( SUMPRODUCT( (Data!$A$2:$A$1223=$A132)*(Data!$B$2:$B$1223=$B132)*(Data!$C$2:$C$1223=$B$1)*(Data!$D$2:$D$1223=Q$7)*( (Data!$M$2:$M$1223=$B$2)+(Data!$M$2:$M$1223=$B$3)+(Data!$M$2:$M$1223=$B$4) )*(Data!$K$2:$K$1223) )=0,"N/A",SUMPRODUCT( (Data!$A$2:$A$1223=$A132)*(Data!$B$2:$B$1223=$B132)*(Data!$C$2:$C$1223=$B$1)*(Data!$D$2:$D$1223=Q$7)*( (Data!$M$2:$M$1223=$B$2)+(Data!$M$2:$M$1223=$B$3)+(Data!$M$2:$M$1223=$B$4) )*(Data!$K$2:$K$1223&lt;=Q$8) ) )</f>
        <v>N/A</v>
      </c>
      <c r="R132" s="6" t="str">
        <f>IF( SUMPRODUCT( (Data!$A$2:$A$1223=$A132)*(Data!$B$2:$B$1223=$B132)*(Data!$C$2:$C$1223=$B$1)*(Data!$D$2:$D$1223=R$7)*( (Data!$M$2:$M$1223=$B$2)+(Data!$M$2:$M$1223=$B$3)+(Data!$M$2:$M$1223=$B$4) )*(Data!$K$2:$K$1223) )=0,"N/A",SUMPRODUCT( (Data!$A$2:$A$1223=$A132)*(Data!$B$2:$B$1223=$B132)*(Data!$C$2:$C$1223=$B$1)*(Data!$D$2:$D$1223=R$7)*( (Data!$M$2:$M$1223=$B$2)+(Data!$M$2:$M$1223=$B$3)+(Data!$M$2:$M$1223=$B$4) )*(Data!$K$2:$K$1223&lt;=R$8) ) )</f>
        <v>N/A</v>
      </c>
      <c r="S132" s="6" t="str">
        <f>IF( SUMPRODUCT( (Data!$A$2:$A$1223=$A132)*(Data!$B$2:$B$1223=$B132)*(Data!$C$2:$C$1223=$B$1)*(Data!$D$2:$D$1223=S$7)*( (Data!$M$2:$M$1223=$B$2)+(Data!$M$2:$M$1223=$B$3)+(Data!$M$2:$M$1223=$B$4) )*(Data!$K$2:$K$1223) )=0,"N/A",SUMPRODUCT( (Data!$A$2:$A$1223=$A132)*(Data!$B$2:$B$1223=$B132)*(Data!$C$2:$C$1223=$B$1)*(Data!$D$2:$D$1223=S$7)*( (Data!$M$2:$M$1223=$B$2)+(Data!$M$2:$M$1223=$B$3)+(Data!$M$2:$M$1223=$B$4) )*(Data!$K$2:$K$1223&lt;=S$8) ) )</f>
        <v>N/A</v>
      </c>
      <c r="T132" s="6" t="str">
        <f>IF( SUMPRODUCT( (Data!$A$2:$A$1223=$A132)*(Data!$B$2:$B$1223=$B132)*(Data!$C$2:$C$1223=$B$1)*(Data!$D$2:$D$1223=T$7)*( (Data!$M$2:$M$1223=$B$2)+(Data!$M$2:$M$1223=$B$3)+(Data!$M$2:$M$1223=$B$4) )*(Data!$K$2:$K$1223) )=0,"N/A",SUMPRODUCT( (Data!$A$2:$A$1223=$A132)*(Data!$B$2:$B$1223=$B132)*(Data!$C$2:$C$1223=$B$1)*(Data!$D$2:$D$1223=T$7)*( (Data!$M$2:$M$1223=$B$2)+(Data!$M$2:$M$1223=$B$3)+(Data!$M$2:$M$1223=$B$4) )*(Data!$K$2:$K$1223&lt;=T$8) ) )</f>
        <v>N/A</v>
      </c>
      <c r="U132" s="6" t="str">
        <f>IF( SUMPRODUCT( (Data!$A$2:$A$1223=$A132)*(Data!$B$2:$B$1223=$B132)*(Data!$C$2:$C$1223=$B$1)*(Data!$D$2:$D$1223=U$7)*( (Data!$M$2:$M$1223=$B$2)+(Data!$M$2:$M$1223=$B$3)+(Data!$M$2:$M$1223=$B$4) )*(Data!$K$2:$K$1223) )=0,"N/A",SUMPRODUCT( (Data!$A$2:$A$1223=$A132)*(Data!$B$2:$B$1223=$B132)*(Data!$C$2:$C$1223=$B$1)*(Data!$D$2:$D$1223=U$7)*( (Data!$M$2:$M$1223=$B$2)+(Data!$M$2:$M$1223=$B$3)+(Data!$M$2:$M$1223=$B$4) )*(Data!$K$2:$K$1223&lt;=U$8) ) )</f>
        <v>N/A</v>
      </c>
      <c r="V132" s="6">
        <f>IF( SUMPRODUCT( (Data!$A$2:$A$1223=$A132)*(Data!$B$2:$B$1223=$B132)*(Data!$C$2:$C$1223=$B$1)*(Data!$D$2:$D$1223=V$7)*( (Data!$M$2:$M$1223=$B$2)+(Data!$M$2:$M$1223=$B$3)+(Data!$M$2:$M$1223=$B$4) )*(Data!$K$2:$K$1223) )=0,"N/A",SUMPRODUCT( (Data!$A$2:$A$1223=$A132)*(Data!$B$2:$B$1223=$B132)*(Data!$C$2:$C$1223=$B$1)*(Data!$D$2:$D$1223=V$7)*( (Data!$M$2:$M$1223=$B$2)+(Data!$M$2:$M$1223=$B$3)+(Data!$M$2:$M$1223=$B$4) )*(Data!$K$2:$K$1223&lt;=V$8) ) )</f>
        <v>1</v>
      </c>
      <c r="W132" s="6" t="str">
        <f>IF( SUMPRODUCT( (Data!$A$2:$A$1223=$A132)*(Data!$B$2:$B$1223=$B132)*(Data!$C$2:$C$1223=$B$1)*(Data!$D$2:$D$1223=W$7)*( (Data!$M$2:$M$1223=$B$2)+(Data!$M$2:$M$1223=$B$3)+(Data!$M$2:$M$1223=$B$4) )*(Data!$K$2:$K$1223) )=0,"N/A",SUMPRODUCT( (Data!$A$2:$A$1223=$A132)*(Data!$B$2:$B$1223=$B132)*(Data!$C$2:$C$1223=$B$1)*(Data!$D$2:$D$1223=W$7)*( (Data!$M$2:$M$1223=$B$2)+(Data!$M$2:$M$1223=$B$3)+(Data!$M$2:$M$1223=$B$4) )*(Data!$K$2:$K$1223&lt;=W$8) ) )</f>
        <v>N/A</v>
      </c>
      <c r="X132" s="6">
        <f t="shared" si="118"/>
        <v>1</v>
      </c>
      <c r="AB132" s="6">
        <f t="shared" si="119"/>
        <v>1</v>
      </c>
      <c r="AC132" s="6" t="str">
        <f t="shared" si="137"/>
        <v>N/A</v>
      </c>
      <c r="AD132" s="6" t="str">
        <f t="shared" si="138"/>
        <v>N/A</v>
      </c>
      <c r="AE132" s="6" t="str">
        <f t="shared" si="120"/>
        <v>N/A</v>
      </c>
      <c r="AF132" s="6" t="str">
        <f t="shared" si="121"/>
        <v>N/A</v>
      </c>
      <c r="AG132" s="6" t="str">
        <f t="shared" si="122"/>
        <v>N/A</v>
      </c>
      <c r="AH132" s="6">
        <f t="shared" si="122"/>
        <v>1</v>
      </c>
      <c r="AI132" s="6" t="str">
        <f t="shared" si="122"/>
        <v>N/A</v>
      </c>
      <c r="AJ132" s="6">
        <f t="shared" si="123"/>
        <v>1</v>
      </c>
      <c r="AN132" s="6" t="str">
        <f>IF( SUMPRODUCT( (Data!$A$2:$A$1223=$A132)*(Data!$B$2:$B$1223=$B132)*(Data!$C$2:$C$1223=$B$1)*(Data!$D$2:$D$1223=AN$7)*( (Data!$M$2:$M$1223=$B$2)+(Data!$M$2:$M$1223=$B$3)+(Data!$M$2:$M$1223=$B$4) )*(Data!$F$2:$F$1223) )=0,"N/A",SUMPRODUCT( (Data!$A$2:$A$1223=$A132)*(Data!$B$2:$B$1223=$B132)*(Data!$C$2:$C$1223=$B$1)*(Data!$D$2:$D$1223=AN$7)*( (Data!$M$2:$M$1223=$B$2)+(Data!$M$2:$M$1223=$B$3)+(Data!$M$2:$M$1223=$B$4) )*(Data!$F$2:$F$1223&gt;=AN$8) ) )</f>
        <v>N/A</v>
      </c>
      <c r="AO132" s="6" t="str">
        <f>IF( SUMPRODUCT( (Data!$A$2:$A$1223=$A132)*(Data!$B$2:$B$1223=$B132)*(Data!$C$2:$C$1223=$B$1)*(Data!$D$2:$D$1223=AO$7)*( (Data!$M$2:$M$1223=$B$2)+(Data!$M$2:$M$1223=$B$3)+(Data!$M$2:$M$1223=$B$4) )*(Data!$F$2:$F$1223) )=0,"N/A",SUMPRODUCT( (Data!$A$2:$A$1223=$A132)*(Data!$B$2:$B$1223=$B132)*(Data!$C$2:$C$1223=$B$1)*(Data!$D$2:$D$1223=AO$7)*( (Data!$M$2:$M$1223=$B$2)+(Data!$M$2:$M$1223=$B$3)+(Data!$M$2:$M$1223=$B$4) )*(Data!$F$2:$F$1223&gt;=AO$8) ) )</f>
        <v>N/A</v>
      </c>
      <c r="AP132" s="6" t="str">
        <f>IF( SUMPRODUCT( (Data!$A$2:$A$1223=$A132)*(Data!$B$2:$B$1223=$B132)*(Data!$C$2:$C$1223=$B$1)*(Data!$D$2:$D$1223=AP$7)*( (Data!$M$2:$M$1223=$B$2)+(Data!$M$2:$M$1223=$B$3)+(Data!$M$2:$M$1223=$B$4) )*(Data!$F$2:$F$1223) )=0,"N/A",SUMPRODUCT( (Data!$A$2:$A$1223=$A132)*(Data!$B$2:$B$1223=$B132)*(Data!$C$2:$C$1223=$B$1)*(Data!$D$2:$D$1223=AP$7)*( (Data!$M$2:$M$1223=$B$2)+(Data!$M$2:$M$1223=$B$3)+(Data!$M$2:$M$1223=$B$4) )*(Data!$F$2:$F$1223&gt;=AP$8) ) )</f>
        <v>N/A</v>
      </c>
      <c r="AQ132" s="6" t="str">
        <f>IF( SUMPRODUCT( (Data!$A$2:$A$1223=$A132)*(Data!$B$2:$B$1223=$B132)*(Data!$C$2:$C$1223=$B$1)*(Data!$D$2:$D$1223=AQ$7)*( (Data!$M$2:$M$1223=$B$2)+(Data!$M$2:$M$1223=$B$3)+(Data!$M$2:$M$1223=$B$4) )*(Data!$F$2:$F$1223) )=0,"N/A",SUMPRODUCT( (Data!$A$2:$A$1223=$A132)*(Data!$B$2:$B$1223=$B132)*(Data!$C$2:$C$1223=$B$1)*(Data!$D$2:$D$1223=AQ$7)*( (Data!$M$2:$M$1223=$B$2)+(Data!$M$2:$M$1223=$B$3)+(Data!$M$2:$M$1223=$B$4) )*(Data!$F$2:$F$1223&gt;=AQ$8) ) )</f>
        <v>N/A</v>
      </c>
      <c r="AR132" s="6" t="str">
        <f>IF( SUMPRODUCT( (Data!$A$2:$A$1223=$A132)*(Data!$B$2:$B$1223=$B132)*(Data!$C$2:$C$1223=$B$1)*(Data!$D$2:$D$1223=AR$7)*( (Data!$M$2:$M$1223=$B$2)+(Data!$M$2:$M$1223=$B$3)+(Data!$M$2:$M$1223=$B$4) )*(Data!$F$2:$F$1223) )=0,"N/A",SUMPRODUCT( (Data!$A$2:$A$1223=$A132)*(Data!$B$2:$B$1223=$B132)*(Data!$C$2:$C$1223=$B$1)*(Data!$D$2:$D$1223=AR$7)*( (Data!$M$2:$M$1223=$B$2)+(Data!$M$2:$M$1223=$B$3)+(Data!$M$2:$M$1223=$B$4) )*(Data!$F$2:$F$1223&gt;=AR$8) ) )</f>
        <v>N/A</v>
      </c>
      <c r="AS132" s="6" t="str">
        <f>IF( SUMPRODUCT( (Data!$A$2:$A$1223=$A132)*(Data!$B$2:$B$1223=$B132)*(Data!$C$2:$C$1223=$B$1)*(Data!$D$2:$D$1223=AS$7)*( (Data!$M$2:$M$1223=$B$2)+(Data!$M$2:$M$1223=$B$3)+(Data!$M$2:$M$1223=$B$4) )*(Data!$F$2:$F$1223) )=0,"N/A",SUMPRODUCT( (Data!$A$2:$A$1223=$A132)*(Data!$B$2:$B$1223=$B132)*(Data!$C$2:$C$1223=$B$1)*(Data!$D$2:$D$1223=AS$7)*( (Data!$M$2:$M$1223=$B$2)+(Data!$M$2:$M$1223=$B$3)+(Data!$M$2:$M$1223=$B$4) )*(Data!$F$2:$F$1223&gt;=AS$8) ) )</f>
        <v>N/A</v>
      </c>
      <c r="AT132" s="6" t="str">
        <f>IF( SUMPRODUCT( (Data!$A$2:$A$1223=$A132)*(Data!$B$2:$B$1223=$B132)*(Data!$C$2:$C$1223=$B$1)*(Data!$D$2:$D$1223=AT$7)*( (Data!$M$2:$M$1223=$B$2)+(Data!$M$2:$M$1223=$B$3)+(Data!$M$2:$M$1223=$B$4) )*(Data!$F$2:$F$1223) )=0,"N/A",SUMPRODUCT( (Data!$A$2:$A$1223=$A132)*(Data!$B$2:$B$1223=$B132)*(Data!$C$2:$C$1223=$B$1)*(Data!$D$2:$D$1223=AT$7)*( (Data!$M$2:$M$1223=$B$2)+(Data!$M$2:$M$1223=$B$3)+(Data!$M$2:$M$1223=$B$4) )*(Data!$F$2:$F$1223&gt;=AT$8) ) )</f>
        <v>N/A</v>
      </c>
      <c r="AU132" s="6" t="str">
        <f>IF( SUMPRODUCT( (Data!$A$2:$A$1223=$A132)*(Data!$B$2:$B$1223=$B132)*(Data!$C$2:$C$1223=$B$1)*(Data!$D$2:$D$1223=AU$7)*( (Data!$M$2:$M$1223=$B$2)+(Data!$M$2:$M$1223=$B$3)+(Data!$M$2:$M$1223=$B$4) )*(Data!$F$2:$F$1223) )=0,"N/A",SUMPRODUCT( (Data!$A$2:$A$1223=$A132)*(Data!$B$2:$B$1223=$B132)*(Data!$C$2:$C$1223=$B$1)*(Data!$D$2:$D$1223=AU$7)*( (Data!$M$2:$M$1223=$B$2)+(Data!$M$2:$M$1223=$B$3)+(Data!$M$2:$M$1223=$B$4) )*(Data!$F$2:$F$1223&gt;=AU$8) ) )</f>
        <v>N/A</v>
      </c>
      <c r="AV132" s="6" t="str">
        <f t="shared" si="124"/>
        <v>N/A</v>
      </c>
      <c r="AZ132" s="6" t="str">
        <f>IF( SUMPRODUCT( (Data!$A$2:$A$1223=$A132)*(Data!$B$2:$B$1223=$B132)*(Data!$C$2:$C$1223=$B$1)*(Data!$D$2:$D$1223=AZ$7)*( (Data!$M$2:$M$1223=$B$2)+(Data!$M$2:$M$1223=$B$3)+(Data!$M$2:$M$1223=$B$4) )*(Data!$L$2:$L$1223) )=0,"N/A",SUMPRODUCT( (Data!$A$2:$A$1223=$A132)*(Data!$B$2:$B$1223=$B132)*(Data!$C$2:$C$1223=$B$1)*(Data!$D$2:$D$1223=AZ$7)*( (Data!$M$2:$M$1223=$B$2)+(Data!$M$2:$M$1223=$B$3)+(Data!$M$2:$M$1223=$B$4) )*(Data!$L$2:$L$1223&lt;=AZ$8) ) )</f>
        <v>N/A</v>
      </c>
      <c r="BA132" s="6" t="str">
        <f>IF( SUMPRODUCT( (Data!$A$2:$A$1223=$A132)*(Data!$B$2:$B$1223=$B132)*(Data!$C$2:$C$1223=$B$1)*(Data!$D$2:$D$1223=BA$7)*( (Data!$M$2:$M$1223=$B$2)+(Data!$M$2:$M$1223=$B$3)+(Data!$M$2:$M$1223=$B$4) )*(Data!$L$2:$L$1223) )=0,"N/A",SUMPRODUCT( (Data!$A$2:$A$1223=$A132)*(Data!$B$2:$B$1223=$B132)*(Data!$C$2:$C$1223=$B$1)*(Data!$D$2:$D$1223=BA$7)*( (Data!$M$2:$M$1223=$B$2)+(Data!$M$2:$M$1223=$B$3)+(Data!$M$2:$M$1223=$B$4) )*(Data!$L$2:$L$1223&lt;=BA$8) ) )</f>
        <v>N/A</v>
      </c>
      <c r="BB132" s="6" t="str">
        <f>IF( SUMPRODUCT( (Data!$A$2:$A$1223=$A132)*(Data!$B$2:$B$1223=$B132)*(Data!$C$2:$C$1223=$B$1)*(Data!$D$2:$D$1223=BB$7)*( (Data!$M$2:$M$1223=$B$2)+(Data!$M$2:$M$1223=$B$3)+(Data!$M$2:$M$1223=$B$4) )*(Data!$L$2:$L$1223) )=0,"N/A",SUMPRODUCT( (Data!$A$2:$A$1223=$A132)*(Data!$B$2:$B$1223=$B132)*(Data!$C$2:$C$1223=$B$1)*(Data!$D$2:$D$1223=BB$7)*( (Data!$M$2:$M$1223=$B$2)+(Data!$M$2:$M$1223=$B$3)+(Data!$M$2:$M$1223=$B$4) )*(Data!$L$2:$L$1223&lt;=BB$8) ) )</f>
        <v>N/A</v>
      </c>
      <c r="BC132" s="6" t="str">
        <f>IF( SUMPRODUCT( (Data!$A$2:$A$1223=$A132)*(Data!$B$2:$B$1223=$B132)*(Data!$C$2:$C$1223=$B$1)*(Data!$D$2:$D$1223=BC$7)*( (Data!$M$2:$M$1223=$B$2)+(Data!$M$2:$M$1223=$B$3)+(Data!$M$2:$M$1223=$B$4) )*(Data!$L$2:$L$1223) )=0,"N/A",SUMPRODUCT( (Data!$A$2:$A$1223=$A132)*(Data!$B$2:$B$1223=$B132)*(Data!$C$2:$C$1223=$B$1)*(Data!$D$2:$D$1223=BC$7)*( (Data!$M$2:$M$1223=$B$2)+(Data!$M$2:$M$1223=$B$3)+(Data!$M$2:$M$1223=$B$4) )*(Data!$L$2:$L$1223&lt;=BC$8) ) )</f>
        <v>N/A</v>
      </c>
      <c r="BD132" s="6" t="str">
        <f>IF( SUMPRODUCT( (Data!$A$2:$A$1223=$A132)*(Data!$B$2:$B$1223=$B132)*(Data!$C$2:$C$1223=$B$1)*(Data!$D$2:$D$1223=BD$7)*( (Data!$M$2:$M$1223=$B$2)+(Data!$M$2:$M$1223=$B$3)+(Data!$M$2:$M$1223=$B$4) )*(Data!$L$2:$L$1223) )=0,"N/A",SUMPRODUCT( (Data!$A$2:$A$1223=$A132)*(Data!$B$2:$B$1223=$B132)*(Data!$C$2:$C$1223=$B$1)*(Data!$D$2:$D$1223=BD$7)*( (Data!$M$2:$M$1223=$B$2)+(Data!$M$2:$M$1223=$B$3)+(Data!$M$2:$M$1223=$B$4) )*(Data!$L$2:$L$1223&lt;=BD$8) ) )</f>
        <v>N/A</v>
      </c>
      <c r="BE132" s="6" t="str">
        <f>IF( SUMPRODUCT( (Data!$A$2:$A$1223=$A132)*(Data!$B$2:$B$1223=$B132)*(Data!$C$2:$C$1223=$B$1)*(Data!$D$2:$D$1223=BE$7)*( (Data!$M$2:$M$1223=$B$2)+(Data!$M$2:$M$1223=$B$3)+(Data!$M$2:$M$1223=$B$4) )*(Data!$L$2:$L$1223) )=0,"N/A",SUMPRODUCT( (Data!$A$2:$A$1223=$A132)*(Data!$B$2:$B$1223=$B132)*(Data!$C$2:$C$1223=$B$1)*(Data!$D$2:$D$1223=BE$7)*( (Data!$M$2:$M$1223=$B$2)+(Data!$M$2:$M$1223=$B$3)+(Data!$M$2:$M$1223=$B$4) )*(Data!$L$2:$L$1223&lt;=BE$8) ) )</f>
        <v>N/A</v>
      </c>
      <c r="BF132" s="6" t="str">
        <f>IF( SUMPRODUCT( (Data!$A$2:$A$1223=$A132)*(Data!$B$2:$B$1223=$B132)*(Data!$C$2:$C$1223=$B$1)*(Data!$D$2:$D$1223=BF$7)*( (Data!$M$2:$M$1223=$B$2)+(Data!$M$2:$M$1223=$B$3)+(Data!$M$2:$M$1223=$B$4) )*(Data!$L$2:$L$1223) )=0,"N/A",SUMPRODUCT( (Data!$A$2:$A$1223=$A132)*(Data!$B$2:$B$1223=$B132)*(Data!$C$2:$C$1223=$B$1)*(Data!$D$2:$D$1223=BF$7)*( (Data!$M$2:$M$1223=$B$2)+(Data!$M$2:$M$1223=$B$3)+(Data!$M$2:$M$1223=$B$4) )*(Data!$L$2:$L$1223&lt;=BF$8) ) )</f>
        <v>N/A</v>
      </c>
      <c r="BG132" s="6" t="str">
        <f>IF( SUMPRODUCT( (Data!$A$2:$A$1223=$A132)*(Data!$B$2:$B$1223=$B132)*(Data!$C$2:$C$1223=$B$1)*(Data!$D$2:$D$1223=BG$7)*( (Data!$M$2:$M$1223=$B$2)+(Data!$M$2:$M$1223=$B$3)+(Data!$M$2:$M$1223=$B$4) )*(Data!$L$2:$L$1223) )=0,"N/A",SUMPRODUCT( (Data!$A$2:$A$1223=$A132)*(Data!$B$2:$B$1223=$B132)*(Data!$C$2:$C$1223=$B$1)*(Data!$D$2:$D$1223=BG$7)*( (Data!$M$2:$M$1223=$B$2)+(Data!$M$2:$M$1223=$B$3)+(Data!$M$2:$M$1223=$B$4) )*(Data!$L$2:$L$1223&lt;=BG$8) ) )</f>
        <v>N/A</v>
      </c>
      <c r="BH132" s="6" t="str">
        <f t="shared" si="125"/>
        <v>N/A</v>
      </c>
      <c r="BL132" s="6" t="str">
        <f t="shared" si="126"/>
        <v>N/A</v>
      </c>
      <c r="BM132" s="6" t="str">
        <f t="shared" si="139"/>
        <v>N/A</v>
      </c>
      <c r="BN132" s="6" t="str">
        <f t="shared" si="140"/>
        <v>N/A</v>
      </c>
      <c r="BO132" s="6" t="str">
        <f t="shared" si="127"/>
        <v>N/A</v>
      </c>
      <c r="BP132" s="6" t="str">
        <f t="shared" si="128"/>
        <v>N/A</v>
      </c>
      <c r="BQ132" s="6" t="str">
        <f t="shared" si="129"/>
        <v>N/A</v>
      </c>
      <c r="BR132" s="6" t="str">
        <f t="shared" si="129"/>
        <v>N/A</v>
      </c>
      <c r="BS132" s="6" t="str">
        <f t="shared" si="129"/>
        <v>N/A</v>
      </c>
      <c r="BT132" s="6" t="str">
        <f t="shared" si="130"/>
        <v>N/A</v>
      </c>
      <c r="BX132" s="6" t="str">
        <f t="shared" si="131"/>
        <v>N/A</v>
      </c>
      <c r="BY132" s="6" t="str">
        <f t="shared" si="141"/>
        <v>N/A</v>
      </c>
      <c r="BZ132" s="6" t="str">
        <f t="shared" si="142"/>
        <v>N/A</v>
      </c>
      <c r="CA132" s="6" t="str">
        <f t="shared" si="132"/>
        <v>N/A</v>
      </c>
      <c r="CB132" s="6" t="str">
        <f t="shared" si="133"/>
        <v>N/A</v>
      </c>
      <c r="CC132" s="6" t="str">
        <f t="shared" si="134"/>
        <v>N/A</v>
      </c>
      <c r="CD132" s="6" t="str">
        <f t="shared" si="134"/>
        <v>N/A</v>
      </c>
      <c r="CE132" s="6" t="str">
        <f t="shared" si="134"/>
        <v>N/A</v>
      </c>
      <c r="CF132" s="6" t="str">
        <f t="shared" si="135"/>
        <v>N/A</v>
      </c>
    </row>
    <row r="133" spans="1:84" x14ac:dyDescent="0.25">
      <c r="A133" s="24" t="s">
        <v>82</v>
      </c>
      <c r="B133" s="6" t="s">
        <v>187</v>
      </c>
      <c r="C133" s="31"/>
      <c r="D133" s="6">
        <f>IF( SUMPRODUCT( (Data!$A$2:$A$1223=$A133)*(Data!$B$2:$B$1223=$B133)*(Data!$C$2:$C$1223=$B$1)*(Data!$D$2:$D$1223=D$7)*( (Data!$M$2:$M$1223=$B$2)+(Data!$M$2:$M$1223=$B$3)+(Data!$M$2:$M$1223=$B$4) )*(Data!$E$2:$E$1223) )=0,"N/A",SUMPRODUCT( (Data!$A$2:$A$1223=$A133)*(Data!$B$2:$B$1223=$B133)*(Data!$C$2:$C$1223=$B$1)*(Data!$D$2:$D$1223=D$7)*( (Data!$M$2:$M$1223=$B$2)+(Data!$M$2:$M$1223=$B$3)+(Data!$M$2:$M$1223=$B$4) )*(Data!$E$2:$E$1223&gt;=D$8) ) )</f>
        <v>1</v>
      </c>
      <c r="E133" s="6" t="str">
        <f>IF( SUMPRODUCT( (Data!$A$2:$A$1223=$A133)*(Data!$B$2:$B$1223=$B133)*(Data!$C$2:$C$1223=$B$1)*(Data!$D$2:$D$1223=E$7)*( (Data!$M$2:$M$1223=$B$2)+(Data!$M$2:$M$1223=$B$3)+(Data!$M$2:$M$1223=$B$4) )*(Data!$E$2:$E$1223) )=0,"N/A",SUMPRODUCT( (Data!$A$2:$A$1223=$A133)*(Data!$B$2:$B$1223=$B133)*(Data!$C$2:$C$1223=$B$1)*(Data!$D$2:$D$1223=E$7)*( (Data!$M$2:$M$1223=$B$2)+(Data!$M$2:$M$1223=$B$3)+(Data!$M$2:$M$1223=$B$4) )*(Data!$E$2:$E$1223&gt;=E$8) ) )</f>
        <v>N/A</v>
      </c>
      <c r="F133" s="6">
        <f>IF( SUMPRODUCT( (Data!$A$2:$A$1223=$A133)*(Data!$B$2:$B$1223=$B133)*(Data!$C$2:$C$1223=$B$1)*(Data!$D$2:$D$1223=F$7)*( (Data!$M$2:$M$1223=$B$2)+(Data!$M$2:$M$1223=$B$3)+(Data!$M$2:$M$1223=$B$4) )*(Data!$E$2:$E$1223) )=0,"N/A",SUMPRODUCT( (Data!$A$2:$A$1223=$A133)*(Data!$B$2:$B$1223=$B133)*(Data!$C$2:$C$1223=$B$1)*(Data!$D$2:$D$1223=F$7)*( (Data!$M$2:$M$1223=$B$2)+(Data!$M$2:$M$1223=$B$3)+(Data!$M$2:$M$1223=$B$4) )*(Data!$E$2:$E$1223&gt;=F$8) ) )</f>
        <v>1</v>
      </c>
      <c r="G133" s="6" t="str">
        <f>IF( SUMPRODUCT( (Data!$A$2:$A$1223=$A133)*(Data!$B$2:$B$1223=$B133)*(Data!$C$2:$C$1223=$B$1)*(Data!$D$2:$D$1223=G$7)*( (Data!$M$2:$M$1223=$B$2)+(Data!$M$2:$M$1223=$B$3)+(Data!$M$2:$M$1223=$B$4) )*(Data!$E$2:$E$1223) )=0,"N/A",SUMPRODUCT( (Data!$A$2:$A$1223=$A133)*(Data!$B$2:$B$1223=$B133)*(Data!$C$2:$C$1223=$B$1)*(Data!$D$2:$D$1223=G$7)*( (Data!$M$2:$M$1223=$B$2)+(Data!$M$2:$M$1223=$B$3)+(Data!$M$2:$M$1223=$B$4) )*(Data!$E$2:$E$1223&gt;=G$8) ) )</f>
        <v>N/A</v>
      </c>
      <c r="H133" s="6" t="str">
        <f>IF( SUMPRODUCT( (Data!$A$2:$A$1223=$A133)*(Data!$B$2:$B$1223=$B133)*(Data!$C$2:$C$1223=$B$1)*(Data!$D$2:$D$1223=H$7)*( (Data!$M$2:$M$1223=$B$2)+(Data!$M$2:$M$1223=$B$3)+(Data!$M$2:$M$1223=$B$4) )*(Data!$E$2:$E$1223) )=0,"N/A",SUMPRODUCT( (Data!$A$2:$A$1223=$A133)*(Data!$B$2:$B$1223=$B133)*(Data!$C$2:$C$1223=$B$1)*(Data!$D$2:$D$1223=H$7)*( (Data!$M$2:$M$1223=$B$2)+(Data!$M$2:$M$1223=$B$3)+(Data!$M$2:$M$1223=$B$4) )*(Data!$E$2:$E$1223&gt;=H$8) ) )</f>
        <v>N/A</v>
      </c>
      <c r="I133" s="6" t="str">
        <f>IF( SUMPRODUCT( (Data!$A$2:$A$1223=$A133)*(Data!$B$2:$B$1223=$B133)*(Data!$C$2:$C$1223=$B$1)*(Data!$D$2:$D$1223=I$7)*( (Data!$M$2:$M$1223=$B$2)+(Data!$M$2:$M$1223=$B$3)+(Data!$M$2:$M$1223=$B$4) )*(Data!$E$2:$E$1223) )=0,"N/A",SUMPRODUCT( (Data!$A$2:$A$1223=$A133)*(Data!$B$2:$B$1223=$B133)*(Data!$C$2:$C$1223=$B$1)*(Data!$D$2:$D$1223=I$7)*( (Data!$M$2:$M$1223=$B$2)+(Data!$M$2:$M$1223=$B$3)+(Data!$M$2:$M$1223=$B$4) )*(Data!$E$2:$E$1223&gt;=I$8) ) )</f>
        <v>N/A</v>
      </c>
      <c r="J133" s="6">
        <f>IF( SUMPRODUCT( (Data!$A$2:$A$1223=$A133)*(Data!$B$2:$B$1223=$B133)*(Data!$C$2:$C$1223=$B$1)*(Data!$D$2:$D$1223=J$7)*( (Data!$M$2:$M$1223=$B$2)+(Data!$M$2:$M$1223=$B$3)+(Data!$M$2:$M$1223=$B$4) )*(Data!$E$2:$E$1223) )=0,"N/A",SUMPRODUCT( (Data!$A$2:$A$1223=$A133)*(Data!$B$2:$B$1223=$B133)*(Data!$C$2:$C$1223=$B$1)*(Data!$D$2:$D$1223=J$7)*( (Data!$M$2:$M$1223=$B$2)+(Data!$M$2:$M$1223=$B$3)+(Data!$M$2:$M$1223=$B$4) )*(Data!$E$2:$E$1223&gt;=J$8) ) )</f>
        <v>1</v>
      </c>
      <c r="K133" s="6" t="str">
        <f>IF( SUMPRODUCT( (Data!$A$2:$A$1223=$A133)*(Data!$B$2:$B$1223=$B133)*(Data!$C$2:$C$1223=$B$1)*(Data!$D$2:$D$1223=K$7)*( (Data!$M$2:$M$1223=$B$2)+(Data!$M$2:$M$1223=$B$3)+(Data!$M$2:$M$1223=$B$4) )*(Data!$E$2:$E$1223) )=0,"N/A",SUMPRODUCT( (Data!$A$2:$A$1223=$A133)*(Data!$B$2:$B$1223=$B133)*(Data!$C$2:$C$1223=$B$1)*(Data!$D$2:$D$1223=K$7)*( (Data!$M$2:$M$1223=$B$2)+(Data!$M$2:$M$1223=$B$3)+(Data!$M$2:$M$1223=$B$4) )*(Data!$E$2:$E$1223&gt;=K$8) ) )</f>
        <v>N/A</v>
      </c>
      <c r="L133" s="6">
        <f t="shared" si="136"/>
        <v>1</v>
      </c>
      <c r="P133" s="6">
        <f>IF( SUMPRODUCT( (Data!$A$2:$A$1223=$A133)*(Data!$B$2:$B$1223=$B133)*(Data!$C$2:$C$1223=$B$1)*(Data!$D$2:$D$1223=P$7)*( (Data!$M$2:$M$1223=$B$2)+(Data!$M$2:$M$1223=$B$3)+(Data!$M$2:$M$1223=$B$4) )*(Data!$K$2:$K$1223) )=0,"N/A",SUMPRODUCT( (Data!$A$2:$A$1223=$A133)*(Data!$B$2:$B$1223=$B133)*(Data!$C$2:$C$1223=$B$1)*(Data!$D$2:$D$1223=P$7)*( (Data!$M$2:$M$1223=$B$2)+(Data!$M$2:$M$1223=$B$3)+(Data!$M$2:$M$1223=$B$4) )*(Data!$K$2:$K$1223&lt;=P$8) ) )</f>
        <v>1</v>
      </c>
      <c r="Q133" s="6" t="str">
        <f>IF( SUMPRODUCT( (Data!$A$2:$A$1223=$A133)*(Data!$B$2:$B$1223=$B133)*(Data!$C$2:$C$1223=$B$1)*(Data!$D$2:$D$1223=Q$7)*( (Data!$M$2:$M$1223=$B$2)+(Data!$M$2:$M$1223=$B$3)+(Data!$M$2:$M$1223=$B$4) )*(Data!$K$2:$K$1223) )=0,"N/A",SUMPRODUCT( (Data!$A$2:$A$1223=$A133)*(Data!$B$2:$B$1223=$B133)*(Data!$C$2:$C$1223=$B$1)*(Data!$D$2:$D$1223=Q$7)*( (Data!$M$2:$M$1223=$B$2)+(Data!$M$2:$M$1223=$B$3)+(Data!$M$2:$M$1223=$B$4) )*(Data!$K$2:$K$1223&lt;=Q$8) ) )</f>
        <v>N/A</v>
      </c>
      <c r="R133" s="6">
        <f>IF( SUMPRODUCT( (Data!$A$2:$A$1223=$A133)*(Data!$B$2:$B$1223=$B133)*(Data!$C$2:$C$1223=$B$1)*(Data!$D$2:$D$1223=R$7)*( (Data!$M$2:$M$1223=$B$2)+(Data!$M$2:$M$1223=$B$3)+(Data!$M$2:$M$1223=$B$4) )*(Data!$K$2:$K$1223) )=0,"N/A",SUMPRODUCT( (Data!$A$2:$A$1223=$A133)*(Data!$B$2:$B$1223=$B133)*(Data!$C$2:$C$1223=$B$1)*(Data!$D$2:$D$1223=R$7)*( (Data!$M$2:$M$1223=$B$2)+(Data!$M$2:$M$1223=$B$3)+(Data!$M$2:$M$1223=$B$4) )*(Data!$K$2:$K$1223&lt;=R$8) ) )</f>
        <v>1</v>
      </c>
      <c r="S133" s="6" t="str">
        <f>IF( SUMPRODUCT( (Data!$A$2:$A$1223=$A133)*(Data!$B$2:$B$1223=$B133)*(Data!$C$2:$C$1223=$B$1)*(Data!$D$2:$D$1223=S$7)*( (Data!$M$2:$M$1223=$B$2)+(Data!$M$2:$M$1223=$B$3)+(Data!$M$2:$M$1223=$B$4) )*(Data!$K$2:$K$1223) )=0,"N/A",SUMPRODUCT( (Data!$A$2:$A$1223=$A133)*(Data!$B$2:$B$1223=$B133)*(Data!$C$2:$C$1223=$B$1)*(Data!$D$2:$D$1223=S$7)*( (Data!$M$2:$M$1223=$B$2)+(Data!$M$2:$M$1223=$B$3)+(Data!$M$2:$M$1223=$B$4) )*(Data!$K$2:$K$1223&lt;=S$8) ) )</f>
        <v>N/A</v>
      </c>
      <c r="T133" s="6" t="str">
        <f>IF( SUMPRODUCT( (Data!$A$2:$A$1223=$A133)*(Data!$B$2:$B$1223=$B133)*(Data!$C$2:$C$1223=$B$1)*(Data!$D$2:$D$1223=T$7)*( (Data!$M$2:$M$1223=$B$2)+(Data!$M$2:$M$1223=$B$3)+(Data!$M$2:$M$1223=$B$4) )*(Data!$K$2:$K$1223) )=0,"N/A",SUMPRODUCT( (Data!$A$2:$A$1223=$A133)*(Data!$B$2:$B$1223=$B133)*(Data!$C$2:$C$1223=$B$1)*(Data!$D$2:$D$1223=T$7)*( (Data!$M$2:$M$1223=$B$2)+(Data!$M$2:$M$1223=$B$3)+(Data!$M$2:$M$1223=$B$4) )*(Data!$K$2:$K$1223&lt;=T$8) ) )</f>
        <v>N/A</v>
      </c>
      <c r="U133" s="6" t="str">
        <f>IF( SUMPRODUCT( (Data!$A$2:$A$1223=$A133)*(Data!$B$2:$B$1223=$B133)*(Data!$C$2:$C$1223=$B$1)*(Data!$D$2:$D$1223=U$7)*( (Data!$M$2:$M$1223=$B$2)+(Data!$M$2:$M$1223=$B$3)+(Data!$M$2:$M$1223=$B$4) )*(Data!$K$2:$K$1223) )=0,"N/A",SUMPRODUCT( (Data!$A$2:$A$1223=$A133)*(Data!$B$2:$B$1223=$B133)*(Data!$C$2:$C$1223=$B$1)*(Data!$D$2:$D$1223=U$7)*( (Data!$M$2:$M$1223=$B$2)+(Data!$M$2:$M$1223=$B$3)+(Data!$M$2:$M$1223=$B$4) )*(Data!$K$2:$K$1223&lt;=U$8) ) )</f>
        <v>N/A</v>
      </c>
      <c r="V133" s="6">
        <f>IF( SUMPRODUCT( (Data!$A$2:$A$1223=$A133)*(Data!$B$2:$B$1223=$B133)*(Data!$C$2:$C$1223=$B$1)*(Data!$D$2:$D$1223=V$7)*( (Data!$M$2:$M$1223=$B$2)+(Data!$M$2:$M$1223=$B$3)+(Data!$M$2:$M$1223=$B$4) )*(Data!$K$2:$K$1223) )=0,"N/A",SUMPRODUCT( (Data!$A$2:$A$1223=$A133)*(Data!$B$2:$B$1223=$B133)*(Data!$C$2:$C$1223=$B$1)*(Data!$D$2:$D$1223=V$7)*( (Data!$M$2:$M$1223=$B$2)+(Data!$M$2:$M$1223=$B$3)+(Data!$M$2:$M$1223=$B$4) )*(Data!$K$2:$K$1223&lt;=V$8) ) )</f>
        <v>0</v>
      </c>
      <c r="W133" s="6" t="str">
        <f>IF( SUMPRODUCT( (Data!$A$2:$A$1223=$A133)*(Data!$B$2:$B$1223=$B133)*(Data!$C$2:$C$1223=$B$1)*(Data!$D$2:$D$1223=W$7)*( (Data!$M$2:$M$1223=$B$2)+(Data!$M$2:$M$1223=$B$3)+(Data!$M$2:$M$1223=$B$4) )*(Data!$K$2:$K$1223) )=0,"N/A",SUMPRODUCT( (Data!$A$2:$A$1223=$A133)*(Data!$B$2:$B$1223=$B133)*(Data!$C$2:$C$1223=$B$1)*(Data!$D$2:$D$1223=W$7)*( (Data!$M$2:$M$1223=$B$2)+(Data!$M$2:$M$1223=$B$3)+(Data!$M$2:$M$1223=$B$4) )*(Data!$K$2:$K$1223&lt;=W$8) ) )</f>
        <v>N/A</v>
      </c>
      <c r="X133" s="6">
        <f t="shared" si="118"/>
        <v>1</v>
      </c>
      <c r="AB133" s="6">
        <f t="shared" si="119"/>
        <v>1</v>
      </c>
      <c r="AC133" s="6" t="str">
        <f t="shared" si="137"/>
        <v>N/A</v>
      </c>
      <c r="AD133" s="6">
        <f t="shared" si="138"/>
        <v>1</v>
      </c>
      <c r="AE133" s="6" t="str">
        <f t="shared" si="120"/>
        <v>N/A</v>
      </c>
      <c r="AF133" s="6" t="str">
        <f t="shared" si="121"/>
        <v>N/A</v>
      </c>
      <c r="AG133" s="6" t="str">
        <f t="shared" si="122"/>
        <v>N/A</v>
      </c>
      <c r="AH133" s="6">
        <f t="shared" si="122"/>
        <v>0</v>
      </c>
      <c r="AI133" s="6" t="str">
        <f t="shared" si="122"/>
        <v>N/A</v>
      </c>
      <c r="AJ133" s="6">
        <f t="shared" si="123"/>
        <v>1</v>
      </c>
      <c r="AN133" s="6" t="str">
        <f>IF( SUMPRODUCT( (Data!$A$2:$A$1223=$A133)*(Data!$B$2:$B$1223=$B133)*(Data!$C$2:$C$1223=$B$1)*(Data!$D$2:$D$1223=AN$7)*( (Data!$M$2:$M$1223=$B$2)+(Data!$M$2:$M$1223=$B$3)+(Data!$M$2:$M$1223=$B$4) )*(Data!$F$2:$F$1223) )=0,"N/A",SUMPRODUCT( (Data!$A$2:$A$1223=$A133)*(Data!$B$2:$B$1223=$B133)*(Data!$C$2:$C$1223=$B$1)*(Data!$D$2:$D$1223=AN$7)*( (Data!$M$2:$M$1223=$B$2)+(Data!$M$2:$M$1223=$B$3)+(Data!$M$2:$M$1223=$B$4) )*(Data!$F$2:$F$1223&gt;=AN$8) ) )</f>
        <v>N/A</v>
      </c>
      <c r="AO133" s="6" t="str">
        <f>IF( SUMPRODUCT( (Data!$A$2:$A$1223=$A133)*(Data!$B$2:$B$1223=$B133)*(Data!$C$2:$C$1223=$B$1)*(Data!$D$2:$D$1223=AO$7)*( (Data!$M$2:$M$1223=$B$2)+(Data!$M$2:$M$1223=$B$3)+(Data!$M$2:$M$1223=$B$4) )*(Data!$F$2:$F$1223) )=0,"N/A",SUMPRODUCT( (Data!$A$2:$A$1223=$A133)*(Data!$B$2:$B$1223=$B133)*(Data!$C$2:$C$1223=$B$1)*(Data!$D$2:$D$1223=AO$7)*( (Data!$M$2:$M$1223=$B$2)+(Data!$M$2:$M$1223=$B$3)+(Data!$M$2:$M$1223=$B$4) )*(Data!$F$2:$F$1223&gt;=AO$8) ) )</f>
        <v>N/A</v>
      </c>
      <c r="AP133" s="6" t="str">
        <f>IF( SUMPRODUCT( (Data!$A$2:$A$1223=$A133)*(Data!$B$2:$B$1223=$B133)*(Data!$C$2:$C$1223=$B$1)*(Data!$D$2:$D$1223=AP$7)*( (Data!$M$2:$M$1223=$B$2)+(Data!$M$2:$M$1223=$B$3)+(Data!$M$2:$M$1223=$B$4) )*(Data!$F$2:$F$1223) )=0,"N/A",SUMPRODUCT( (Data!$A$2:$A$1223=$A133)*(Data!$B$2:$B$1223=$B133)*(Data!$C$2:$C$1223=$B$1)*(Data!$D$2:$D$1223=AP$7)*( (Data!$M$2:$M$1223=$B$2)+(Data!$M$2:$M$1223=$B$3)+(Data!$M$2:$M$1223=$B$4) )*(Data!$F$2:$F$1223&gt;=AP$8) ) )</f>
        <v>N/A</v>
      </c>
      <c r="AQ133" s="6" t="str">
        <f>IF( SUMPRODUCT( (Data!$A$2:$A$1223=$A133)*(Data!$B$2:$B$1223=$B133)*(Data!$C$2:$C$1223=$B$1)*(Data!$D$2:$D$1223=AQ$7)*( (Data!$M$2:$M$1223=$B$2)+(Data!$M$2:$M$1223=$B$3)+(Data!$M$2:$M$1223=$B$4) )*(Data!$F$2:$F$1223) )=0,"N/A",SUMPRODUCT( (Data!$A$2:$A$1223=$A133)*(Data!$B$2:$B$1223=$B133)*(Data!$C$2:$C$1223=$B$1)*(Data!$D$2:$D$1223=AQ$7)*( (Data!$M$2:$M$1223=$B$2)+(Data!$M$2:$M$1223=$B$3)+(Data!$M$2:$M$1223=$B$4) )*(Data!$F$2:$F$1223&gt;=AQ$8) ) )</f>
        <v>N/A</v>
      </c>
      <c r="AR133" s="6" t="str">
        <f>IF( SUMPRODUCT( (Data!$A$2:$A$1223=$A133)*(Data!$B$2:$B$1223=$B133)*(Data!$C$2:$C$1223=$B$1)*(Data!$D$2:$D$1223=AR$7)*( (Data!$M$2:$M$1223=$B$2)+(Data!$M$2:$M$1223=$B$3)+(Data!$M$2:$M$1223=$B$4) )*(Data!$F$2:$F$1223) )=0,"N/A",SUMPRODUCT( (Data!$A$2:$A$1223=$A133)*(Data!$B$2:$B$1223=$B133)*(Data!$C$2:$C$1223=$B$1)*(Data!$D$2:$D$1223=AR$7)*( (Data!$M$2:$M$1223=$B$2)+(Data!$M$2:$M$1223=$B$3)+(Data!$M$2:$M$1223=$B$4) )*(Data!$F$2:$F$1223&gt;=AR$8) ) )</f>
        <v>N/A</v>
      </c>
      <c r="AS133" s="6" t="str">
        <f>IF( SUMPRODUCT( (Data!$A$2:$A$1223=$A133)*(Data!$B$2:$B$1223=$B133)*(Data!$C$2:$C$1223=$B$1)*(Data!$D$2:$D$1223=AS$7)*( (Data!$M$2:$M$1223=$B$2)+(Data!$M$2:$M$1223=$B$3)+(Data!$M$2:$M$1223=$B$4) )*(Data!$F$2:$F$1223) )=0,"N/A",SUMPRODUCT( (Data!$A$2:$A$1223=$A133)*(Data!$B$2:$B$1223=$B133)*(Data!$C$2:$C$1223=$B$1)*(Data!$D$2:$D$1223=AS$7)*( (Data!$M$2:$M$1223=$B$2)+(Data!$M$2:$M$1223=$B$3)+(Data!$M$2:$M$1223=$B$4) )*(Data!$F$2:$F$1223&gt;=AS$8) ) )</f>
        <v>N/A</v>
      </c>
      <c r="AT133" s="6" t="str">
        <f>IF( SUMPRODUCT( (Data!$A$2:$A$1223=$A133)*(Data!$B$2:$B$1223=$B133)*(Data!$C$2:$C$1223=$B$1)*(Data!$D$2:$D$1223=AT$7)*( (Data!$M$2:$M$1223=$B$2)+(Data!$M$2:$M$1223=$B$3)+(Data!$M$2:$M$1223=$B$4) )*(Data!$F$2:$F$1223) )=0,"N/A",SUMPRODUCT( (Data!$A$2:$A$1223=$A133)*(Data!$B$2:$B$1223=$B133)*(Data!$C$2:$C$1223=$B$1)*(Data!$D$2:$D$1223=AT$7)*( (Data!$M$2:$M$1223=$B$2)+(Data!$M$2:$M$1223=$B$3)+(Data!$M$2:$M$1223=$B$4) )*(Data!$F$2:$F$1223&gt;=AT$8) ) )</f>
        <v>N/A</v>
      </c>
      <c r="AU133" s="6" t="str">
        <f>IF( SUMPRODUCT( (Data!$A$2:$A$1223=$A133)*(Data!$B$2:$B$1223=$B133)*(Data!$C$2:$C$1223=$B$1)*(Data!$D$2:$D$1223=AU$7)*( (Data!$M$2:$M$1223=$B$2)+(Data!$M$2:$M$1223=$B$3)+(Data!$M$2:$M$1223=$B$4) )*(Data!$F$2:$F$1223) )=0,"N/A",SUMPRODUCT( (Data!$A$2:$A$1223=$A133)*(Data!$B$2:$B$1223=$B133)*(Data!$C$2:$C$1223=$B$1)*(Data!$D$2:$D$1223=AU$7)*( (Data!$M$2:$M$1223=$B$2)+(Data!$M$2:$M$1223=$B$3)+(Data!$M$2:$M$1223=$B$4) )*(Data!$F$2:$F$1223&gt;=AU$8) ) )</f>
        <v>N/A</v>
      </c>
      <c r="AV133" s="6" t="str">
        <f t="shared" si="124"/>
        <v>N/A</v>
      </c>
      <c r="AZ133" s="6" t="str">
        <f>IF( SUMPRODUCT( (Data!$A$2:$A$1223=$A133)*(Data!$B$2:$B$1223=$B133)*(Data!$C$2:$C$1223=$B$1)*(Data!$D$2:$D$1223=AZ$7)*( (Data!$M$2:$M$1223=$B$2)+(Data!$M$2:$M$1223=$B$3)+(Data!$M$2:$M$1223=$B$4) )*(Data!$L$2:$L$1223) )=0,"N/A",SUMPRODUCT( (Data!$A$2:$A$1223=$A133)*(Data!$B$2:$B$1223=$B133)*(Data!$C$2:$C$1223=$B$1)*(Data!$D$2:$D$1223=AZ$7)*( (Data!$M$2:$M$1223=$B$2)+(Data!$M$2:$M$1223=$B$3)+(Data!$M$2:$M$1223=$B$4) )*(Data!$L$2:$L$1223&lt;=AZ$8) ) )</f>
        <v>N/A</v>
      </c>
      <c r="BA133" s="6" t="str">
        <f>IF( SUMPRODUCT( (Data!$A$2:$A$1223=$A133)*(Data!$B$2:$B$1223=$B133)*(Data!$C$2:$C$1223=$B$1)*(Data!$D$2:$D$1223=BA$7)*( (Data!$M$2:$M$1223=$B$2)+(Data!$M$2:$M$1223=$B$3)+(Data!$M$2:$M$1223=$B$4) )*(Data!$L$2:$L$1223) )=0,"N/A",SUMPRODUCT( (Data!$A$2:$A$1223=$A133)*(Data!$B$2:$B$1223=$B133)*(Data!$C$2:$C$1223=$B$1)*(Data!$D$2:$D$1223=BA$7)*( (Data!$M$2:$M$1223=$B$2)+(Data!$M$2:$M$1223=$B$3)+(Data!$M$2:$M$1223=$B$4) )*(Data!$L$2:$L$1223&lt;=BA$8) ) )</f>
        <v>N/A</v>
      </c>
      <c r="BB133" s="6" t="str">
        <f>IF( SUMPRODUCT( (Data!$A$2:$A$1223=$A133)*(Data!$B$2:$B$1223=$B133)*(Data!$C$2:$C$1223=$B$1)*(Data!$D$2:$D$1223=BB$7)*( (Data!$M$2:$M$1223=$B$2)+(Data!$M$2:$M$1223=$B$3)+(Data!$M$2:$M$1223=$B$4) )*(Data!$L$2:$L$1223) )=0,"N/A",SUMPRODUCT( (Data!$A$2:$A$1223=$A133)*(Data!$B$2:$B$1223=$B133)*(Data!$C$2:$C$1223=$B$1)*(Data!$D$2:$D$1223=BB$7)*( (Data!$M$2:$M$1223=$B$2)+(Data!$M$2:$M$1223=$B$3)+(Data!$M$2:$M$1223=$B$4) )*(Data!$L$2:$L$1223&lt;=BB$8) ) )</f>
        <v>N/A</v>
      </c>
      <c r="BC133" s="6" t="str">
        <f>IF( SUMPRODUCT( (Data!$A$2:$A$1223=$A133)*(Data!$B$2:$B$1223=$B133)*(Data!$C$2:$C$1223=$B$1)*(Data!$D$2:$D$1223=BC$7)*( (Data!$M$2:$M$1223=$B$2)+(Data!$M$2:$M$1223=$B$3)+(Data!$M$2:$M$1223=$B$4) )*(Data!$L$2:$L$1223) )=0,"N/A",SUMPRODUCT( (Data!$A$2:$A$1223=$A133)*(Data!$B$2:$B$1223=$B133)*(Data!$C$2:$C$1223=$B$1)*(Data!$D$2:$D$1223=BC$7)*( (Data!$M$2:$M$1223=$B$2)+(Data!$M$2:$M$1223=$B$3)+(Data!$M$2:$M$1223=$B$4) )*(Data!$L$2:$L$1223&lt;=BC$8) ) )</f>
        <v>N/A</v>
      </c>
      <c r="BD133" s="6" t="str">
        <f>IF( SUMPRODUCT( (Data!$A$2:$A$1223=$A133)*(Data!$B$2:$B$1223=$B133)*(Data!$C$2:$C$1223=$B$1)*(Data!$D$2:$D$1223=BD$7)*( (Data!$M$2:$M$1223=$B$2)+(Data!$M$2:$M$1223=$B$3)+(Data!$M$2:$M$1223=$B$4) )*(Data!$L$2:$L$1223) )=0,"N/A",SUMPRODUCT( (Data!$A$2:$A$1223=$A133)*(Data!$B$2:$B$1223=$B133)*(Data!$C$2:$C$1223=$B$1)*(Data!$D$2:$D$1223=BD$7)*( (Data!$M$2:$M$1223=$B$2)+(Data!$M$2:$M$1223=$B$3)+(Data!$M$2:$M$1223=$B$4) )*(Data!$L$2:$L$1223&lt;=BD$8) ) )</f>
        <v>N/A</v>
      </c>
      <c r="BE133" s="6" t="str">
        <f>IF( SUMPRODUCT( (Data!$A$2:$A$1223=$A133)*(Data!$B$2:$B$1223=$B133)*(Data!$C$2:$C$1223=$B$1)*(Data!$D$2:$D$1223=BE$7)*( (Data!$M$2:$M$1223=$B$2)+(Data!$M$2:$M$1223=$B$3)+(Data!$M$2:$M$1223=$B$4) )*(Data!$L$2:$L$1223) )=0,"N/A",SUMPRODUCT( (Data!$A$2:$A$1223=$A133)*(Data!$B$2:$B$1223=$B133)*(Data!$C$2:$C$1223=$B$1)*(Data!$D$2:$D$1223=BE$7)*( (Data!$M$2:$M$1223=$B$2)+(Data!$M$2:$M$1223=$B$3)+(Data!$M$2:$M$1223=$B$4) )*(Data!$L$2:$L$1223&lt;=BE$8) ) )</f>
        <v>N/A</v>
      </c>
      <c r="BF133" s="6" t="str">
        <f>IF( SUMPRODUCT( (Data!$A$2:$A$1223=$A133)*(Data!$B$2:$B$1223=$B133)*(Data!$C$2:$C$1223=$B$1)*(Data!$D$2:$D$1223=BF$7)*( (Data!$M$2:$M$1223=$B$2)+(Data!$M$2:$M$1223=$B$3)+(Data!$M$2:$M$1223=$B$4) )*(Data!$L$2:$L$1223) )=0,"N/A",SUMPRODUCT( (Data!$A$2:$A$1223=$A133)*(Data!$B$2:$B$1223=$B133)*(Data!$C$2:$C$1223=$B$1)*(Data!$D$2:$D$1223=BF$7)*( (Data!$M$2:$M$1223=$B$2)+(Data!$M$2:$M$1223=$B$3)+(Data!$M$2:$M$1223=$B$4) )*(Data!$L$2:$L$1223&lt;=BF$8) ) )</f>
        <v>N/A</v>
      </c>
      <c r="BG133" s="6" t="str">
        <f>IF( SUMPRODUCT( (Data!$A$2:$A$1223=$A133)*(Data!$B$2:$B$1223=$B133)*(Data!$C$2:$C$1223=$B$1)*(Data!$D$2:$D$1223=BG$7)*( (Data!$M$2:$M$1223=$B$2)+(Data!$M$2:$M$1223=$B$3)+(Data!$M$2:$M$1223=$B$4) )*(Data!$L$2:$L$1223) )=0,"N/A",SUMPRODUCT( (Data!$A$2:$A$1223=$A133)*(Data!$B$2:$B$1223=$B133)*(Data!$C$2:$C$1223=$B$1)*(Data!$D$2:$D$1223=BG$7)*( (Data!$M$2:$M$1223=$B$2)+(Data!$M$2:$M$1223=$B$3)+(Data!$M$2:$M$1223=$B$4) )*(Data!$L$2:$L$1223&lt;=BG$8) ) )</f>
        <v>N/A</v>
      </c>
      <c r="BH133" s="6" t="str">
        <f t="shared" si="125"/>
        <v>N/A</v>
      </c>
      <c r="BL133" s="6" t="str">
        <f t="shared" si="126"/>
        <v>N/A</v>
      </c>
      <c r="BM133" s="6" t="str">
        <f t="shared" si="139"/>
        <v>N/A</v>
      </c>
      <c r="BN133" s="6" t="str">
        <f t="shared" si="140"/>
        <v>N/A</v>
      </c>
      <c r="BO133" s="6" t="str">
        <f t="shared" si="127"/>
        <v>N/A</v>
      </c>
      <c r="BP133" s="6" t="str">
        <f t="shared" si="128"/>
        <v>N/A</v>
      </c>
      <c r="BQ133" s="6" t="str">
        <f t="shared" si="129"/>
        <v>N/A</v>
      </c>
      <c r="BR133" s="6" t="str">
        <f t="shared" si="129"/>
        <v>N/A</v>
      </c>
      <c r="BS133" s="6" t="str">
        <f t="shared" si="129"/>
        <v>N/A</v>
      </c>
      <c r="BT133" s="6" t="str">
        <f t="shared" si="130"/>
        <v>N/A</v>
      </c>
      <c r="BX133" s="6" t="str">
        <f t="shared" si="131"/>
        <v>N/A</v>
      </c>
      <c r="BY133" s="6" t="str">
        <f t="shared" si="141"/>
        <v>N/A</v>
      </c>
      <c r="BZ133" s="6" t="str">
        <f t="shared" si="142"/>
        <v>N/A</v>
      </c>
      <c r="CA133" s="6" t="str">
        <f t="shared" si="132"/>
        <v>N/A</v>
      </c>
      <c r="CB133" s="6" t="str">
        <f t="shared" si="133"/>
        <v>N/A</v>
      </c>
      <c r="CC133" s="6" t="str">
        <f t="shared" si="134"/>
        <v>N/A</v>
      </c>
      <c r="CD133" s="6" t="str">
        <f t="shared" si="134"/>
        <v>N/A</v>
      </c>
      <c r="CE133" s="6" t="str">
        <f t="shared" si="134"/>
        <v>N/A</v>
      </c>
      <c r="CF133" s="6" t="str">
        <f t="shared" si="135"/>
        <v>N/A</v>
      </c>
    </row>
    <row r="134" spans="1:84" x14ac:dyDescent="0.25">
      <c r="A134" s="24" t="s">
        <v>83</v>
      </c>
      <c r="B134" s="6" t="s">
        <v>187</v>
      </c>
      <c r="C134" s="31"/>
      <c r="D134" s="6">
        <f>IF( SUMPRODUCT( (Data!$A$2:$A$1223=$A134)*(Data!$B$2:$B$1223=$B134)*(Data!$C$2:$C$1223=$B$1)*(Data!$D$2:$D$1223=D$7)*( (Data!$M$2:$M$1223=$B$2)+(Data!$M$2:$M$1223=$B$3)+(Data!$M$2:$M$1223=$B$4) )*(Data!$E$2:$E$1223) )=0,"N/A",SUMPRODUCT( (Data!$A$2:$A$1223=$A134)*(Data!$B$2:$B$1223=$B134)*(Data!$C$2:$C$1223=$B$1)*(Data!$D$2:$D$1223=D$7)*( (Data!$M$2:$M$1223=$B$2)+(Data!$M$2:$M$1223=$B$3)+(Data!$M$2:$M$1223=$B$4) )*(Data!$E$2:$E$1223&gt;=D$8) ) )</f>
        <v>1</v>
      </c>
      <c r="E134" s="6" t="str">
        <f>IF( SUMPRODUCT( (Data!$A$2:$A$1223=$A134)*(Data!$B$2:$B$1223=$B134)*(Data!$C$2:$C$1223=$B$1)*(Data!$D$2:$D$1223=E$7)*( (Data!$M$2:$M$1223=$B$2)+(Data!$M$2:$M$1223=$B$3)+(Data!$M$2:$M$1223=$B$4) )*(Data!$E$2:$E$1223) )=0,"N/A",SUMPRODUCT( (Data!$A$2:$A$1223=$A134)*(Data!$B$2:$B$1223=$B134)*(Data!$C$2:$C$1223=$B$1)*(Data!$D$2:$D$1223=E$7)*( (Data!$M$2:$M$1223=$B$2)+(Data!$M$2:$M$1223=$B$3)+(Data!$M$2:$M$1223=$B$4) )*(Data!$E$2:$E$1223&gt;=E$8) ) )</f>
        <v>N/A</v>
      </c>
      <c r="F134" s="6">
        <f>IF( SUMPRODUCT( (Data!$A$2:$A$1223=$A134)*(Data!$B$2:$B$1223=$B134)*(Data!$C$2:$C$1223=$B$1)*(Data!$D$2:$D$1223=F$7)*( (Data!$M$2:$M$1223=$B$2)+(Data!$M$2:$M$1223=$B$3)+(Data!$M$2:$M$1223=$B$4) )*(Data!$E$2:$E$1223) )=0,"N/A",SUMPRODUCT( (Data!$A$2:$A$1223=$A134)*(Data!$B$2:$B$1223=$B134)*(Data!$C$2:$C$1223=$B$1)*(Data!$D$2:$D$1223=F$7)*( (Data!$M$2:$M$1223=$B$2)+(Data!$M$2:$M$1223=$B$3)+(Data!$M$2:$M$1223=$B$4) )*(Data!$E$2:$E$1223&gt;=F$8) ) )</f>
        <v>1</v>
      </c>
      <c r="G134" s="6" t="str">
        <f>IF( SUMPRODUCT( (Data!$A$2:$A$1223=$A134)*(Data!$B$2:$B$1223=$B134)*(Data!$C$2:$C$1223=$B$1)*(Data!$D$2:$D$1223=G$7)*( (Data!$M$2:$M$1223=$B$2)+(Data!$M$2:$M$1223=$B$3)+(Data!$M$2:$M$1223=$B$4) )*(Data!$E$2:$E$1223) )=0,"N/A",SUMPRODUCT( (Data!$A$2:$A$1223=$A134)*(Data!$B$2:$B$1223=$B134)*(Data!$C$2:$C$1223=$B$1)*(Data!$D$2:$D$1223=G$7)*( (Data!$M$2:$M$1223=$B$2)+(Data!$M$2:$M$1223=$B$3)+(Data!$M$2:$M$1223=$B$4) )*(Data!$E$2:$E$1223&gt;=G$8) ) )</f>
        <v>N/A</v>
      </c>
      <c r="H134" s="6" t="str">
        <f>IF( SUMPRODUCT( (Data!$A$2:$A$1223=$A134)*(Data!$B$2:$B$1223=$B134)*(Data!$C$2:$C$1223=$B$1)*(Data!$D$2:$D$1223=H$7)*( (Data!$M$2:$M$1223=$B$2)+(Data!$M$2:$M$1223=$B$3)+(Data!$M$2:$M$1223=$B$4) )*(Data!$E$2:$E$1223) )=0,"N/A",SUMPRODUCT( (Data!$A$2:$A$1223=$A134)*(Data!$B$2:$B$1223=$B134)*(Data!$C$2:$C$1223=$B$1)*(Data!$D$2:$D$1223=H$7)*( (Data!$M$2:$M$1223=$B$2)+(Data!$M$2:$M$1223=$B$3)+(Data!$M$2:$M$1223=$B$4) )*(Data!$E$2:$E$1223&gt;=H$8) ) )</f>
        <v>N/A</v>
      </c>
      <c r="I134" s="6" t="str">
        <f>IF( SUMPRODUCT( (Data!$A$2:$A$1223=$A134)*(Data!$B$2:$B$1223=$B134)*(Data!$C$2:$C$1223=$B$1)*(Data!$D$2:$D$1223=I$7)*( (Data!$M$2:$M$1223=$B$2)+(Data!$M$2:$M$1223=$B$3)+(Data!$M$2:$M$1223=$B$4) )*(Data!$E$2:$E$1223) )=0,"N/A",SUMPRODUCT( (Data!$A$2:$A$1223=$A134)*(Data!$B$2:$B$1223=$B134)*(Data!$C$2:$C$1223=$B$1)*(Data!$D$2:$D$1223=I$7)*( (Data!$M$2:$M$1223=$B$2)+(Data!$M$2:$M$1223=$B$3)+(Data!$M$2:$M$1223=$B$4) )*(Data!$E$2:$E$1223&gt;=I$8) ) )</f>
        <v>N/A</v>
      </c>
      <c r="J134" s="6">
        <f>IF( SUMPRODUCT( (Data!$A$2:$A$1223=$A134)*(Data!$B$2:$B$1223=$B134)*(Data!$C$2:$C$1223=$B$1)*(Data!$D$2:$D$1223=J$7)*( (Data!$M$2:$M$1223=$B$2)+(Data!$M$2:$M$1223=$B$3)+(Data!$M$2:$M$1223=$B$4) )*(Data!$E$2:$E$1223) )=0,"N/A",SUMPRODUCT( (Data!$A$2:$A$1223=$A134)*(Data!$B$2:$B$1223=$B134)*(Data!$C$2:$C$1223=$B$1)*(Data!$D$2:$D$1223=J$7)*( (Data!$M$2:$M$1223=$B$2)+(Data!$M$2:$M$1223=$B$3)+(Data!$M$2:$M$1223=$B$4) )*(Data!$E$2:$E$1223&gt;=J$8) ) )</f>
        <v>1</v>
      </c>
      <c r="K134" s="6" t="str">
        <f>IF( SUMPRODUCT( (Data!$A$2:$A$1223=$A134)*(Data!$B$2:$B$1223=$B134)*(Data!$C$2:$C$1223=$B$1)*(Data!$D$2:$D$1223=K$7)*( (Data!$M$2:$M$1223=$B$2)+(Data!$M$2:$M$1223=$B$3)+(Data!$M$2:$M$1223=$B$4) )*(Data!$E$2:$E$1223) )=0,"N/A",SUMPRODUCT( (Data!$A$2:$A$1223=$A134)*(Data!$B$2:$B$1223=$B134)*(Data!$C$2:$C$1223=$B$1)*(Data!$D$2:$D$1223=K$7)*( (Data!$M$2:$M$1223=$B$2)+(Data!$M$2:$M$1223=$B$3)+(Data!$M$2:$M$1223=$B$4) )*(Data!$E$2:$E$1223&gt;=K$8) ) )</f>
        <v>N/A</v>
      </c>
      <c r="L134" s="6">
        <f t="shared" si="136"/>
        <v>1</v>
      </c>
      <c r="P134" s="6">
        <f>IF( SUMPRODUCT( (Data!$A$2:$A$1223=$A134)*(Data!$B$2:$B$1223=$B134)*(Data!$C$2:$C$1223=$B$1)*(Data!$D$2:$D$1223=P$7)*( (Data!$M$2:$M$1223=$B$2)+(Data!$M$2:$M$1223=$B$3)+(Data!$M$2:$M$1223=$B$4) )*(Data!$K$2:$K$1223) )=0,"N/A",SUMPRODUCT( (Data!$A$2:$A$1223=$A134)*(Data!$B$2:$B$1223=$B134)*(Data!$C$2:$C$1223=$B$1)*(Data!$D$2:$D$1223=P$7)*( (Data!$M$2:$M$1223=$B$2)+(Data!$M$2:$M$1223=$B$3)+(Data!$M$2:$M$1223=$B$4) )*(Data!$K$2:$K$1223&lt;=P$8) ) )</f>
        <v>1</v>
      </c>
      <c r="Q134" s="6" t="str">
        <f>IF( SUMPRODUCT( (Data!$A$2:$A$1223=$A134)*(Data!$B$2:$B$1223=$B134)*(Data!$C$2:$C$1223=$B$1)*(Data!$D$2:$D$1223=Q$7)*( (Data!$M$2:$M$1223=$B$2)+(Data!$M$2:$M$1223=$B$3)+(Data!$M$2:$M$1223=$B$4) )*(Data!$K$2:$K$1223) )=0,"N/A",SUMPRODUCT( (Data!$A$2:$A$1223=$A134)*(Data!$B$2:$B$1223=$B134)*(Data!$C$2:$C$1223=$B$1)*(Data!$D$2:$D$1223=Q$7)*( (Data!$M$2:$M$1223=$B$2)+(Data!$M$2:$M$1223=$B$3)+(Data!$M$2:$M$1223=$B$4) )*(Data!$K$2:$K$1223&lt;=Q$8) ) )</f>
        <v>N/A</v>
      </c>
      <c r="R134" s="6">
        <f>IF( SUMPRODUCT( (Data!$A$2:$A$1223=$A134)*(Data!$B$2:$B$1223=$B134)*(Data!$C$2:$C$1223=$B$1)*(Data!$D$2:$D$1223=R$7)*( (Data!$M$2:$M$1223=$B$2)+(Data!$M$2:$M$1223=$B$3)+(Data!$M$2:$M$1223=$B$4) )*(Data!$K$2:$K$1223) )=0,"N/A",SUMPRODUCT( (Data!$A$2:$A$1223=$A134)*(Data!$B$2:$B$1223=$B134)*(Data!$C$2:$C$1223=$B$1)*(Data!$D$2:$D$1223=R$7)*( (Data!$M$2:$M$1223=$B$2)+(Data!$M$2:$M$1223=$B$3)+(Data!$M$2:$M$1223=$B$4) )*(Data!$K$2:$K$1223&lt;=R$8) ) )</f>
        <v>1</v>
      </c>
      <c r="S134" s="6" t="str">
        <f>IF( SUMPRODUCT( (Data!$A$2:$A$1223=$A134)*(Data!$B$2:$B$1223=$B134)*(Data!$C$2:$C$1223=$B$1)*(Data!$D$2:$D$1223=S$7)*( (Data!$M$2:$M$1223=$B$2)+(Data!$M$2:$M$1223=$B$3)+(Data!$M$2:$M$1223=$B$4) )*(Data!$K$2:$K$1223) )=0,"N/A",SUMPRODUCT( (Data!$A$2:$A$1223=$A134)*(Data!$B$2:$B$1223=$B134)*(Data!$C$2:$C$1223=$B$1)*(Data!$D$2:$D$1223=S$7)*( (Data!$M$2:$M$1223=$B$2)+(Data!$M$2:$M$1223=$B$3)+(Data!$M$2:$M$1223=$B$4) )*(Data!$K$2:$K$1223&lt;=S$8) ) )</f>
        <v>N/A</v>
      </c>
      <c r="T134" s="6" t="str">
        <f>IF( SUMPRODUCT( (Data!$A$2:$A$1223=$A134)*(Data!$B$2:$B$1223=$B134)*(Data!$C$2:$C$1223=$B$1)*(Data!$D$2:$D$1223=T$7)*( (Data!$M$2:$M$1223=$B$2)+(Data!$M$2:$M$1223=$B$3)+(Data!$M$2:$M$1223=$B$4) )*(Data!$K$2:$K$1223) )=0,"N/A",SUMPRODUCT( (Data!$A$2:$A$1223=$A134)*(Data!$B$2:$B$1223=$B134)*(Data!$C$2:$C$1223=$B$1)*(Data!$D$2:$D$1223=T$7)*( (Data!$M$2:$M$1223=$B$2)+(Data!$M$2:$M$1223=$B$3)+(Data!$M$2:$M$1223=$B$4) )*(Data!$K$2:$K$1223&lt;=T$8) ) )</f>
        <v>N/A</v>
      </c>
      <c r="U134" s="6" t="str">
        <f>IF( SUMPRODUCT( (Data!$A$2:$A$1223=$A134)*(Data!$B$2:$B$1223=$B134)*(Data!$C$2:$C$1223=$B$1)*(Data!$D$2:$D$1223=U$7)*( (Data!$M$2:$M$1223=$B$2)+(Data!$M$2:$M$1223=$B$3)+(Data!$M$2:$M$1223=$B$4) )*(Data!$K$2:$K$1223) )=0,"N/A",SUMPRODUCT( (Data!$A$2:$A$1223=$A134)*(Data!$B$2:$B$1223=$B134)*(Data!$C$2:$C$1223=$B$1)*(Data!$D$2:$D$1223=U$7)*( (Data!$M$2:$M$1223=$B$2)+(Data!$M$2:$M$1223=$B$3)+(Data!$M$2:$M$1223=$B$4) )*(Data!$K$2:$K$1223&lt;=U$8) ) )</f>
        <v>N/A</v>
      </c>
      <c r="V134" s="6">
        <f>IF( SUMPRODUCT( (Data!$A$2:$A$1223=$A134)*(Data!$B$2:$B$1223=$B134)*(Data!$C$2:$C$1223=$B$1)*(Data!$D$2:$D$1223=V$7)*( (Data!$M$2:$M$1223=$B$2)+(Data!$M$2:$M$1223=$B$3)+(Data!$M$2:$M$1223=$B$4) )*(Data!$K$2:$K$1223) )=0,"N/A",SUMPRODUCT( (Data!$A$2:$A$1223=$A134)*(Data!$B$2:$B$1223=$B134)*(Data!$C$2:$C$1223=$B$1)*(Data!$D$2:$D$1223=V$7)*( (Data!$M$2:$M$1223=$B$2)+(Data!$M$2:$M$1223=$B$3)+(Data!$M$2:$M$1223=$B$4) )*(Data!$K$2:$K$1223&lt;=V$8) ) )</f>
        <v>1</v>
      </c>
      <c r="W134" s="6" t="str">
        <f>IF( SUMPRODUCT( (Data!$A$2:$A$1223=$A134)*(Data!$B$2:$B$1223=$B134)*(Data!$C$2:$C$1223=$B$1)*(Data!$D$2:$D$1223=W$7)*( (Data!$M$2:$M$1223=$B$2)+(Data!$M$2:$M$1223=$B$3)+(Data!$M$2:$M$1223=$B$4) )*(Data!$K$2:$K$1223) )=0,"N/A",SUMPRODUCT( (Data!$A$2:$A$1223=$A134)*(Data!$B$2:$B$1223=$B134)*(Data!$C$2:$C$1223=$B$1)*(Data!$D$2:$D$1223=W$7)*( (Data!$M$2:$M$1223=$B$2)+(Data!$M$2:$M$1223=$B$3)+(Data!$M$2:$M$1223=$B$4) )*(Data!$K$2:$K$1223&lt;=W$8) ) )</f>
        <v>N/A</v>
      </c>
      <c r="X134" s="6">
        <f t="shared" si="118"/>
        <v>1</v>
      </c>
      <c r="AB134" s="6">
        <f t="shared" si="119"/>
        <v>1</v>
      </c>
      <c r="AC134" s="6" t="str">
        <f t="shared" si="137"/>
        <v>N/A</v>
      </c>
      <c r="AD134" s="6">
        <f t="shared" si="138"/>
        <v>1</v>
      </c>
      <c r="AE134" s="6" t="str">
        <f t="shared" si="120"/>
        <v>N/A</v>
      </c>
      <c r="AF134" s="6" t="str">
        <f t="shared" si="121"/>
        <v>N/A</v>
      </c>
      <c r="AG134" s="6" t="str">
        <f t="shared" si="122"/>
        <v>N/A</v>
      </c>
      <c r="AH134" s="6">
        <f t="shared" si="122"/>
        <v>1</v>
      </c>
      <c r="AI134" s="6" t="str">
        <f t="shared" si="122"/>
        <v>N/A</v>
      </c>
      <c r="AJ134" s="6">
        <f t="shared" si="123"/>
        <v>1</v>
      </c>
      <c r="AN134" s="6" t="str">
        <f>IF( SUMPRODUCT( (Data!$A$2:$A$1223=$A134)*(Data!$B$2:$B$1223=$B134)*(Data!$C$2:$C$1223=$B$1)*(Data!$D$2:$D$1223=AN$7)*( (Data!$M$2:$M$1223=$B$2)+(Data!$M$2:$M$1223=$B$3)+(Data!$M$2:$M$1223=$B$4) )*(Data!$F$2:$F$1223) )=0,"N/A",SUMPRODUCT( (Data!$A$2:$A$1223=$A134)*(Data!$B$2:$B$1223=$B134)*(Data!$C$2:$C$1223=$B$1)*(Data!$D$2:$D$1223=AN$7)*( (Data!$M$2:$M$1223=$B$2)+(Data!$M$2:$M$1223=$B$3)+(Data!$M$2:$M$1223=$B$4) )*(Data!$F$2:$F$1223&gt;=AN$8) ) )</f>
        <v>N/A</v>
      </c>
      <c r="AO134" s="6" t="str">
        <f>IF( SUMPRODUCT( (Data!$A$2:$A$1223=$A134)*(Data!$B$2:$B$1223=$B134)*(Data!$C$2:$C$1223=$B$1)*(Data!$D$2:$D$1223=AO$7)*( (Data!$M$2:$M$1223=$B$2)+(Data!$M$2:$M$1223=$B$3)+(Data!$M$2:$M$1223=$B$4) )*(Data!$F$2:$F$1223) )=0,"N/A",SUMPRODUCT( (Data!$A$2:$A$1223=$A134)*(Data!$B$2:$B$1223=$B134)*(Data!$C$2:$C$1223=$B$1)*(Data!$D$2:$D$1223=AO$7)*( (Data!$M$2:$M$1223=$B$2)+(Data!$M$2:$M$1223=$B$3)+(Data!$M$2:$M$1223=$B$4) )*(Data!$F$2:$F$1223&gt;=AO$8) ) )</f>
        <v>N/A</v>
      </c>
      <c r="AP134" s="6" t="str">
        <f>IF( SUMPRODUCT( (Data!$A$2:$A$1223=$A134)*(Data!$B$2:$B$1223=$B134)*(Data!$C$2:$C$1223=$B$1)*(Data!$D$2:$D$1223=AP$7)*( (Data!$M$2:$M$1223=$B$2)+(Data!$M$2:$M$1223=$B$3)+(Data!$M$2:$M$1223=$B$4) )*(Data!$F$2:$F$1223) )=0,"N/A",SUMPRODUCT( (Data!$A$2:$A$1223=$A134)*(Data!$B$2:$B$1223=$B134)*(Data!$C$2:$C$1223=$B$1)*(Data!$D$2:$D$1223=AP$7)*( (Data!$M$2:$M$1223=$B$2)+(Data!$M$2:$M$1223=$B$3)+(Data!$M$2:$M$1223=$B$4) )*(Data!$F$2:$F$1223&gt;=AP$8) ) )</f>
        <v>N/A</v>
      </c>
      <c r="AQ134" s="6" t="str">
        <f>IF( SUMPRODUCT( (Data!$A$2:$A$1223=$A134)*(Data!$B$2:$B$1223=$B134)*(Data!$C$2:$C$1223=$B$1)*(Data!$D$2:$D$1223=AQ$7)*( (Data!$M$2:$M$1223=$B$2)+(Data!$M$2:$M$1223=$B$3)+(Data!$M$2:$M$1223=$B$4) )*(Data!$F$2:$F$1223) )=0,"N/A",SUMPRODUCT( (Data!$A$2:$A$1223=$A134)*(Data!$B$2:$B$1223=$B134)*(Data!$C$2:$C$1223=$B$1)*(Data!$D$2:$D$1223=AQ$7)*( (Data!$M$2:$M$1223=$B$2)+(Data!$M$2:$M$1223=$B$3)+(Data!$M$2:$M$1223=$B$4) )*(Data!$F$2:$F$1223&gt;=AQ$8) ) )</f>
        <v>N/A</v>
      </c>
      <c r="AR134" s="6" t="str">
        <f>IF( SUMPRODUCT( (Data!$A$2:$A$1223=$A134)*(Data!$B$2:$B$1223=$B134)*(Data!$C$2:$C$1223=$B$1)*(Data!$D$2:$D$1223=AR$7)*( (Data!$M$2:$M$1223=$B$2)+(Data!$M$2:$M$1223=$B$3)+(Data!$M$2:$M$1223=$B$4) )*(Data!$F$2:$F$1223) )=0,"N/A",SUMPRODUCT( (Data!$A$2:$A$1223=$A134)*(Data!$B$2:$B$1223=$B134)*(Data!$C$2:$C$1223=$B$1)*(Data!$D$2:$D$1223=AR$7)*( (Data!$M$2:$M$1223=$B$2)+(Data!$M$2:$M$1223=$B$3)+(Data!$M$2:$M$1223=$B$4) )*(Data!$F$2:$F$1223&gt;=AR$8) ) )</f>
        <v>N/A</v>
      </c>
      <c r="AS134" s="6" t="str">
        <f>IF( SUMPRODUCT( (Data!$A$2:$A$1223=$A134)*(Data!$B$2:$B$1223=$B134)*(Data!$C$2:$C$1223=$B$1)*(Data!$D$2:$D$1223=AS$7)*( (Data!$M$2:$M$1223=$B$2)+(Data!$M$2:$M$1223=$B$3)+(Data!$M$2:$M$1223=$B$4) )*(Data!$F$2:$F$1223) )=0,"N/A",SUMPRODUCT( (Data!$A$2:$A$1223=$A134)*(Data!$B$2:$B$1223=$B134)*(Data!$C$2:$C$1223=$B$1)*(Data!$D$2:$D$1223=AS$7)*( (Data!$M$2:$M$1223=$B$2)+(Data!$M$2:$M$1223=$B$3)+(Data!$M$2:$M$1223=$B$4) )*(Data!$F$2:$F$1223&gt;=AS$8) ) )</f>
        <v>N/A</v>
      </c>
      <c r="AT134" s="6" t="str">
        <f>IF( SUMPRODUCT( (Data!$A$2:$A$1223=$A134)*(Data!$B$2:$B$1223=$B134)*(Data!$C$2:$C$1223=$B$1)*(Data!$D$2:$D$1223=AT$7)*( (Data!$M$2:$M$1223=$B$2)+(Data!$M$2:$M$1223=$B$3)+(Data!$M$2:$M$1223=$B$4) )*(Data!$F$2:$F$1223) )=0,"N/A",SUMPRODUCT( (Data!$A$2:$A$1223=$A134)*(Data!$B$2:$B$1223=$B134)*(Data!$C$2:$C$1223=$B$1)*(Data!$D$2:$D$1223=AT$7)*( (Data!$M$2:$M$1223=$B$2)+(Data!$M$2:$M$1223=$B$3)+(Data!$M$2:$M$1223=$B$4) )*(Data!$F$2:$F$1223&gt;=AT$8) ) )</f>
        <v>N/A</v>
      </c>
      <c r="AU134" s="6" t="str">
        <f>IF( SUMPRODUCT( (Data!$A$2:$A$1223=$A134)*(Data!$B$2:$B$1223=$B134)*(Data!$C$2:$C$1223=$B$1)*(Data!$D$2:$D$1223=AU$7)*( (Data!$M$2:$M$1223=$B$2)+(Data!$M$2:$M$1223=$B$3)+(Data!$M$2:$M$1223=$B$4) )*(Data!$F$2:$F$1223) )=0,"N/A",SUMPRODUCT( (Data!$A$2:$A$1223=$A134)*(Data!$B$2:$B$1223=$B134)*(Data!$C$2:$C$1223=$B$1)*(Data!$D$2:$D$1223=AU$7)*( (Data!$M$2:$M$1223=$B$2)+(Data!$M$2:$M$1223=$B$3)+(Data!$M$2:$M$1223=$B$4) )*(Data!$F$2:$F$1223&gt;=AU$8) ) )</f>
        <v>N/A</v>
      </c>
      <c r="AV134" s="6" t="str">
        <f t="shared" si="124"/>
        <v>N/A</v>
      </c>
      <c r="AZ134" s="6" t="str">
        <f>IF( SUMPRODUCT( (Data!$A$2:$A$1223=$A134)*(Data!$B$2:$B$1223=$B134)*(Data!$C$2:$C$1223=$B$1)*(Data!$D$2:$D$1223=AZ$7)*( (Data!$M$2:$M$1223=$B$2)+(Data!$M$2:$M$1223=$B$3)+(Data!$M$2:$M$1223=$B$4) )*(Data!$L$2:$L$1223) )=0,"N/A",SUMPRODUCT( (Data!$A$2:$A$1223=$A134)*(Data!$B$2:$B$1223=$B134)*(Data!$C$2:$C$1223=$B$1)*(Data!$D$2:$D$1223=AZ$7)*( (Data!$M$2:$M$1223=$B$2)+(Data!$M$2:$M$1223=$B$3)+(Data!$M$2:$M$1223=$B$4) )*(Data!$L$2:$L$1223&lt;=AZ$8) ) )</f>
        <v>N/A</v>
      </c>
      <c r="BA134" s="6" t="str">
        <f>IF( SUMPRODUCT( (Data!$A$2:$A$1223=$A134)*(Data!$B$2:$B$1223=$B134)*(Data!$C$2:$C$1223=$B$1)*(Data!$D$2:$D$1223=BA$7)*( (Data!$M$2:$M$1223=$B$2)+(Data!$M$2:$M$1223=$B$3)+(Data!$M$2:$M$1223=$B$4) )*(Data!$L$2:$L$1223) )=0,"N/A",SUMPRODUCT( (Data!$A$2:$A$1223=$A134)*(Data!$B$2:$B$1223=$B134)*(Data!$C$2:$C$1223=$B$1)*(Data!$D$2:$D$1223=BA$7)*( (Data!$M$2:$M$1223=$B$2)+(Data!$M$2:$M$1223=$B$3)+(Data!$M$2:$M$1223=$B$4) )*(Data!$L$2:$L$1223&lt;=BA$8) ) )</f>
        <v>N/A</v>
      </c>
      <c r="BB134" s="6" t="str">
        <f>IF( SUMPRODUCT( (Data!$A$2:$A$1223=$A134)*(Data!$B$2:$B$1223=$B134)*(Data!$C$2:$C$1223=$B$1)*(Data!$D$2:$D$1223=BB$7)*( (Data!$M$2:$M$1223=$B$2)+(Data!$M$2:$M$1223=$B$3)+(Data!$M$2:$M$1223=$B$4) )*(Data!$L$2:$L$1223) )=0,"N/A",SUMPRODUCT( (Data!$A$2:$A$1223=$A134)*(Data!$B$2:$B$1223=$B134)*(Data!$C$2:$C$1223=$B$1)*(Data!$D$2:$D$1223=BB$7)*( (Data!$M$2:$M$1223=$B$2)+(Data!$M$2:$M$1223=$B$3)+(Data!$M$2:$M$1223=$B$4) )*(Data!$L$2:$L$1223&lt;=BB$8) ) )</f>
        <v>N/A</v>
      </c>
      <c r="BC134" s="6" t="str">
        <f>IF( SUMPRODUCT( (Data!$A$2:$A$1223=$A134)*(Data!$B$2:$B$1223=$B134)*(Data!$C$2:$C$1223=$B$1)*(Data!$D$2:$D$1223=BC$7)*( (Data!$M$2:$M$1223=$B$2)+(Data!$M$2:$M$1223=$B$3)+(Data!$M$2:$M$1223=$B$4) )*(Data!$L$2:$L$1223) )=0,"N/A",SUMPRODUCT( (Data!$A$2:$A$1223=$A134)*(Data!$B$2:$B$1223=$B134)*(Data!$C$2:$C$1223=$B$1)*(Data!$D$2:$D$1223=BC$7)*( (Data!$M$2:$M$1223=$B$2)+(Data!$M$2:$M$1223=$B$3)+(Data!$M$2:$M$1223=$B$4) )*(Data!$L$2:$L$1223&lt;=BC$8) ) )</f>
        <v>N/A</v>
      </c>
      <c r="BD134" s="6" t="str">
        <f>IF( SUMPRODUCT( (Data!$A$2:$A$1223=$A134)*(Data!$B$2:$B$1223=$B134)*(Data!$C$2:$C$1223=$B$1)*(Data!$D$2:$D$1223=BD$7)*( (Data!$M$2:$M$1223=$B$2)+(Data!$M$2:$M$1223=$B$3)+(Data!$M$2:$M$1223=$B$4) )*(Data!$L$2:$L$1223) )=0,"N/A",SUMPRODUCT( (Data!$A$2:$A$1223=$A134)*(Data!$B$2:$B$1223=$B134)*(Data!$C$2:$C$1223=$B$1)*(Data!$D$2:$D$1223=BD$7)*( (Data!$M$2:$M$1223=$B$2)+(Data!$M$2:$M$1223=$B$3)+(Data!$M$2:$M$1223=$B$4) )*(Data!$L$2:$L$1223&lt;=BD$8) ) )</f>
        <v>N/A</v>
      </c>
      <c r="BE134" s="6" t="str">
        <f>IF( SUMPRODUCT( (Data!$A$2:$A$1223=$A134)*(Data!$B$2:$B$1223=$B134)*(Data!$C$2:$C$1223=$B$1)*(Data!$D$2:$D$1223=BE$7)*( (Data!$M$2:$M$1223=$B$2)+(Data!$M$2:$M$1223=$B$3)+(Data!$M$2:$M$1223=$B$4) )*(Data!$L$2:$L$1223) )=0,"N/A",SUMPRODUCT( (Data!$A$2:$A$1223=$A134)*(Data!$B$2:$B$1223=$B134)*(Data!$C$2:$C$1223=$B$1)*(Data!$D$2:$D$1223=BE$7)*( (Data!$M$2:$M$1223=$B$2)+(Data!$M$2:$M$1223=$B$3)+(Data!$M$2:$M$1223=$B$4) )*(Data!$L$2:$L$1223&lt;=BE$8) ) )</f>
        <v>N/A</v>
      </c>
      <c r="BF134" s="6" t="str">
        <f>IF( SUMPRODUCT( (Data!$A$2:$A$1223=$A134)*(Data!$B$2:$B$1223=$B134)*(Data!$C$2:$C$1223=$B$1)*(Data!$D$2:$D$1223=BF$7)*( (Data!$M$2:$M$1223=$B$2)+(Data!$M$2:$M$1223=$B$3)+(Data!$M$2:$M$1223=$B$4) )*(Data!$L$2:$L$1223) )=0,"N/A",SUMPRODUCT( (Data!$A$2:$A$1223=$A134)*(Data!$B$2:$B$1223=$B134)*(Data!$C$2:$C$1223=$B$1)*(Data!$D$2:$D$1223=BF$7)*( (Data!$M$2:$M$1223=$B$2)+(Data!$M$2:$M$1223=$B$3)+(Data!$M$2:$M$1223=$B$4) )*(Data!$L$2:$L$1223&lt;=BF$8) ) )</f>
        <v>N/A</v>
      </c>
      <c r="BG134" s="6" t="str">
        <f>IF( SUMPRODUCT( (Data!$A$2:$A$1223=$A134)*(Data!$B$2:$B$1223=$B134)*(Data!$C$2:$C$1223=$B$1)*(Data!$D$2:$D$1223=BG$7)*( (Data!$M$2:$M$1223=$B$2)+(Data!$M$2:$M$1223=$B$3)+(Data!$M$2:$M$1223=$B$4) )*(Data!$L$2:$L$1223) )=0,"N/A",SUMPRODUCT( (Data!$A$2:$A$1223=$A134)*(Data!$B$2:$B$1223=$B134)*(Data!$C$2:$C$1223=$B$1)*(Data!$D$2:$D$1223=BG$7)*( (Data!$M$2:$M$1223=$B$2)+(Data!$M$2:$M$1223=$B$3)+(Data!$M$2:$M$1223=$B$4) )*(Data!$L$2:$L$1223&lt;=BG$8) ) )</f>
        <v>N/A</v>
      </c>
      <c r="BH134" s="6" t="str">
        <f t="shared" si="125"/>
        <v>N/A</v>
      </c>
      <c r="BL134" s="6" t="str">
        <f t="shared" si="126"/>
        <v>N/A</v>
      </c>
      <c r="BM134" s="6" t="str">
        <f t="shared" si="139"/>
        <v>N/A</v>
      </c>
      <c r="BN134" s="6" t="str">
        <f t="shared" si="140"/>
        <v>N/A</v>
      </c>
      <c r="BO134" s="6" t="str">
        <f t="shared" si="127"/>
        <v>N/A</v>
      </c>
      <c r="BP134" s="6" t="str">
        <f t="shared" si="128"/>
        <v>N/A</v>
      </c>
      <c r="BQ134" s="6" t="str">
        <f t="shared" si="129"/>
        <v>N/A</v>
      </c>
      <c r="BR134" s="6" t="str">
        <f t="shared" si="129"/>
        <v>N/A</v>
      </c>
      <c r="BS134" s="6" t="str">
        <f t="shared" si="129"/>
        <v>N/A</v>
      </c>
      <c r="BT134" s="6" t="str">
        <f t="shared" si="130"/>
        <v>N/A</v>
      </c>
      <c r="BX134" s="6" t="str">
        <f t="shared" si="131"/>
        <v>N/A</v>
      </c>
      <c r="BY134" s="6" t="str">
        <f t="shared" si="141"/>
        <v>N/A</v>
      </c>
      <c r="BZ134" s="6" t="str">
        <f t="shared" si="142"/>
        <v>N/A</v>
      </c>
      <c r="CA134" s="6" t="str">
        <f t="shared" si="132"/>
        <v>N/A</v>
      </c>
      <c r="CB134" s="6" t="str">
        <f t="shared" si="133"/>
        <v>N/A</v>
      </c>
      <c r="CC134" s="6" t="str">
        <f t="shared" si="134"/>
        <v>N/A</v>
      </c>
      <c r="CD134" s="6" t="str">
        <f t="shared" si="134"/>
        <v>N/A</v>
      </c>
      <c r="CE134" s="6" t="str">
        <f t="shared" si="134"/>
        <v>N/A</v>
      </c>
      <c r="CF134" s="6" t="str">
        <f t="shared" si="135"/>
        <v>N/A</v>
      </c>
    </row>
    <row r="135" spans="1:84" x14ac:dyDescent="0.25">
      <c r="A135" s="24" t="s">
        <v>84</v>
      </c>
      <c r="B135" s="6" t="s">
        <v>187</v>
      </c>
      <c r="C135" s="31"/>
      <c r="D135" s="6">
        <f>IF( SUMPRODUCT( (Data!$A$2:$A$1223=$A135)*(Data!$B$2:$B$1223=$B135)*(Data!$C$2:$C$1223=$B$1)*(Data!$D$2:$D$1223=D$7)*( (Data!$M$2:$M$1223=$B$2)+(Data!$M$2:$M$1223=$B$3)+(Data!$M$2:$M$1223=$B$4) )*(Data!$E$2:$E$1223) )=0,"N/A",SUMPRODUCT( (Data!$A$2:$A$1223=$A135)*(Data!$B$2:$B$1223=$B135)*(Data!$C$2:$C$1223=$B$1)*(Data!$D$2:$D$1223=D$7)*( (Data!$M$2:$M$1223=$B$2)+(Data!$M$2:$M$1223=$B$3)+(Data!$M$2:$M$1223=$B$4) )*(Data!$E$2:$E$1223&gt;=D$8) ) )</f>
        <v>1</v>
      </c>
      <c r="E135" s="6" t="str">
        <f>IF( SUMPRODUCT( (Data!$A$2:$A$1223=$A135)*(Data!$B$2:$B$1223=$B135)*(Data!$C$2:$C$1223=$B$1)*(Data!$D$2:$D$1223=E$7)*( (Data!$M$2:$M$1223=$B$2)+(Data!$M$2:$M$1223=$B$3)+(Data!$M$2:$M$1223=$B$4) )*(Data!$E$2:$E$1223) )=0,"N/A",SUMPRODUCT( (Data!$A$2:$A$1223=$A135)*(Data!$B$2:$B$1223=$B135)*(Data!$C$2:$C$1223=$B$1)*(Data!$D$2:$D$1223=E$7)*( (Data!$M$2:$M$1223=$B$2)+(Data!$M$2:$M$1223=$B$3)+(Data!$M$2:$M$1223=$B$4) )*(Data!$E$2:$E$1223&gt;=E$8) ) )</f>
        <v>N/A</v>
      </c>
      <c r="F135" s="6">
        <f>IF( SUMPRODUCT( (Data!$A$2:$A$1223=$A135)*(Data!$B$2:$B$1223=$B135)*(Data!$C$2:$C$1223=$B$1)*(Data!$D$2:$D$1223=F$7)*( (Data!$M$2:$M$1223=$B$2)+(Data!$M$2:$M$1223=$B$3)+(Data!$M$2:$M$1223=$B$4) )*(Data!$E$2:$E$1223) )=0,"N/A",SUMPRODUCT( (Data!$A$2:$A$1223=$A135)*(Data!$B$2:$B$1223=$B135)*(Data!$C$2:$C$1223=$B$1)*(Data!$D$2:$D$1223=F$7)*( (Data!$M$2:$M$1223=$B$2)+(Data!$M$2:$M$1223=$B$3)+(Data!$M$2:$M$1223=$B$4) )*(Data!$E$2:$E$1223&gt;=F$8) ) )</f>
        <v>1</v>
      </c>
      <c r="G135" s="6" t="str">
        <f>IF( SUMPRODUCT( (Data!$A$2:$A$1223=$A135)*(Data!$B$2:$B$1223=$B135)*(Data!$C$2:$C$1223=$B$1)*(Data!$D$2:$D$1223=G$7)*( (Data!$M$2:$M$1223=$B$2)+(Data!$M$2:$M$1223=$B$3)+(Data!$M$2:$M$1223=$B$4) )*(Data!$E$2:$E$1223) )=0,"N/A",SUMPRODUCT( (Data!$A$2:$A$1223=$A135)*(Data!$B$2:$B$1223=$B135)*(Data!$C$2:$C$1223=$B$1)*(Data!$D$2:$D$1223=G$7)*( (Data!$M$2:$M$1223=$B$2)+(Data!$M$2:$M$1223=$B$3)+(Data!$M$2:$M$1223=$B$4) )*(Data!$E$2:$E$1223&gt;=G$8) ) )</f>
        <v>N/A</v>
      </c>
      <c r="H135" s="6" t="str">
        <f>IF( SUMPRODUCT( (Data!$A$2:$A$1223=$A135)*(Data!$B$2:$B$1223=$B135)*(Data!$C$2:$C$1223=$B$1)*(Data!$D$2:$D$1223=H$7)*( (Data!$M$2:$M$1223=$B$2)+(Data!$M$2:$M$1223=$B$3)+(Data!$M$2:$M$1223=$B$4) )*(Data!$E$2:$E$1223) )=0,"N/A",SUMPRODUCT( (Data!$A$2:$A$1223=$A135)*(Data!$B$2:$B$1223=$B135)*(Data!$C$2:$C$1223=$B$1)*(Data!$D$2:$D$1223=H$7)*( (Data!$M$2:$M$1223=$B$2)+(Data!$M$2:$M$1223=$B$3)+(Data!$M$2:$M$1223=$B$4) )*(Data!$E$2:$E$1223&gt;=H$8) ) )</f>
        <v>N/A</v>
      </c>
      <c r="I135" s="6" t="str">
        <f>IF( SUMPRODUCT( (Data!$A$2:$A$1223=$A135)*(Data!$B$2:$B$1223=$B135)*(Data!$C$2:$C$1223=$B$1)*(Data!$D$2:$D$1223=I$7)*( (Data!$M$2:$M$1223=$B$2)+(Data!$M$2:$M$1223=$B$3)+(Data!$M$2:$M$1223=$B$4) )*(Data!$E$2:$E$1223) )=0,"N/A",SUMPRODUCT( (Data!$A$2:$A$1223=$A135)*(Data!$B$2:$B$1223=$B135)*(Data!$C$2:$C$1223=$B$1)*(Data!$D$2:$D$1223=I$7)*( (Data!$M$2:$M$1223=$B$2)+(Data!$M$2:$M$1223=$B$3)+(Data!$M$2:$M$1223=$B$4) )*(Data!$E$2:$E$1223&gt;=I$8) ) )</f>
        <v>N/A</v>
      </c>
      <c r="J135" s="6">
        <f>IF( SUMPRODUCT( (Data!$A$2:$A$1223=$A135)*(Data!$B$2:$B$1223=$B135)*(Data!$C$2:$C$1223=$B$1)*(Data!$D$2:$D$1223=J$7)*( (Data!$M$2:$M$1223=$B$2)+(Data!$M$2:$M$1223=$B$3)+(Data!$M$2:$M$1223=$B$4) )*(Data!$E$2:$E$1223) )=0,"N/A",SUMPRODUCT( (Data!$A$2:$A$1223=$A135)*(Data!$B$2:$B$1223=$B135)*(Data!$C$2:$C$1223=$B$1)*(Data!$D$2:$D$1223=J$7)*( (Data!$M$2:$M$1223=$B$2)+(Data!$M$2:$M$1223=$B$3)+(Data!$M$2:$M$1223=$B$4) )*(Data!$E$2:$E$1223&gt;=J$8) ) )</f>
        <v>1</v>
      </c>
      <c r="K135" s="6" t="str">
        <f>IF( SUMPRODUCT( (Data!$A$2:$A$1223=$A135)*(Data!$B$2:$B$1223=$B135)*(Data!$C$2:$C$1223=$B$1)*(Data!$D$2:$D$1223=K$7)*( (Data!$M$2:$M$1223=$B$2)+(Data!$M$2:$M$1223=$B$3)+(Data!$M$2:$M$1223=$B$4) )*(Data!$E$2:$E$1223) )=0,"N/A",SUMPRODUCT( (Data!$A$2:$A$1223=$A135)*(Data!$B$2:$B$1223=$B135)*(Data!$C$2:$C$1223=$B$1)*(Data!$D$2:$D$1223=K$7)*( (Data!$M$2:$M$1223=$B$2)+(Data!$M$2:$M$1223=$B$3)+(Data!$M$2:$M$1223=$B$4) )*(Data!$E$2:$E$1223&gt;=K$8) ) )</f>
        <v>N/A</v>
      </c>
      <c r="L135" s="6">
        <f t="shared" si="136"/>
        <v>1</v>
      </c>
      <c r="P135" s="6">
        <f>IF( SUMPRODUCT( (Data!$A$2:$A$1223=$A135)*(Data!$B$2:$B$1223=$B135)*(Data!$C$2:$C$1223=$B$1)*(Data!$D$2:$D$1223=P$7)*( (Data!$M$2:$M$1223=$B$2)+(Data!$M$2:$M$1223=$B$3)+(Data!$M$2:$M$1223=$B$4) )*(Data!$K$2:$K$1223) )=0,"N/A",SUMPRODUCT( (Data!$A$2:$A$1223=$A135)*(Data!$B$2:$B$1223=$B135)*(Data!$C$2:$C$1223=$B$1)*(Data!$D$2:$D$1223=P$7)*( (Data!$M$2:$M$1223=$B$2)+(Data!$M$2:$M$1223=$B$3)+(Data!$M$2:$M$1223=$B$4) )*(Data!$K$2:$K$1223&lt;=P$8) ) )</f>
        <v>1</v>
      </c>
      <c r="Q135" s="6" t="str">
        <f>IF( SUMPRODUCT( (Data!$A$2:$A$1223=$A135)*(Data!$B$2:$B$1223=$B135)*(Data!$C$2:$C$1223=$B$1)*(Data!$D$2:$D$1223=Q$7)*( (Data!$M$2:$M$1223=$B$2)+(Data!$M$2:$M$1223=$B$3)+(Data!$M$2:$M$1223=$B$4) )*(Data!$K$2:$K$1223) )=0,"N/A",SUMPRODUCT( (Data!$A$2:$A$1223=$A135)*(Data!$B$2:$B$1223=$B135)*(Data!$C$2:$C$1223=$B$1)*(Data!$D$2:$D$1223=Q$7)*( (Data!$M$2:$M$1223=$B$2)+(Data!$M$2:$M$1223=$B$3)+(Data!$M$2:$M$1223=$B$4) )*(Data!$K$2:$K$1223&lt;=Q$8) ) )</f>
        <v>N/A</v>
      </c>
      <c r="R135" s="6">
        <f>IF( SUMPRODUCT( (Data!$A$2:$A$1223=$A135)*(Data!$B$2:$B$1223=$B135)*(Data!$C$2:$C$1223=$B$1)*(Data!$D$2:$D$1223=R$7)*( (Data!$M$2:$M$1223=$B$2)+(Data!$M$2:$M$1223=$B$3)+(Data!$M$2:$M$1223=$B$4) )*(Data!$K$2:$K$1223) )=0,"N/A",SUMPRODUCT( (Data!$A$2:$A$1223=$A135)*(Data!$B$2:$B$1223=$B135)*(Data!$C$2:$C$1223=$B$1)*(Data!$D$2:$D$1223=R$7)*( (Data!$M$2:$M$1223=$B$2)+(Data!$M$2:$M$1223=$B$3)+(Data!$M$2:$M$1223=$B$4) )*(Data!$K$2:$K$1223&lt;=R$8) ) )</f>
        <v>1</v>
      </c>
      <c r="S135" s="6" t="str">
        <f>IF( SUMPRODUCT( (Data!$A$2:$A$1223=$A135)*(Data!$B$2:$B$1223=$B135)*(Data!$C$2:$C$1223=$B$1)*(Data!$D$2:$D$1223=S$7)*( (Data!$M$2:$M$1223=$B$2)+(Data!$M$2:$M$1223=$B$3)+(Data!$M$2:$M$1223=$B$4) )*(Data!$K$2:$K$1223) )=0,"N/A",SUMPRODUCT( (Data!$A$2:$A$1223=$A135)*(Data!$B$2:$B$1223=$B135)*(Data!$C$2:$C$1223=$B$1)*(Data!$D$2:$D$1223=S$7)*( (Data!$M$2:$M$1223=$B$2)+(Data!$M$2:$M$1223=$B$3)+(Data!$M$2:$M$1223=$B$4) )*(Data!$K$2:$K$1223&lt;=S$8) ) )</f>
        <v>N/A</v>
      </c>
      <c r="T135" s="6" t="str">
        <f>IF( SUMPRODUCT( (Data!$A$2:$A$1223=$A135)*(Data!$B$2:$B$1223=$B135)*(Data!$C$2:$C$1223=$B$1)*(Data!$D$2:$D$1223=T$7)*( (Data!$M$2:$M$1223=$B$2)+(Data!$M$2:$M$1223=$B$3)+(Data!$M$2:$M$1223=$B$4) )*(Data!$K$2:$K$1223) )=0,"N/A",SUMPRODUCT( (Data!$A$2:$A$1223=$A135)*(Data!$B$2:$B$1223=$B135)*(Data!$C$2:$C$1223=$B$1)*(Data!$D$2:$D$1223=T$7)*( (Data!$M$2:$M$1223=$B$2)+(Data!$M$2:$M$1223=$B$3)+(Data!$M$2:$M$1223=$B$4) )*(Data!$K$2:$K$1223&lt;=T$8) ) )</f>
        <v>N/A</v>
      </c>
      <c r="U135" s="6" t="str">
        <f>IF( SUMPRODUCT( (Data!$A$2:$A$1223=$A135)*(Data!$B$2:$B$1223=$B135)*(Data!$C$2:$C$1223=$B$1)*(Data!$D$2:$D$1223=U$7)*( (Data!$M$2:$M$1223=$B$2)+(Data!$M$2:$M$1223=$B$3)+(Data!$M$2:$M$1223=$B$4) )*(Data!$K$2:$K$1223) )=0,"N/A",SUMPRODUCT( (Data!$A$2:$A$1223=$A135)*(Data!$B$2:$B$1223=$B135)*(Data!$C$2:$C$1223=$B$1)*(Data!$D$2:$D$1223=U$7)*( (Data!$M$2:$M$1223=$B$2)+(Data!$M$2:$M$1223=$B$3)+(Data!$M$2:$M$1223=$B$4) )*(Data!$K$2:$K$1223&lt;=U$8) ) )</f>
        <v>N/A</v>
      </c>
      <c r="V135" s="6">
        <f>IF( SUMPRODUCT( (Data!$A$2:$A$1223=$A135)*(Data!$B$2:$B$1223=$B135)*(Data!$C$2:$C$1223=$B$1)*(Data!$D$2:$D$1223=V$7)*( (Data!$M$2:$M$1223=$B$2)+(Data!$M$2:$M$1223=$B$3)+(Data!$M$2:$M$1223=$B$4) )*(Data!$K$2:$K$1223) )=0,"N/A",SUMPRODUCT( (Data!$A$2:$A$1223=$A135)*(Data!$B$2:$B$1223=$B135)*(Data!$C$2:$C$1223=$B$1)*(Data!$D$2:$D$1223=V$7)*( (Data!$M$2:$M$1223=$B$2)+(Data!$M$2:$M$1223=$B$3)+(Data!$M$2:$M$1223=$B$4) )*(Data!$K$2:$K$1223&lt;=V$8) ) )</f>
        <v>1</v>
      </c>
      <c r="W135" s="6" t="str">
        <f>IF( SUMPRODUCT( (Data!$A$2:$A$1223=$A135)*(Data!$B$2:$B$1223=$B135)*(Data!$C$2:$C$1223=$B$1)*(Data!$D$2:$D$1223=W$7)*( (Data!$M$2:$M$1223=$B$2)+(Data!$M$2:$M$1223=$B$3)+(Data!$M$2:$M$1223=$B$4) )*(Data!$K$2:$K$1223) )=0,"N/A",SUMPRODUCT( (Data!$A$2:$A$1223=$A135)*(Data!$B$2:$B$1223=$B135)*(Data!$C$2:$C$1223=$B$1)*(Data!$D$2:$D$1223=W$7)*( (Data!$M$2:$M$1223=$B$2)+(Data!$M$2:$M$1223=$B$3)+(Data!$M$2:$M$1223=$B$4) )*(Data!$K$2:$K$1223&lt;=W$8) ) )</f>
        <v>N/A</v>
      </c>
      <c r="X135" s="6">
        <f t="shared" si="118"/>
        <v>1</v>
      </c>
      <c r="AB135" s="6">
        <f t="shared" si="119"/>
        <v>1</v>
      </c>
      <c r="AC135" s="6" t="str">
        <f t="shared" si="137"/>
        <v>N/A</v>
      </c>
      <c r="AD135" s="6">
        <f t="shared" si="138"/>
        <v>1</v>
      </c>
      <c r="AE135" s="6" t="str">
        <f t="shared" si="120"/>
        <v>N/A</v>
      </c>
      <c r="AF135" s="6" t="str">
        <f t="shared" si="121"/>
        <v>N/A</v>
      </c>
      <c r="AG135" s="6" t="str">
        <f t="shared" si="122"/>
        <v>N/A</v>
      </c>
      <c r="AH135" s="6">
        <f t="shared" si="122"/>
        <v>1</v>
      </c>
      <c r="AI135" s="6" t="str">
        <f t="shared" si="122"/>
        <v>N/A</v>
      </c>
      <c r="AJ135" s="6">
        <f t="shared" si="123"/>
        <v>1</v>
      </c>
      <c r="AN135" s="6" t="str">
        <f>IF( SUMPRODUCT( (Data!$A$2:$A$1223=$A135)*(Data!$B$2:$B$1223=$B135)*(Data!$C$2:$C$1223=$B$1)*(Data!$D$2:$D$1223=AN$7)*( (Data!$M$2:$M$1223=$B$2)+(Data!$M$2:$M$1223=$B$3)+(Data!$M$2:$M$1223=$B$4) )*(Data!$F$2:$F$1223) )=0,"N/A",SUMPRODUCT( (Data!$A$2:$A$1223=$A135)*(Data!$B$2:$B$1223=$B135)*(Data!$C$2:$C$1223=$B$1)*(Data!$D$2:$D$1223=AN$7)*( (Data!$M$2:$M$1223=$B$2)+(Data!$M$2:$M$1223=$B$3)+(Data!$M$2:$M$1223=$B$4) )*(Data!$F$2:$F$1223&gt;=AN$8) ) )</f>
        <v>N/A</v>
      </c>
      <c r="AO135" s="6" t="str">
        <f>IF( SUMPRODUCT( (Data!$A$2:$A$1223=$A135)*(Data!$B$2:$B$1223=$B135)*(Data!$C$2:$C$1223=$B$1)*(Data!$D$2:$D$1223=AO$7)*( (Data!$M$2:$M$1223=$B$2)+(Data!$M$2:$M$1223=$B$3)+(Data!$M$2:$M$1223=$B$4) )*(Data!$F$2:$F$1223) )=0,"N/A",SUMPRODUCT( (Data!$A$2:$A$1223=$A135)*(Data!$B$2:$B$1223=$B135)*(Data!$C$2:$C$1223=$B$1)*(Data!$D$2:$D$1223=AO$7)*( (Data!$M$2:$M$1223=$B$2)+(Data!$M$2:$M$1223=$B$3)+(Data!$M$2:$M$1223=$B$4) )*(Data!$F$2:$F$1223&gt;=AO$8) ) )</f>
        <v>N/A</v>
      </c>
      <c r="AP135" s="6" t="str">
        <f>IF( SUMPRODUCT( (Data!$A$2:$A$1223=$A135)*(Data!$B$2:$B$1223=$B135)*(Data!$C$2:$C$1223=$B$1)*(Data!$D$2:$D$1223=AP$7)*( (Data!$M$2:$M$1223=$B$2)+(Data!$M$2:$M$1223=$B$3)+(Data!$M$2:$M$1223=$B$4) )*(Data!$F$2:$F$1223) )=0,"N/A",SUMPRODUCT( (Data!$A$2:$A$1223=$A135)*(Data!$B$2:$B$1223=$B135)*(Data!$C$2:$C$1223=$B$1)*(Data!$D$2:$D$1223=AP$7)*( (Data!$M$2:$M$1223=$B$2)+(Data!$M$2:$M$1223=$B$3)+(Data!$M$2:$M$1223=$B$4) )*(Data!$F$2:$F$1223&gt;=AP$8) ) )</f>
        <v>N/A</v>
      </c>
      <c r="AQ135" s="6" t="str">
        <f>IF( SUMPRODUCT( (Data!$A$2:$A$1223=$A135)*(Data!$B$2:$B$1223=$B135)*(Data!$C$2:$C$1223=$B$1)*(Data!$D$2:$D$1223=AQ$7)*( (Data!$M$2:$M$1223=$B$2)+(Data!$M$2:$M$1223=$B$3)+(Data!$M$2:$M$1223=$B$4) )*(Data!$F$2:$F$1223) )=0,"N/A",SUMPRODUCT( (Data!$A$2:$A$1223=$A135)*(Data!$B$2:$B$1223=$B135)*(Data!$C$2:$C$1223=$B$1)*(Data!$D$2:$D$1223=AQ$7)*( (Data!$M$2:$M$1223=$B$2)+(Data!$M$2:$M$1223=$B$3)+(Data!$M$2:$M$1223=$B$4) )*(Data!$F$2:$F$1223&gt;=AQ$8) ) )</f>
        <v>N/A</v>
      </c>
      <c r="AR135" s="6" t="str">
        <f>IF( SUMPRODUCT( (Data!$A$2:$A$1223=$A135)*(Data!$B$2:$B$1223=$B135)*(Data!$C$2:$C$1223=$B$1)*(Data!$D$2:$D$1223=AR$7)*( (Data!$M$2:$M$1223=$B$2)+(Data!$M$2:$M$1223=$B$3)+(Data!$M$2:$M$1223=$B$4) )*(Data!$F$2:$F$1223) )=0,"N/A",SUMPRODUCT( (Data!$A$2:$A$1223=$A135)*(Data!$B$2:$B$1223=$B135)*(Data!$C$2:$C$1223=$B$1)*(Data!$D$2:$D$1223=AR$7)*( (Data!$M$2:$M$1223=$B$2)+(Data!$M$2:$M$1223=$B$3)+(Data!$M$2:$M$1223=$B$4) )*(Data!$F$2:$F$1223&gt;=AR$8) ) )</f>
        <v>N/A</v>
      </c>
      <c r="AS135" s="6" t="str">
        <f>IF( SUMPRODUCT( (Data!$A$2:$A$1223=$A135)*(Data!$B$2:$B$1223=$B135)*(Data!$C$2:$C$1223=$B$1)*(Data!$D$2:$D$1223=AS$7)*( (Data!$M$2:$M$1223=$B$2)+(Data!$M$2:$M$1223=$B$3)+(Data!$M$2:$M$1223=$B$4) )*(Data!$F$2:$F$1223) )=0,"N/A",SUMPRODUCT( (Data!$A$2:$A$1223=$A135)*(Data!$B$2:$B$1223=$B135)*(Data!$C$2:$C$1223=$B$1)*(Data!$D$2:$D$1223=AS$7)*( (Data!$M$2:$M$1223=$B$2)+(Data!$M$2:$M$1223=$B$3)+(Data!$M$2:$M$1223=$B$4) )*(Data!$F$2:$F$1223&gt;=AS$8) ) )</f>
        <v>N/A</v>
      </c>
      <c r="AT135" s="6" t="str">
        <f>IF( SUMPRODUCT( (Data!$A$2:$A$1223=$A135)*(Data!$B$2:$B$1223=$B135)*(Data!$C$2:$C$1223=$B$1)*(Data!$D$2:$D$1223=AT$7)*( (Data!$M$2:$M$1223=$B$2)+(Data!$M$2:$M$1223=$B$3)+(Data!$M$2:$M$1223=$B$4) )*(Data!$F$2:$F$1223) )=0,"N/A",SUMPRODUCT( (Data!$A$2:$A$1223=$A135)*(Data!$B$2:$B$1223=$B135)*(Data!$C$2:$C$1223=$B$1)*(Data!$D$2:$D$1223=AT$7)*( (Data!$M$2:$M$1223=$B$2)+(Data!$M$2:$M$1223=$B$3)+(Data!$M$2:$M$1223=$B$4) )*(Data!$F$2:$F$1223&gt;=AT$8) ) )</f>
        <v>N/A</v>
      </c>
      <c r="AU135" s="6" t="str">
        <f>IF( SUMPRODUCT( (Data!$A$2:$A$1223=$A135)*(Data!$B$2:$B$1223=$B135)*(Data!$C$2:$C$1223=$B$1)*(Data!$D$2:$D$1223=AU$7)*( (Data!$M$2:$M$1223=$B$2)+(Data!$M$2:$M$1223=$B$3)+(Data!$M$2:$M$1223=$B$4) )*(Data!$F$2:$F$1223) )=0,"N/A",SUMPRODUCT( (Data!$A$2:$A$1223=$A135)*(Data!$B$2:$B$1223=$B135)*(Data!$C$2:$C$1223=$B$1)*(Data!$D$2:$D$1223=AU$7)*( (Data!$M$2:$M$1223=$B$2)+(Data!$M$2:$M$1223=$B$3)+(Data!$M$2:$M$1223=$B$4) )*(Data!$F$2:$F$1223&gt;=AU$8) ) )</f>
        <v>N/A</v>
      </c>
      <c r="AV135" s="6" t="str">
        <f t="shared" si="124"/>
        <v>N/A</v>
      </c>
      <c r="AZ135" s="6" t="str">
        <f>IF( SUMPRODUCT( (Data!$A$2:$A$1223=$A135)*(Data!$B$2:$B$1223=$B135)*(Data!$C$2:$C$1223=$B$1)*(Data!$D$2:$D$1223=AZ$7)*( (Data!$M$2:$M$1223=$B$2)+(Data!$M$2:$M$1223=$B$3)+(Data!$M$2:$M$1223=$B$4) )*(Data!$L$2:$L$1223) )=0,"N/A",SUMPRODUCT( (Data!$A$2:$A$1223=$A135)*(Data!$B$2:$B$1223=$B135)*(Data!$C$2:$C$1223=$B$1)*(Data!$D$2:$D$1223=AZ$7)*( (Data!$M$2:$M$1223=$B$2)+(Data!$M$2:$M$1223=$B$3)+(Data!$M$2:$M$1223=$B$4) )*(Data!$L$2:$L$1223&lt;=AZ$8) ) )</f>
        <v>N/A</v>
      </c>
      <c r="BA135" s="6" t="str">
        <f>IF( SUMPRODUCT( (Data!$A$2:$A$1223=$A135)*(Data!$B$2:$B$1223=$B135)*(Data!$C$2:$C$1223=$B$1)*(Data!$D$2:$D$1223=BA$7)*( (Data!$M$2:$M$1223=$B$2)+(Data!$M$2:$M$1223=$B$3)+(Data!$M$2:$M$1223=$B$4) )*(Data!$L$2:$L$1223) )=0,"N/A",SUMPRODUCT( (Data!$A$2:$A$1223=$A135)*(Data!$B$2:$B$1223=$B135)*(Data!$C$2:$C$1223=$B$1)*(Data!$D$2:$D$1223=BA$7)*( (Data!$M$2:$M$1223=$B$2)+(Data!$M$2:$M$1223=$B$3)+(Data!$M$2:$M$1223=$B$4) )*(Data!$L$2:$L$1223&lt;=BA$8) ) )</f>
        <v>N/A</v>
      </c>
      <c r="BB135" s="6" t="str">
        <f>IF( SUMPRODUCT( (Data!$A$2:$A$1223=$A135)*(Data!$B$2:$B$1223=$B135)*(Data!$C$2:$C$1223=$B$1)*(Data!$D$2:$D$1223=BB$7)*( (Data!$M$2:$M$1223=$B$2)+(Data!$M$2:$M$1223=$B$3)+(Data!$M$2:$M$1223=$B$4) )*(Data!$L$2:$L$1223) )=0,"N/A",SUMPRODUCT( (Data!$A$2:$A$1223=$A135)*(Data!$B$2:$B$1223=$B135)*(Data!$C$2:$C$1223=$B$1)*(Data!$D$2:$D$1223=BB$7)*( (Data!$M$2:$M$1223=$B$2)+(Data!$M$2:$M$1223=$B$3)+(Data!$M$2:$M$1223=$B$4) )*(Data!$L$2:$L$1223&lt;=BB$8) ) )</f>
        <v>N/A</v>
      </c>
      <c r="BC135" s="6" t="str">
        <f>IF( SUMPRODUCT( (Data!$A$2:$A$1223=$A135)*(Data!$B$2:$B$1223=$B135)*(Data!$C$2:$C$1223=$B$1)*(Data!$D$2:$D$1223=BC$7)*( (Data!$M$2:$M$1223=$B$2)+(Data!$M$2:$M$1223=$B$3)+(Data!$M$2:$M$1223=$B$4) )*(Data!$L$2:$L$1223) )=0,"N/A",SUMPRODUCT( (Data!$A$2:$A$1223=$A135)*(Data!$B$2:$B$1223=$B135)*(Data!$C$2:$C$1223=$B$1)*(Data!$D$2:$D$1223=BC$7)*( (Data!$M$2:$M$1223=$B$2)+(Data!$M$2:$M$1223=$B$3)+(Data!$M$2:$M$1223=$B$4) )*(Data!$L$2:$L$1223&lt;=BC$8) ) )</f>
        <v>N/A</v>
      </c>
      <c r="BD135" s="6" t="str">
        <f>IF( SUMPRODUCT( (Data!$A$2:$A$1223=$A135)*(Data!$B$2:$B$1223=$B135)*(Data!$C$2:$C$1223=$B$1)*(Data!$D$2:$D$1223=BD$7)*( (Data!$M$2:$M$1223=$B$2)+(Data!$M$2:$M$1223=$B$3)+(Data!$M$2:$M$1223=$B$4) )*(Data!$L$2:$L$1223) )=0,"N/A",SUMPRODUCT( (Data!$A$2:$A$1223=$A135)*(Data!$B$2:$B$1223=$B135)*(Data!$C$2:$C$1223=$B$1)*(Data!$D$2:$D$1223=BD$7)*( (Data!$M$2:$M$1223=$B$2)+(Data!$M$2:$M$1223=$B$3)+(Data!$M$2:$M$1223=$B$4) )*(Data!$L$2:$L$1223&lt;=BD$8) ) )</f>
        <v>N/A</v>
      </c>
      <c r="BE135" s="6" t="str">
        <f>IF( SUMPRODUCT( (Data!$A$2:$A$1223=$A135)*(Data!$B$2:$B$1223=$B135)*(Data!$C$2:$C$1223=$B$1)*(Data!$D$2:$D$1223=BE$7)*( (Data!$M$2:$M$1223=$B$2)+(Data!$M$2:$M$1223=$B$3)+(Data!$M$2:$M$1223=$B$4) )*(Data!$L$2:$L$1223) )=0,"N/A",SUMPRODUCT( (Data!$A$2:$A$1223=$A135)*(Data!$B$2:$B$1223=$B135)*(Data!$C$2:$C$1223=$B$1)*(Data!$D$2:$D$1223=BE$7)*( (Data!$M$2:$M$1223=$B$2)+(Data!$M$2:$M$1223=$B$3)+(Data!$M$2:$M$1223=$B$4) )*(Data!$L$2:$L$1223&lt;=BE$8) ) )</f>
        <v>N/A</v>
      </c>
      <c r="BF135" s="6" t="str">
        <f>IF( SUMPRODUCT( (Data!$A$2:$A$1223=$A135)*(Data!$B$2:$B$1223=$B135)*(Data!$C$2:$C$1223=$B$1)*(Data!$D$2:$D$1223=BF$7)*( (Data!$M$2:$M$1223=$B$2)+(Data!$M$2:$M$1223=$B$3)+(Data!$M$2:$M$1223=$B$4) )*(Data!$L$2:$L$1223) )=0,"N/A",SUMPRODUCT( (Data!$A$2:$A$1223=$A135)*(Data!$B$2:$B$1223=$B135)*(Data!$C$2:$C$1223=$B$1)*(Data!$D$2:$D$1223=BF$7)*( (Data!$M$2:$M$1223=$B$2)+(Data!$M$2:$M$1223=$B$3)+(Data!$M$2:$M$1223=$B$4) )*(Data!$L$2:$L$1223&lt;=BF$8) ) )</f>
        <v>N/A</v>
      </c>
      <c r="BG135" s="6" t="str">
        <f>IF( SUMPRODUCT( (Data!$A$2:$A$1223=$A135)*(Data!$B$2:$B$1223=$B135)*(Data!$C$2:$C$1223=$B$1)*(Data!$D$2:$D$1223=BG$7)*( (Data!$M$2:$M$1223=$B$2)+(Data!$M$2:$M$1223=$B$3)+(Data!$M$2:$M$1223=$B$4) )*(Data!$L$2:$L$1223) )=0,"N/A",SUMPRODUCT( (Data!$A$2:$A$1223=$A135)*(Data!$B$2:$B$1223=$B135)*(Data!$C$2:$C$1223=$B$1)*(Data!$D$2:$D$1223=BG$7)*( (Data!$M$2:$M$1223=$B$2)+(Data!$M$2:$M$1223=$B$3)+(Data!$M$2:$M$1223=$B$4) )*(Data!$L$2:$L$1223&lt;=BG$8) ) )</f>
        <v>N/A</v>
      </c>
      <c r="BH135" s="6" t="str">
        <f t="shared" si="125"/>
        <v>N/A</v>
      </c>
      <c r="BL135" s="6" t="str">
        <f t="shared" si="126"/>
        <v>N/A</v>
      </c>
      <c r="BM135" s="6" t="str">
        <f t="shared" si="139"/>
        <v>N/A</v>
      </c>
      <c r="BN135" s="6" t="str">
        <f t="shared" si="140"/>
        <v>N/A</v>
      </c>
      <c r="BO135" s="6" t="str">
        <f t="shared" si="127"/>
        <v>N/A</v>
      </c>
      <c r="BP135" s="6" t="str">
        <f t="shared" si="128"/>
        <v>N/A</v>
      </c>
      <c r="BQ135" s="6" t="str">
        <f t="shared" si="129"/>
        <v>N/A</v>
      </c>
      <c r="BR135" s="6" t="str">
        <f t="shared" si="129"/>
        <v>N/A</v>
      </c>
      <c r="BS135" s="6" t="str">
        <f t="shared" si="129"/>
        <v>N/A</v>
      </c>
      <c r="BT135" s="6" t="str">
        <f t="shared" si="130"/>
        <v>N/A</v>
      </c>
      <c r="BX135" s="6" t="str">
        <f t="shared" si="131"/>
        <v>N/A</v>
      </c>
      <c r="BY135" s="6" t="str">
        <f t="shared" si="141"/>
        <v>N/A</v>
      </c>
      <c r="BZ135" s="6" t="str">
        <f t="shared" si="142"/>
        <v>N/A</v>
      </c>
      <c r="CA135" s="6" t="str">
        <f t="shared" si="132"/>
        <v>N/A</v>
      </c>
      <c r="CB135" s="6" t="str">
        <f t="shared" si="133"/>
        <v>N/A</v>
      </c>
      <c r="CC135" s="6" t="str">
        <f t="shared" si="134"/>
        <v>N/A</v>
      </c>
      <c r="CD135" s="6" t="str">
        <f t="shared" si="134"/>
        <v>N/A</v>
      </c>
      <c r="CE135" s="6" t="str">
        <f t="shared" si="134"/>
        <v>N/A</v>
      </c>
      <c r="CF135" s="6" t="str">
        <f t="shared" si="135"/>
        <v>N/A</v>
      </c>
    </row>
    <row r="136" spans="1:84" x14ac:dyDescent="0.25">
      <c r="A136" s="24" t="s">
        <v>85</v>
      </c>
      <c r="B136" s="6" t="s">
        <v>187</v>
      </c>
      <c r="C136" s="31"/>
      <c r="D136" s="6">
        <f>IF( SUMPRODUCT( (Data!$A$2:$A$1223=$A136)*(Data!$B$2:$B$1223=$B136)*(Data!$C$2:$C$1223=$B$1)*(Data!$D$2:$D$1223=D$7)*( (Data!$M$2:$M$1223=$B$2)+(Data!$M$2:$M$1223=$B$3)+(Data!$M$2:$M$1223=$B$4) )*(Data!$E$2:$E$1223) )=0,"N/A",SUMPRODUCT( (Data!$A$2:$A$1223=$A136)*(Data!$B$2:$B$1223=$B136)*(Data!$C$2:$C$1223=$B$1)*(Data!$D$2:$D$1223=D$7)*( (Data!$M$2:$M$1223=$B$2)+(Data!$M$2:$M$1223=$B$3)+(Data!$M$2:$M$1223=$B$4) )*(Data!$E$2:$E$1223&gt;=D$8) ) )</f>
        <v>1</v>
      </c>
      <c r="E136" s="6" t="str">
        <f>IF( SUMPRODUCT( (Data!$A$2:$A$1223=$A136)*(Data!$B$2:$B$1223=$B136)*(Data!$C$2:$C$1223=$B$1)*(Data!$D$2:$D$1223=E$7)*( (Data!$M$2:$M$1223=$B$2)+(Data!$M$2:$M$1223=$B$3)+(Data!$M$2:$M$1223=$B$4) )*(Data!$E$2:$E$1223) )=0,"N/A",SUMPRODUCT( (Data!$A$2:$A$1223=$A136)*(Data!$B$2:$B$1223=$B136)*(Data!$C$2:$C$1223=$B$1)*(Data!$D$2:$D$1223=E$7)*( (Data!$M$2:$M$1223=$B$2)+(Data!$M$2:$M$1223=$B$3)+(Data!$M$2:$M$1223=$B$4) )*(Data!$E$2:$E$1223&gt;=E$8) ) )</f>
        <v>N/A</v>
      </c>
      <c r="F136" s="6">
        <f>IF( SUMPRODUCT( (Data!$A$2:$A$1223=$A136)*(Data!$B$2:$B$1223=$B136)*(Data!$C$2:$C$1223=$B$1)*(Data!$D$2:$D$1223=F$7)*( (Data!$M$2:$M$1223=$B$2)+(Data!$M$2:$M$1223=$B$3)+(Data!$M$2:$M$1223=$B$4) )*(Data!$E$2:$E$1223) )=0,"N/A",SUMPRODUCT( (Data!$A$2:$A$1223=$A136)*(Data!$B$2:$B$1223=$B136)*(Data!$C$2:$C$1223=$B$1)*(Data!$D$2:$D$1223=F$7)*( (Data!$M$2:$M$1223=$B$2)+(Data!$M$2:$M$1223=$B$3)+(Data!$M$2:$M$1223=$B$4) )*(Data!$E$2:$E$1223&gt;=F$8) ) )</f>
        <v>1</v>
      </c>
      <c r="G136" s="6" t="str">
        <f>IF( SUMPRODUCT( (Data!$A$2:$A$1223=$A136)*(Data!$B$2:$B$1223=$B136)*(Data!$C$2:$C$1223=$B$1)*(Data!$D$2:$D$1223=G$7)*( (Data!$M$2:$M$1223=$B$2)+(Data!$M$2:$M$1223=$B$3)+(Data!$M$2:$M$1223=$B$4) )*(Data!$E$2:$E$1223) )=0,"N/A",SUMPRODUCT( (Data!$A$2:$A$1223=$A136)*(Data!$B$2:$B$1223=$B136)*(Data!$C$2:$C$1223=$B$1)*(Data!$D$2:$D$1223=G$7)*( (Data!$M$2:$M$1223=$B$2)+(Data!$M$2:$M$1223=$B$3)+(Data!$M$2:$M$1223=$B$4) )*(Data!$E$2:$E$1223&gt;=G$8) ) )</f>
        <v>N/A</v>
      </c>
      <c r="H136" s="6" t="str">
        <f>IF( SUMPRODUCT( (Data!$A$2:$A$1223=$A136)*(Data!$B$2:$B$1223=$B136)*(Data!$C$2:$C$1223=$B$1)*(Data!$D$2:$D$1223=H$7)*( (Data!$M$2:$M$1223=$B$2)+(Data!$M$2:$M$1223=$B$3)+(Data!$M$2:$M$1223=$B$4) )*(Data!$E$2:$E$1223) )=0,"N/A",SUMPRODUCT( (Data!$A$2:$A$1223=$A136)*(Data!$B$2:$B$1223=$B136)*(Data!$C$2:$C$1223=$B$1)*(Data!$D$2:$D$1223=H$7)*( (Data!$M$2:$M$1223=$B$2)+(Data!$M$2:$M$1223=$B$3)+(Data!$M$2:$M$1223=$B$4) )*(Data!$E$2:$E$1223&gt;=H$8) ) )</f>
        <v>N/A</v>
      </c>
      <c r="I136" s="6" t="str">
        <f>IF( SUMPRODUCT( (Data!$A$2:$A$1223=$A136)*(Data!$B$2:$B$1223=$B136)*(Data!$C$2:$C$1223=$B$1)*(Data!$D$2:$D$1223=I$7)*( (Data!$M$2:$M$1223=$B$2)+(Data!$M$2:$M$1223=$B$3)+(Data!$M$2:$M$1223=$B$4) )*(Data!$E$2:$E$1223) )=0,"N/A",SUMPRODUCT( (Data!$A$2:$A$1223=$A136)*(Data!$B$2:$B$1223=$B136)*(Data!$C$2:$C$1223=$B$1)*(Data!$D$2:$D$1223=I$7)*( (Data!$M$2:$M$1223=$B$2)+(Data!$M$2:$M$1223=$B$3)+(Data!$M$2:$M$1223=$B$4) )*(Data!$E$2:$E$1223&gt;=I$8) ) )</f>
        <v>N/A</v>
      </c>
      <c r="J136" s="6">
        <f>IF( SUMPRODUCT( (Data!$A$2:$A$1223=$A136)*(Data!$B$2:$B$1223=$B136)*(Data!$C$2:$C$1223=$B$1)*(Data!$D$2:$D$1223=J$7)*( (Data!$M$2:$M$1223=$B$2)+(Data!$M$2:$M$1223=$B$3)+(Data!$M$2:$M$1223=$B$4) )*(Data!$E$2:$E$1223) )=0,"N/A",SUMPRODUCT( (Data!$A$2:$A$1223=$A136)*(Data!$B$2:$B$1223=$B136)*(Data!$C$2:$C$1223=$B$1)*(Data!$D$2:$D$1223=J$7)*( (Data!$M$2:$M$1223=$B$2)+(Data!$M$2:$M$1223=$B$3)+(Data!$M$2:$M$1223=$B$4) )*(Data!$E$2:$E$1223&gt;=J$8) ) )</f>
        <v>1</v>
      </c>
      <c r="K136" s="6" t="str">
        <f>IF( SUMPRODUCT( (Data!$A$2:$A$1223=$A136)*(Data!$B$2:$B$1223=$B136)*(Data!$C$2:$C$1223=$B$1)*(Data!$D$2:$D$1223=K$7)*( (Data!$M$2:$M$1223=$B$2)+(Data!$M$2:$M$1223=$B$3)+(Data!$M$2:$M$1223=$B$4) )*(Data!$E$2:$E$1223) )=0,"N/A",SUMPRODUCT( (Data!$A$2:$A$1223=$A136)*(Data!$B$2:$B$1223=$B136)*(Data!$C$2:$C$1223=$B$1)*(Data!$D$2:$D$1223=K$7)*( (Data!$M$2:$M$1223=$B$2)+(Data!$M$2:$M$1223=$B$3)+(Data!$M$2:$M$1223=$B$4) )*(Data!$E$2:$E$1223&gt;=K$8) ) )</f>
        <v>N/A</v>
      </c>
      <c r="L136" s="6">
        <f t="shared" si="136"/>
        <v>1</v>
      </c>
      <c r="P136" s="6">
        <f>IF( SUMPRODUCT( (Data!$A$2:$A$1223=$A136)*(Data!$B$2:$B$1223=$B136)*(Data!$C$2:$C$1223=$B$1)*(Data!$D$2:$D$1223=P$7)*( (Data!$M$2:$M$1223=$B$2)+(Data!$M$2:$M$1223=$B$3)+(Data!$M$2:$M$1223=$B$4) )*(Data!$K$2:$K$1223) )=0,"N/A",SUMPRODUCT( (Data!$A$2:$A$1223=$A136)*(Data!$B$2:$B$1223=$B136)*(Data!$C$2:$C$1223=$B$1)*(Data!$D$2:$D$1223=P$7)*( (Data!$M$2:$M$1223=$B$2)+(Data!$M$2:$M$1223=$B$3)+(Data!$M$2:$M$1223=$B$4) )*(Data!$K$2:$K$1223&lt;=P$8) ) )</f>
        <v>1</v>
      </c>
      <c r="Q136" s="6" t="str">
        <f>IF( SUMPRODUCT( (Data!$A$2:$A$1223=$A136)*(Data!$B$2:$B$1223=$B136)*(Data!$C$2:$C$1223=$B$1)*(Data!$D$2:$D$1223=Q$7)*( (Data!$M$2:$M$1223=$B$2)+(Data!$M$2:$M$1223=$B$3)+(Data!$M$2:$M$1223=$B$4) )*(Data!$K$2:$K$1223) )=0,"N/A",SUMPRODUCT( (Data!$A$2:$A$1223=$A136)*(Data!$B$2:$B$1223=$B136)*(Data!$C$2:$C$1223=$B$1)*(Data!$D$2:$D$1223=Q$7)*( (Data!$M$2:$M$1223=$B$2)+(Data!$M$2:$M$1223=$B$3)+(Data!$M$2:$M$1223=$B$4) )*(Data!$K$2:$K$1223&lt;=Q$8) ) )</f>
        <v>N/A</v>
      </c>
      <c r="R136" s="6">
        <f>IF( SUMPRODUCT( (Data!$A$2:$A$1223=$A136)*(Data!$B$2:$B$1223=$B136)*(Data!$C$2:$C$1223=$B$1)*(Data!$D$2:$D$1223=R$7)*( (Data!$M$2:$M$1223=$B$2)+(Data!$M$2:$M$1223=$B$3)+(Data!$M$2:$M$1223=$B$4) )*(Data!$K$2:$K$1223) )=0,"N/A",SUMPRODUCT( (Data!$A$2:$A$1223=$A136)*(Data!$B$2:$B$1223=$B136)*(Data!$C$2:$C$1223=$B$1)*(Data!$D$2:$D$1223=R$7)*( (Data!$M$2:$M$1223=$B$2)+(Data!$M$2:$M$1223=$B$3)+(Data!$M$2:$M$1223=$B$4) )*(Data!$K$2:$K$1223&lt;=R$8) ) )</f>
        <v>1</v>
      </c>
      <c r="S136" s="6" t="str">
        <f>IF( SUMPRODUCT( (Data!$A$2:$A$1223=$A136)*(Data!$B$2:$B$1223=$B136)*(Data!$C$2:$C$1223=$B$1)*(Data!$D$2:$D$1223=S$7)*( (Data!$M$2:$M$1223=$B$2)+(Data!$M$2:$M$1223=$B$3)+(Data!$M$2:$M$1223=$B$4) )*(Data!$K$2:$K$1223) )=0,"N/A",SUMPRODUCT( (Data!$A$2:$A$1223=$A136)*(Data!$B$2:$B$1223=$B136)*(Data!$C$2:$C$1223=$B$1)*(Data!$D$2:$D$1223=S$7)*( (Data!$M$2:$M$1223=$B$2)+(Data!$M$2:$M$1223=$B$3)+(Data!$M$2:$M$1223=$B$4) )*(Data!$K$2:$K$1223&lt;=S$8) ) )</f>
        <v>N/A</v>
      </c>
      <c r="T136" s="6" t="str">
        <f>IF( SUMPRODUCT( (Data!$A$2:$A$1223=$A136)*(Data!$B$2:$B$1223=$B136)*(Data!$C$2:$C$1223=$B$1)*(Data!$D$2:$D$1223=T$7)*( (Data!$M$2:$M$1223=$B$2)+(Data!$M$2:$M$1223=$B$3)+(Data!$M$2:$M$1223=$B$4) )*(Data!$K$2:$K$1223) )=0,"N/A",SUMPRODUCT( (Data!$A$2:$A$1223=$A136)*(Data!$B$2:$B$1223=$B136)*(Data!$C$2:$C$1223=$B$1)*(Data!$D$2:$D$1223=T$7)*( (Data!$M$2:$M$1223=$B$2)+(Data!$M$2:$M$1223=$B$3)+(Data!$M$2:$M$1223=$B$4) )*(Data!$K$2:$K$1223&lt;=T$8) ) )</f>
        <v>N/A</v>
      </c>
      <c r="U136" s="6" t="str">
        <f>IF( SUMPRODUCT( (Data!$A$2:$A$1223=$A136)*(Data!$B$2:$B$1223=$B136)*(Data!$C$2:$C$1223=$B$1)*(Data!$D$2:$D$1223=U$7)*( (Data!$M$2:$M$1223=$B$2)+(Data!$M$2:$M$1223=$B$3)+(Data!$M$2:$M$1223=$B$4) )*(Data!$K$2:$K$1223) )=0,"N/A",SUMPRODUCT( (Data!$A$2:$A$1223=$A136)*(Data!$B$2:$B$1223=$B136)*(Data!$C$2:$C$1223=$B$1)*(Data!$D$2:$D$1223=U$7)*( (Data!$M$2:$M$1223=$B$2)+(Data!$M$2:$M$1223=$B$3)+(Data!$M$2:$M$1223=$B$4) )*(Data!$K$2:$K$1223&lt;=U$8) ) )</f>
        <v>N/A</v>
      </c>
      <c r="V136" s="6">
        <f>IF( SUMPRODUCT( (Data!$A$2:$A$1223=$A136)*(Data!$B$2:$B$1223=$B136)*(Data!$C$2:$C$1223=$B$1)*(Data!$D$2:$D$1223=V$7)*( (Data!$M$2:$M$1223=$B$2)+(Data!$M$2:$M$1223=$B$3)+(Data!$M$2:$M$1223=$B$4) )*(Data!$K$2:$K$1223) )=0,"N/A",SUMPRODUCT( (Data!$A$2:$A$1223=$A136)*(Data!$B$2:$B$1223=$B136)*(Data!$C$2:$C$1223=$B$1)*(Data!$D$2:$D$1223=V$7)*( (Data!$M$2:$M$1223=$B$2)+(Data!$M$2:$M$1223=$B$3)+(Data!$M$2:$M$1223=$B$4) )*(Data!$K$2:$K$1223&lt;=V$8) ) )</f>
        <v>1</v>
      </c>
      <c r="W136" s="6" t="str">
        <f>IF( SUMPRODUCT( (Data!$A$2:$A$1223=$A136)*(Data!$B$2:$B$1223=$B136)*(Data!$C$2:$C$1223=$B$1)*(Data!$D$2:$D$1223=W$7)*( (Data!$M$2:$M$1223=$B$2)+(Data!$M$2:$M$1223=$B$3)+(Data!$M$2:$M$1223=$B$4) )*(Data!$K$2:$K$1223) )=0,"N/A",SUMPRODUCT( (Data!$A$2:$A$1223=$A136)*(Data!$B$2:$B$1223=$B136)*(Data!$C$2:$C$1223=$B$1)*(Data!$D$2:$D$1223=W$7)*( (Data!$M$2:$M$1223=$B$2)+(Data!$M$2:$M$1223=$B$3)+(Data!$M$2:$M$1223=$B$4) )*(Data!$K$2:$K$1223&lt;=W$8) ) )</f>
        <v>N/A</v>
      </c>
      <c r="X136" s="6">
        <f t="shared" si="118"/>
        <v>1</v>
      </c>
      <c r="AB136" s="6">
        <f t="shared" si="119"/>
        <v>1</v>
      </c>
      <c r="AC136" s="6" t="str">
        <f t="shared" si="137"/>
        <v>N/A</v>
      </c>
      <c r="AD136" s="6">
        <f t="shared" si="138"/>
        <v>1</v>
      </c>
      <c r="AE136" s="6" t="str">
        <f t="shared" si="120"/>
        <v>N/A</v>
      </c>
      <c r="AF136" s="6" t="str">
        <f t="shared" si="121"/>
        <v>N/A</v>
      </c>
      <c r="AG136" s="6" t="str">
        <f t="shared" si="122"/>
        <v>N/A</v>
      </c>
      <c r="AH136" s="6">
        <f t="shared" si="122"/>
        <v>1</v>
      </c>
      <c r="AI136" s="6" t="str">
        <f t="shared" si="122"/>
        <v>N/A</v>
      </c>
      <c r="AJ136" s="6">
        <f t="shared" si="123"/>
        <v>1</v>
      </c>
      <c r="AN136" s="6" t="str">
        <f>IF( SUMPRODUCT( (Data!$A$2:$A$1223=$A136)*(Data!$B$2:$B$1223=$B136)*(Data!$C$2:$C$1223=$B$1)*(Data!$D$2:$D$1223=AN$7)*( (Data!$M$2:$M$1223=$B$2)+(Data!$M$2:$M$1223=$B$3)+(Data!$M$2:$M$1223=$B$4) )*(Data!$F$2:$F$1223) )=0,"N/A",SUMPRODUCT( (Data!$A$2:$A$1223=$A136)*(Data!$B$2:$B$1223=$B136)*(Data!$C$2:$C$1223=$B$1)*(Data!$D$2:$D$1223=AN$7)*( (Data!$M$2:$M$1223=$B$2)+(Data!$M$2:$M$1223=$B$3)+(Data!$M$2:$M$1223=$B$4) )*(Data!$F$2:$F$1223&gt;=AN$8) ) )</f>
        <v>N/A</v>
      </c>
      <c r="AO136" s="6" t="str">
        <f>IF( SUMPRODUCT( (Data!$A$2:$A$1223=$A136)*(Data!$B$2:$B$1223=$B136)*(Data!$C$2:$C$1223=$B$1)*(Data!$D$2:$D$1223=AO$7)*( (Data!$M$2:$M$1223=$B$2)+(Data!$M$2:$M$1223=$B$3)+(Data!$M$2:$M$1223=$B$4) )*(Data!$F$2:$F$1223) )=0,"N/A",SUMPRODUCT( (Data!$A$2:$A$1223=$A136)*(Data!$B$2:$B$1223=$B136)*(Data!$C$2:$C$1223=$B$1)*(Data!$D$2:$D$1223=AO$7)*( (Data!$M$2:$M$1223=$B$2)+(Data!$M$2:$M$1223=$B$3)+(Data!$M$2:$M$1223=$B$4) )*(Data!$F$2:$F$1223&gt;=AO$8) ) )</f>
        <v>N/A</v>
      </c>
      <c r="AP136" s="6" t="str">
        <f>IF( SUMPRODUCT( (Data!$A$2:$A$1223=$A136)*(Data!$B$2:$B$1223=$B136)*(Data!$C$2:$C$1223=$B$1)*(Data!$D$2:$D$1223=AP$7)*( (Data!$M$2:$M$1223=$B$2)+(Data!$M$2:$M$1223=$B$3)+(Data!$M$2:$M$1223=$B$4) )*(Data!$F$2:$F$1223) )=0,"N/A",SUMPRODUCT( (Data!$A$2:$A$1223=$A136)*(Data!$B$2:$B$1223=$B136)*(Data!$C$2:$C$1223=$B$1)*(Data!$D$2:$D$1223=AP$7)*( (Data!$M$2:$M$1223=$B$2)+(Data!$M$2:$M$1223=$B$3)+(Data!$M$2:$M$1223=$B$4) )*(Data!$F$2:$F$1223&gt;=AP$8) ) )</f>
        <v>N/A</v>
      </c>
      <c r="AQ136" s="6" t="str">
        <f>IF( SUMPRODUCT( (Data!$A$2:$A$1223=$A136)*(Data!$B$2:$B$1223=$B136)*(Data!$C$2:$C$1223=$B$1)*(Data!$D$2:$D$1223=AQ$7)*( (Data!$M$2:$M$1223=$B$2)+(Data!$M$2:$M$1223=$B$3)+(Data!$M$2:$M$1223=$B$4) )*(Data!$F$2:$F$1223) )=0,"N/A",SUMPRODUCT( (Data!$A$2:$A$1223=$A136)*(Data!$B$2:$B$1223=$B136)*(Data!$C$2:$C$1223=$B$1)*(Data!$D$2:$D$1223=AQ$7)*( (Data!$M$2:$M$1223=$B$2)+(Data!$M$2:$M$1223=$B$3)+(Data!$M$2:$M$1223=$B$4) )*(Data!$F$2:$F$1223&gt;=AQ$8) ) )</f>
        <v>N/A</v>
      </c>
      <c r="AR136" s="6" t="str">
        <f>IF( SUMPRODUCT( (Data!$A$2:$A$1223=$A136)*(Data!$B$2:$B$1223=$B136)*(Data!$C$2:$C$1223=$B$1)*(Data!$D$2:$D$1223=AR$7)*( (Data!$M$2:$M$1223=$B$2)+(Data!$M$2:$M$1223=$B$3)+(Data!$M$2:$M$1223=$B$4) )*(Data!$F$2:$F$1223) )=0,"N/A",SUMPRODUCT( (Data!$A$2:$A$1223=$A136)*(Data!$B$2:$B$1223=$B136)*(Data!$C$2:$C$1223=$B$1)*(Data!$D$2:$D$1223=AR$7)*( (Data!$M$2:$M$1223=$B$2)+(Data!$M$2:$M$1223=$B$3)+(Data!$M$2:$M$1223=$B$4) )*(Data!$F$2:$F$1223&gt;=AR$8) ) )</f>
        <v>N/A</v>
      </c>
      <c r="AS136" s="6" t="str">
        <f>IF( SUMPRODUCT( (Data!$A$2:$A$1223=$A136)*(Data!$B$2:$B$1223=$B136)*(Data!$C$2:$C$1223=$B$1)*(Data!$D$2:$D$1223=AS$7)*( (Data!$M$2:$M$1223=$B$2)+(Data!$M$2:$M$1223=$B$3)+(Data!$M$2:$M$1223=$B$4) )*(Data!$F$2:$F$1223) )=0,"N/A",SUMPRODUCT( (Data!$A$2:$A$1223=$A136)*(Data!$B$2:$B$1223=$B136)*(Data!$C$2:$C$1223=$B$1)*(Data!$D$2:$D$1223=AS$7)*( (Data!$M$2:$M$1223=$B$2)+(Data!$M$2:$M$1223=$B$3)+(Data!$M$2:$M$1223=$B$4) )*(Data!$F$2:$F$1223&gt;=AS$8) ) )</f>
        <v>N/A</v>
      </c>
      <c r="AT136" s="6" t="str">
        <f>IF( SUMPRODUCT( (Data!$A$2:$A$1223=$A136)*(Data!$B$2:$B$1223=$B136)*(Data!$C$2:$C$1223=$B$1)*(Data!$D$2:$D$1223=AT$7)*( (Data!$M$2:$M$1223=$B$2)+(Data!$M$2:$M$1223=$B$3)+(Data!$M$2:$M$1223=$B$4) )*(Data!$F$2:$F$1223) )=0,"N/A",SUMPRODUCT( (Data!$A$2:$A$1223=$A136)*(Data!$B$2:$B$1223=$B136)*(Data!$C$2:$C$1223=$B$1)*(Data!$D$2:$D$1223=AT$7)*( (Data!$M$2:$M$1223=$B$2)+(Data!$M$2:$M$1223=$B$3)+(Data!$M$2:$M$1223=$B$4) )*(Data!$F$2:$F$1223&gt;=AT$8) ) )</f>
        <v>N/A</v>
      </c>
      <c r="AU136" s="6" t="str">
        <f>IF( SUMPRODUCT( (Data!$A$2:$A$1223=$A136)*(Data!$B$2:$B$1223=$B136)*(Data!$C$2:$C$1223=$B$1)*(Data!$D$2:$D$1223=AU$7)*( (Data!$M$2:$M$1223=$B$2)+(Data!$M$2:$M$1223=$B$3)+(Data!$M$2:$M$1223=$B$4) )*(Data!$F$2:$F$1223) )=0,"N/A",SUMPRODUCT( (Data!$A$2:$A$1223=$A136)*(Data!$B$2:$B$1223=$B136)*(Data!$C$2:$C$1223=$B$1)*(Data!$D$2:$D$1223=AU$7)*( (Data!$M$2:$M$1223=$B$2)+(Data!$M$2:$M$1223=$B$3)+(Data!$M$2:$M$1223=$B$4) )*(Data!$F$2:$F$1223&gt;=AU$8) ) )</f>
        <v>N/A</v>
      </c>
      <c r="AV136" s="6" t="str">
        <f t="shared" si="124"/>
        <v>N/A</v>
      </c>
      <c r="AZ136" s="6" t="str">
        <f>IF( SUMPRODUCT( (Data!$A$2:$A$1223=$A136)*(Data!$B$2:$B$1223=$B136)*(Data!$C$2:$C$1223=$B$1)*(Data!$D$2:$D$1223=AZ$7)*( (Data!$M$2:$M$1223=$B$2)+(Data!$M$2:$M$1223=$B$3)+(Data!$M$2:$M$1223=$B$4) )*(Data!$L$2:$L$1223) )=0,"N/A",SUMPRODUCT( (Data!$A$2:$A$1223=$A136)*(Data!$B$2:$B$1223=$B136)*(Data!$C$2:$C$1223=$B$1)*(Data!$D$2:$D$1223=AZ$7)*( (Data!$M$2:$M$1223=$B$2)+(Data!$M$2:$M$1223=$B$3)+(Data!$M$2:$M$1223=$B$4) )*(Data!$L$2:$L$1223&lt;=AZ$8) ) )</f>
        <v>N/A</v>
      </c>
      <c r="BA136" s="6" t="str">
        <f>IF( SUMPRODUCT( (Data!$A$2:$A$1223=$A136)*(Data!$B$2:$B$1223=$B136)*(Data!$C$2:$C$1223=$B$1)*(Data!$D$2:$D$1223=BA$7)*( (Data!$M$2:$M$1223=$B$2)+(Data!$M$2:$M$1223=$B$3)+(Data!$M$2:$M$1223=$B$4) )*(Data!$L$2:$L$1223) )=0,"N/A",SUMPRODUCT( (Data!$A$2:$A$1223=$A136)*(Data!$B$2:$B$1223=$B136)*(Data!$C$2:$C$1223=$B$1)*(Data!$D$2:$D$1223=BA$7)*( (Data!$M$2:$M$1223=$B$2)+(Data!$M$2:$M$1223=$B$3)+(Data!$M$2:$M$1223=$B$4) )*(Data!$L$2:$L$1223&lt;=BA$8) ) )</f>
        <v>N/A</v>
      </c>
      <c r="BB136" s="6" t="str">
        <f>IF( SUMPRODUCT( (Data!$A$2:$A$1223=$A136)*(Data!$B$2:$B$1223=$B136)*(Data!$C$2:$C$1223=$B$1)*(Data!$D$2:$D$1223=BB$7)*( (Data!$M$2:$M$1223=$B$2)+(Data!$M$2:$M$1223=$B$3)+(Data!$M$2:$M$1223=$B$4) )*(Data!$L$2:$L$1223) )=0,"N/A",SUMPRODUCT( (Data!$A$2:$A$1223=$A136)*(Data!$B$2:$B$1223=$B136)*(Data!$C$2:$C$1223=$B$1)*(Data!$D$2:$D$1223=BB$7)*( (Data!$M$2:$M$1223=$B$2)+(Data!$M$2:$M$1223=$B$3)+(Data!$M$2:$M$1223=$B$4) )*(Data!$L$2:$L$1223&lt;=BB$8) ) )</f>
        <v>N/A</v>
      </c>
      <c r="BC136" s="6" t="str">
        <f>IF( SUMPRODUCT( (Data!$A$2:$A$1223=$A136)*(Data!$B$2:$B$1223=$B136)*(Data!$C$2:$C$1223=$B$1)*(Data!$D$2:$D$1223=BC$7)*( (Data!$M$2:$M$1223=$B$2)+(Data!$M$2:$M$1223=$B$3)+(Data!$M$2:$M$1223=$B$4) )*(Data!$L$2:$L$1223) )=0,"N/A",SUMPRODUCT( (Data!$A$2:$A$1223=$A136)*(Data!$B$2:$B$1223=$B136)*(Data!$C$2:$C$1223=$B$1)*(Data!$D$2:$D$1223=BC$7)*( (Data!$M$2:$M$1223=$B$2)+(Data!$M$2:$M$1223=$B$3)+(Data!$M$2:$M$1223=$B$4) )*(Data!$L$2:$L$1223&lt;=BC$8) ) )</f>
        <v>N/A</v>
      </c>
      <c r="BD136" s="6" t="str">
        <f>IF( SUMPRODUCT( (Data!$A$2:$A$1223=$A136)*(Data!$B$2:$B$1223=$B136)*(Data!$C$2:$C$1223=$B$1)*(Data!$D$2:$D$1223=BD$7)*( (Data!$M$2:$M$1223=$B$2)+(Data!$M$2:$M$1223=$B$3)+(Data!$M$2:$M$1223=$B$4) )*(Data!$L$2:$L$1223) )=0,"N/A",SUMPRODUCT( (Data!$A$2:$A$1223=$A136)*(Data!$B$2:$B$1223=$B136)*(Data!$C$2:$C$1223=$B$1)*(Data!$D$2:$D$1223=BD$7)*( (Data!$M$2:$M$1223=$B$2)+(Data!$M$2:$M$1223=$B$3)+(Data!$M$2:$M$1223=$B$4) )*(Data!$L$2:$L$1223&lt;=BD$8) ) )</f>
        <v>N/A</v>
      </c>
      <c r="BE136" s="6" t="str">
        <f>IF( SUMPRODUCT( (Data!$A$2:$A$1223=$A136)*(Data!$B$2:$B$1223=$B136)*(Data!$C$2:$C$1223=$B$1)*(Data!$D$2:$D$1223=BE$7)*( (Data!$M$2:$M$1223=$B$2)+(Data!$M$2:$M$1223=$B$3)+(Data!$M$2:$M$1223=$B$4) )*(Data!$L$2:$L$1223) )=0,"N/A",SUMPRODUCT( (Data!$A$2:$A$1223=$A136)*(Data!$B$2:$B$1223=$B136)*(Data!$C$2:$C$1223=$B$1)*(Data!$D$2:$D$1223=BE$7)*( (Data!$M$2:$M$1223=$B$2)+(Data!$M$2:$M$1223=$B$3)+(Data!$M$2:$M$1223=$B$4) )*(Data!$L$2:$L$1223&lt;=BE$8) ) )</f>
        <v>N/A</v>
      </c>
      <c r="BF136" s="6" t="str">
        <f>IF( SUMPRODUCT( (Data!$A$2:$A$1223=$A136)*(Data!$B$2:$B$1223=$B136)*(Data!$C$2:$C$1223=$B$1)*(Data!$D$2:$D$1223=BF$7)*( (Data!$M$2:$M$1223=$B$2)+(Data!$M$2:$M$1223=$B$3)+(Data!$M$2:$M$1223=$B$4) )*(Data!$L$2:$L$1223) )=0,"N/A",SUMPRODUCT( (Data!$A$2:$A$1223=$A136)*(Data!$B$2:$B$1223=$B136)*(Data!$C$2:$C$1223=$B$1)*(Data!$D$2:$D$1223=BF$7)*( (Data!$M$2:$M$1223=$B$2)+(Data!$M$2:$M$1223=$B$3)+(Data!$M$2:$M$1223=$B$4) )*(Data!$L$2:$L$1223&lt;=BF$8) ) )</f>
        <v>N/A</v>
      </c>
      <c r="BG136" s="6" t="str">
        <f>IF( SUMPRODUCT( (Data!$A$2:$A$1223=$A136)*(Data!$B$2:$B$1223=$B136)*(Data!$C$2:$C$1223=$B$1)*(Data!$D$2:$D$1223=BG$7)*( (Data!$M$2:$M$1223=$B$2)+(Data!$M$2:$M$1223=$B$3)+(Data!$M$2:$M$1223=$B$4) )*(Data!$L$2:$L$1223) )=0,"N/A",SUMPRODUCT( (Data!$A$2:$A$1223=$A136)*(Data!$B$2:$B$1223=$B136)*(Data!$C$2:$C$1223=$B$1)*(Data!$D$2:$D$1223=BG$7)*( (Data!$M$2:$M$1223=$B$2)+(Data!$M$2:$M$1223=$B$3)+(Data!$M$2:$M$1223=$B$4) )*(Data!$L$2:$L$1223&lt;=BG$8) ) )</f>
        <v>N/A</v>
      </c>
      <c r="BH136" s="6" t="str">
        <f t="shared" si="125"/>
        <v>N/A</v>
      </c>
      <c r="BL136" s="6" t="str">
        <f t="shared" si="126"/>
        <v>N/A</v>
      </c>
      <c r="BM136" s="6" t="str">
        <f t="shared" si="139"/>
        <v>N/A</v>
      </c>
      <c r="BN136" s="6" t="str">
        <f t="shared" si="140"/>
        <v>N/A</v>
      </c>
      <c r="BO136" s="6" t="str">
        <f t="shared" si="127"/>
        <v>N/A</v>
      </c>
      <c r="BP136" s="6" t="str">
        <f t="shared" si="128"/>
        <v>N/A</v>
      </c>
      <c r="BQ136" s="6" t="str">
        <f t="shared" si="129"/>
        <v>N/A</v>
      </c>
      <c r="BR136" s="6" t="str">
        <f t="shared" si="129"/>
        <v>N/A</v>
      </c>
      <c r="BS136" s="6" t="str">
        <f t="shared" si="129"/>
        <v>N/A</v>
      </c>
      <c r="BT136" s="6" t="str">
        <f t="shared" si="130"/>
        <v>N/A</v>
      </c>
      <c r="BX136" s="6" t="str">
        <f t="shared" si="131"/>
        <v>N/A</v>
      </c>
      <c r="BY136" s="6" t="str">
        <f t="shared" si="141"/>
        <v>N/A</v>
      </c>
      <c r="BZ136" s="6" t="str">
        <f t="shared" si="142"/>
        <v>N/A</v>
      </c>
      <c r="CA136" s="6" t="str">
        <f t="shared" si="132"/>
        <v>N/A</v>
      </c>
      <c r="CB136" s="6" t="str">
        <f t="shared" si="133"/>
        <v>N/A</v>
      </c>
      <c r="CC136" s="6" t="str">
        <f t="shared" si="134"/>
        <v>N/A</v>
      </c>
      <c r="CD136" s="6" t="str">
        <f t="shared" si="134"/>
        <v>N/A</v>
      </c>
      <c r="CE136" s="6" t="str">
        <f t="shared" si="134"/>
        <v>N/A</v>
      </c>
      <c r="CF136" s="6" t="str">
        <f t="shared" si="135"/>
        <v>N/A</v>
      </c>
    </row>
    <row r="137" spans="1:84" x14ac:dyDescent="0.25">
      <c r="A137" s="24" t="s">
        <v>86</v>
      </c>
      <c r="B137" s="6" t="s">
        <v>187</v>
      </c>
      <c r="C137" s="31"/>
      <c r="D137" s="6">
        <f>IF( SUMPRODUCT( (Data!$A$2:$A$1223=$A137)*(Data!$B$2:$B$1223=$B137)*(Data!$C$2:$C$1223=$B$1)*(Data!$D$2:$D$1223=D$7)*( (Data!$M$2:$M$1223=$B$2)+(Data!$M$2:$M$1223=$B$3)+(Data!$M$2:$M$1223=$B$4) )*(Data!$E$2:$E$1223) )=0,"N/A",SUMPRODUCT( (Data!$A$2:$A$1223=$A137)*(Data!$B$2:$B$1223=$B137)*(Data!$C$2:$C$1223=$B$1)*(Data!$D$2:$D$1223=D$7)*( (Data!$M$2:$M$1223=$B$2)+(Data!$M$2:$M$1223=$B$3)+(Data!$M$2:$M$1223=$B$4) )*(Data!$E$2:$E$1223&gt;=D$8) ) )</f>
        <v>1</v>
      </c>
      <c r="E137" s="6" t="str">
        <f>IF( SUMPRODUCT( (Data!$A$2:$A$1223=$A137)*(Data!$B$2:$B$1223=$B137)*(Data!$C$2:$C$1223=$B$1)*(Data!$D$2:$D$1223=E$7)*( (Data!$M$2:$M$1223=$B$2)+(Data!$M$2:$M$1223=$B$3)+(Data!$M$2:$M$1223=$B$4) )*(Data!$E$2:$E$1223) )=0,"N/A",SUMPRODUCT( (Data!$A$2:$A$1223=$A137)*(Data!$B$2:$B$1223=$B137)*(Data!$C$2:$C$1223=$B$1)*(Data!$D$2:$D$1223=E$7)*( (Data!$M$2:$M$1223=$B$2)+(Data!$M$2:$M$1223=$B$3)+(Data!$M$2:$M$1223=$B$4) )*(Data!$E$2:$E$1223&gt;=E$8) ) )</f>
        <v>N/A</v>
      </c>
      <c r="F137" s="6">
        <f>IF( SUMPRODUCT( (Data!$A$2:$A$1223=$A137)*(Data!$B$2:$B$1223=$B137)*(Data!$C$2:$C$1223=$B$1)*(Data!$D$2:$D$1223=F$7)*( (Data!$M$2:$M$1223=$B$2)+(Data!$M$2:$M$1223=$B$3)+(Data!$M$2:$M$1223=$B$4) )*(Data!$E$2:$E$1223) )=0,"N/A",SUMPRODUCT( (Data!$A$2:$A$1223=$A137)*(Data!$B$2:$B$1223=$B137)*(Data!$C$2:$C$1223=$B$1)*(Data!$D$2:$D$1223=F$7)*( (Data!$M$2:$M$1223=$B$2)+(Data!$M$2:$M$1223=$B$3)+(Data!$M$2:$M$1223=$B$4) )*(Data!$E$2:$E$1223&gt;=F$8) ) )</f>
        <v>1</v>
      </c>
      <c r="G137" s="6" t="str">
        <f>IF( SUMPRODUCT( (Data!$A$2:$A$1223=$A137)*(Data!$B$2:$B$1223=$B137)*(Data!$C$2:$C$1223=$B$1)*(Data!$D$2:$D$1223=G$7)*( (Data!$M$2:$M$1223=$B$2)+(Data!$M$2:$M$1223=$B$3)+(Data!$M$2:$M$1223=$B$4) )*(Data!$E$2:$E$1223) )=0,"N/A",SUMPRODUCT( (Data!$A$2:$A$1223=$A137)*(Data!$B$2:$B$1223=$B137)*(Data!$C$2:$C$1223=$B$1)*(Data!$D$2:$D$1223=G$7)*( (Data!$M$2:$M$1223=$B$2)+(Data!$M$2:$M$1223=$B$3)+(Data!$M$2:$M$1223=$B$4) )*(Data!$E$2:$E$1223&gt;=G$8) ) )</f>
        <v>N/A</v>
      </c>
      <c r="H137" s="6" t="str">
        <f>IF( SUMPRODUCT( (Data!$A$2:$A$1223=$A137)*(Data!$B$2:$B$1223=$B137)*(Data!$C$2:$C$1223=$B$1)*(Data!$D$2:$D$1223=H$7)*( (Data!$M$2:$M$1223=$B$2)+(Data!$M$2:$M$1223=$B$3)+(Data!$M$2:$M$1223=$B$4) )*(Data!$E$2:$E$1223) )=0,"N/A",SUMPRODUCT( (Data!$A$2:$A$1223=$A137)*(Data!$B$2:$B$1223=$B137)*(Data!$C$2:$C$1223=$B$1)*(Data!$D$2:$D$1223=H$7)*( (Data!$M$2:$M$1223=$B$2)+(Data!$M$2:$M$1223=$B$3)+(Data!$M$2:$M$1223=$B$4) )*(Data!$E$2:$E$1223&gt;=H$8) ) )</f>
        <v>N/A</v>
      </c>
      <c r="I137" s="6" t="str">
        <f>IF( SUMPRODUCT( (Data!$A$2:$A$1223=$A137)*(Data!$B$2:$B$1223=$B137)*(Data!$C$2:$C$1223=$B$1)*(Data!$D$2:$D$1223=I$7)*( (Data!$M$2:$M$1223=$B$2)+(Data!$M$2:$M$1223=$B$3)+(Data!$M$2:$M$1223=$B$4) )*(Data!$E$2:$E$1223) )=0,"N/A",SUMPRODUCT( (Data!$A$2:$A$1223=$A137)*(Data!$B$2:$B$1223=$B137)*(Data!$C$2:$C$1223=$B$1)*(Data!$D$2:$D$1223=I$7)*( (Data!$M$2:$M$1223=$B$2)+(Data!$M$2:$M$1223=$B$3)+(Data!$M$2:$M$1223=$B$4) )*(Data!$E$2:$E$1223&gt;=I$8) ) )</f>
        <v>N/A</v>
      </c>
      <c r="J137" s="6">
        <f>IF( SUMPRODUCT( (Data!$A$2:$A$1223=$A137)*(Data!$B$2:$B$1223=$B137)*(Data!$C$2:$C$1223=$B$1)*(Data!$D$2:$D$1223=J$7)*( (Data!$M$2:$M$1223=$B$2)+(Data!$M$2:$M$1223=$B$3)+(Data!$M$2:$M$1223=$B$4) )*(Data!$E$2:$E$1223) )=0,"N/A",SUMPRODUCT( (Data!$A$2:$A$1223=$A137)*(Data!$B$2:$B$1223=$B137)*(Data!$C$2:$C$1223=$B$1)*(Data!$D$2:$D$1223=J$7)*( (Data!$M$2:$M$1223=$B$2)+(Data!$M$2:$M$1223=$B$3)+(Data!$M$2:$M$1223=$B$4) )*(Data!$E$2:$E$1223&gt;=J$8) ) )</f>
        <v>1</v>
      </c>
      <c r="K137" s="6" t="str">
        <f>IF( SUMPRODUCT( (Data!$A$2:$A$1223=$A137)*(Data!$B$2:$B$1223=$B137)*(Data!$C$2:$C$1223=$B$1)*(Data!$D$2:$D$1223=K$7)*( (Data!$M$2:$M$1223=$B$2)+(Data!$M$2:$M$1223=$B$3)+(Data!$M$2:$M$1223=$B$4) )*(Data!$E$2:$E$1223) )=0,"N/A",SUMPRODUCT( (Data!$A$2:$A$1223=$A137)*(Data!$B$2:$B$1223=$B137)*(Data!$C$2:$C$1223=$B$1)*(Data!$D$2:$D$1223=K$7)*( (Data!$M$2:$M$1223=$B$2)+(Data!$M$2:$M$1223=$B$3)+(Data!$M$2:$M$1223=$B$4) )*(Data!$E$2:$E$1223&gt;=K$8) ) )</f>
        <v>N/A</v>
      </c>
      <c r="L137" s="6">
        <f t="shared" si="136"/>
        <v>1</v>
      </c>
      <c r="P137" s="6">
        <f>IF( SUMPRODUCT( (Data!$A$2:$A$1223=$A137)*(Data!$B$2:$B$1223=$B137)*(Data!$C$2:$C$1223=$B$1)*(Data!$D$2:$D$1223=P$7)*( (Data!$M$2:$M$1223=$B$2)+(Data!$M$2:$M$1223=$B$3)+(Data!$M$2:$M$1223=$B$4) )*(Data!$K$2:$K$1223) )=0,"N/A",SUMPRODUCT( (Data!$A$2:$A$1223=$A137)*(Data!$B$2:$B$1223=$B137)*(Data!$C$2:$C$1223=$B$1)*(Data!$D$2:$D$1223=P$7)*( (Data!$M$2:$M$1223=$B$2)+(Data!$M$2:$M$1223=$B$3)+(Data!$M$2:$M$1223=$B$4) )*(Data!$K$2:$K$1223&lt;=P$8) ) )</f>
        <v>1</v>
      </c>
      <c r="Q137" s="6" t="str">
        <f>IF( SUMPRODUCT( (Data!$A$2:$A$1223=$A137)*(Data!$B$2:$B$1223=$B137)*(Data!$C$2:$C$1223=$B$1)*(Data!$D$2:$D$1223=Q$7)*( (Data!$M$2:$M$1223=$B$2)+(Data!$M$2:$M$1223=$B$3)+(Data!$M$2:$M$1223=$B$4) )*(Data!$K$2:$K$1223) )=0,"N/A",SUMPRODUCT( (Data!$A$2:$A$1223=$A137)*(Data!$B$2:$B$1223=$B137)*(Data!$C$2:$C$1223=$B$1)*(Data!$D$2:$D$1223=Q$7)*( (Data!$M$2:$M$1223=$B$2)+(Data!$M$2:$M$1223=$B$3)+(Data!$M$2:$M$1223=$B$4) )*(Data!$K$2:$K$1223&lt;=Q$8) ) )</f>
        <v>N/A</v>
      </c>
      <c r="R137" s="6">
        <f>IF( SUMPRODUCT( (Data!$A$2:$A$1223=$A137)*(Data!$B$2:$B$1223=$B137)*(Data!$C$2:$C$1223=$B$1)*(Data!$D$2:$D$1223=R$7)*( (Data!$M$2:$M$1223=$B$2)+(Data!$M$2:$M$1223=$B$3)+(Data!$M$2:$M$1223=$B$4) )*(Data!$K$2:$K$1223) )=0,"N/A",SUMPRODUCT( (Data!$A$2:$A$1223=$A137)*(Data!$B$2:$B$1223=$B137)*(Data!$C$2:$C$1223=$B$1)*(Data!$D$2:$D$1223=R$7)*( (Data!$M$2:$M$1223=$B$2)+(Data!$M$2:$M$1223=$B$3)+(Data!$M$2:$M$1223=$B$4) )*(Data!$K$2:$K$1223&lt;=R$8) ) )</f>
        <v>1</v>
      </c>
      <c r="S137" s="6" t="str">
        <f>IF( SUMPRODUCT( (Data!$A$2:$A$1223=$A137)*(Data!$B$2:$B$1223=$B137)*(Data!$C$2:$C$1223=$B$1)*(Data!$D$2:$D$1223=S$7)*( (Data!$M$2:$M$1223=$B$2)+(Data!$M$2:$M$1223=$B$3)+(Data!$M$2:$M$1223=$B$4) )*(Data!$K$2:$K$1223) )=0,"N/A",SUMPRODUCT( (Data!$A$2:$A$1223=$A137)*(Data!$B$2:$B$1223=$B137)*(Data!$C$2:$C$1223=$B$1)*(Data!$D$2:$D$1223=S$7)*( (Data!$M$2:$M$1223=$B$2)+(Data!$M$2:$M$1223=$B$3)+(Data!$M$2:$M$1223=$B$4) )*(Data!$K$2:$K$1223&lt;=S$8) ) )</f>
        <v>N/A</v>
      </c>
      <c r="T137" s="6" t="str">
        <f>IF( SUMPRODUCT( (Data!$A$2:$A$1223=$A137)*(Data!$B$2:$B$1223=$B137)*(Data!$C$2:$C$1223=$B$1)*(Data!$D$2:$D$1223=T$7)*( (Data!$M$2:$M$1223=$B$2)+(Data!$M$2:$M$1223=$B$3)+(Data!$M$2:$M$1223=$B$4) )*(Data!$K$2:$K$1223) )=0,"N/A",SUMPRODUCT( (Data!$A$2:$A$1223=$A137)*(Data!$B$2:$B$1223=$B137)*(Data!$C$2:$C$1223=$B$1)*(Data!$D$2:$D$1223=T$7)*( (Data!$M$2:$M$1223=$B$2)+(Data!$M$2:$M$1223=$B$3)+(Data!$M$2:$M$1223=$B$4) )*(Data!$K$2:$K$1223&lt;=T$8) ) )</f>
        <v>N/A</v>
      </c>
      <c r="U137" s="6" t="str">
        <f>IF( SUMPRODUCT( (Data!$A$2:$A$1223=$A137)*(Data!$B$2:$B$1223=$B137)*(Data!$C$2:$C$1223=$B$1)*(Data!$D$2:$D$1223=U$7)*( (Data!$M$2:$M$1223=$B$2)+(Data!$M$2:$M$1223=$B$3)+(Data!$M$2:$M$1223=$B$4) )*(Data!$K$2:$K$1223) )=0,"N/A",SUMPRODUCT( (Data!$A$2:$A$1223=$A137)*(Data!$B$2:$B$1223=$B137)*(Data!$C$2:$C$1223=$B$1)*(Data!$D$2:$D$1223=U$7)*( (Data!$M$2:$M$1223=$B$2)+(Data!$M$2:$M$1223=$B$3)+(Data!$M$2:$M$1223=$B$4) )*(Data!$K$2:$K$1223&lt;=U$8) ) )</f>
        <v>N/A</v>
      </c>
      <c r="V137" s="6">
        <f>IF( SUMPRODUCT( (Data!$A$2:$A$1223=$A137)*(Data!$B$2:$B$1223=$B137)*(Data!$C$2:$C$1223=$B$1)*(Data!$D$2:$D$1223=V$7)*( (Data!$M$2:$M$1223=$B$2)+(Data!$M$2:$M$1223=$B$3)+(Data!$M$2:$M$1223=$B$4) )*(Data!$K$2:$K$1223) )=0,"N/A",SUMPRODUCT( (Data!$A$2:$A$1223=$A137)*(Data!$B$2:$B$1223=$B137)*(Data!$C$2:$C$1223=$B$1)*(Data!$D$2:$D$1223=V$7)*( (Data!$M$2:$M$1223=$B$2)+(Data!$M$2:$M$1223=$B$3)+(Data!$M$2:$M$1223=$B$4) )*(Data!$K$2:$K$1223&lt;=V$8) ) )</f>
        <v>1</v>
      </c>
      <c r="W137" s="6" t="str">
        <f>IF( SUMPRODUCT( (Data!$A$2:$A$1223=$A137)*(Data!$B$2:$B$1223=$B137)*(Data!$C$2:$C$1223=$B$1)*(Data!$D$2:$D$1223=W$7)*( (Data!$M$2:$M$1223=$B$2)+(Data!$M$2:$M$1223=$B$3)+(Data!$M$2:$M$1223=$B$4) )*(Data!$K$2:$K$1223) )=0,"N/A",SUMPRODUCT( (Data!$A$2:$A$1223=$A137)*(Data!$B$2:$B$1223=$B137)*(Data!$C$2:$C$1223=$B$1)*(Data!$D$2:$D$1223=W$7)*( (Data!$M$2:$M$1223=$B$2)+(Data!$M$2:$M$1223=$B$3)+(Data!$M$2:$M$1223=$B$4) )*(Data!$K$2:$K$1223&lt;=W$8) ) )</f>
        <v>N/A</v>
      </c>
      <c r="X137" s="6">
        <f t="shared" si="118"/>
        <v>1</v>
      </c>
      <c r="AB137" s="6">
        <f t="shared" si="119"/>
        <v>1</v>
      </c>
      <c r="AC137" s="6" t="str">
        <f t="shared" si="137"/>
        <v>N/A</v>
      </c>
      <c r="AD137" s="6">
        <f t="shared" si="138"/>
        <v>1</v>
      </c>
      <c r="AE137" s="6" t="str">
        <f t="shared" si="120"/>
        <v>N/A</v>
      </c>
      <c r="AF137" s="6" t="str">
        <f t="shared" si="121"/>
        <v>N/A</v>
      </c>
      <c r="AG137" s="6" t="str">
        <f t="shared" si="122"/>
        <v>N/A</v>
      </c>
      <c r="AH137" s="6">
        <f t="shared" si="122"/>
        <v>1</v>
      </c>
      <c r="AI137" s="6" t="str">
        <f t="shared" si="122"/>
        <v>N/A</v>
      </c>
      <c r="AJ137" s="6">
        <f t="shared" si="123"/>
        <v>1</v>
      </c>
      <c r="AN137" s="6" t="str">
        <f>IF( SUMPRODUCT( (Data!$A$2:$A$1223=$A137)*(Data!$B$2:$B$1223=$B137)*(Data!$C$2:$C$1223=$B$1)*(Data!$D$2:$D$1223=AN$7)*( (Data!$M$2:$M$1223=$B$2)+(Data!$M$2:$M$1223=$B$3)+(Data!$M$2:$M$1223=$B$4) )*(Data!$F$2:$F$1223) )=0,"N/A",SUMPRODUCT( (Data!$A$2:$A$1223=$A137)*(Data!$B$2:$B$1223=$B137)*(Data!$C$2:$C$1223=$B$1)*(Data!$D$2:$D$1223=AN$7)*( (Data!$M$2:$M$1223=$B$2)+(Data!$M$2:$M$1223=$B$3)+(Data!$M$2:$M$1223=$B$4) )*(Data!$F$2:$F$1223&gt;=AN$8) ) )</f>
        <v>N/A</v>
      </c>
      <c r="AO137" s="6" t="str">
        <f>IF( SUMPRODUCT( (Data!$A$2:$A$1223=$A137)*(Data!$B$2:$B$1223=$B137)*(Data!$C$2:$C$1223=$B$1)*(Data!$D$2:$D$1223=AO$7)*( (Data!$M$2:$M$1223=$B$2)+(Data!$M$2:$M$1223=$B$3)+(Data!$M$2:$M$1223=$B$4) )*(Data!$F$2:$F$1223) )=0,"N/A",SUMPRODUCT( (Data!$A$2:$A$1223=$A137)*(Data!$B$2:$B$1223=$B137)*(Data!$C$2:$C$1223=$B$1)*(Data!$D$2:$D$1223=AO$7)*( (Data!$M$2:$M$1223=$B$2)+(Data!$M$2:$M$1223=$B$3)+(Data!$M$2:$M$1223=$B$4) )*(Data!$F$2:$F$1223&gt;=AO$8) ) )</f>
        <v>N/A</v>
      </c>
      <c r="AP137" s="6" t="str">
        <f>IF( SUMPRODUCT( (Data!$A$2:$A$1223=$A137)*(Data!$B$2:$B$1223=$B137)*(Data!$C$2:$C$1223=$B$1)*(Data!$D$2:$D$1223=AP$7)*( (Data!$M$2:$M$1223=$B$2)+(Data!$M$2:$M$1223=$B$3)+(Data!$M$2:$M$1223=$B$4) )*(Data!$F$2:$F$1223) )=0,"N/A",SUMPRODUCT( (Data!$A$2:$A$1223=$A137)*(Data!$B$2:$B$1223=$B137)*(Data!$C$2:$C$1223=$B$1)*(Data!$D$2:$D$1223=AP$7)*( (Data!$M$2:$M$1223=$B$2)+(Data!$M$2:$M$1223=$B$3)+(Data!$M$2:$M$1223=$B$4) )*(Data!$F$2:$F$1223&gt;=AP$8) ) )</f>
        <v>N/A</v>
      </c>
      <c r="AQ137" s="6" t="str">
        <f>IF( SUMPRODUCT( (Data!$A$2:$A$1223=$A137)*(Data!$B$2:$B$1223=$B137)*(Data!$C$2:$C$1223=$B$1)*(Data!$D$2:$D$1223=AQ$7)*( (Data!$M$2:$M$1223=$B$2)+(Data!$M$2:$M$1223=$B$3)+(Data!$M$2:$M$1223=$B$4) )*(Data!$F$2:$F$1223) )=0,"N/A",SUMPRODUCT( (Data!$A$2:$A$1223=$A137)*(Data!$B$2:$B$1223=$B137)*(Data!$C$2:$C$1223=$B$1)*(Data!$D$2:$D$1223=AQ$7)*( (Data!$M$2:$M$1223=$B$2)+(Data!$M$2:$M$1223=$B$3)+(Data!$M$2:$M$1223=$B$4) )*(Data!$F$2:$F$1223&gt;=AQ$8) ) )</f>
        <v>N/A</v>
      </c>
      <c r="AR137" s="6" t="str">
        <f>IF( SUMPRODUCT( (Data!$A$2:$A$1223=$A137)*(Data!$B$2:$B$1223=$B137)*(Data!$C$2:$C$1223=$B$1)*(Data!$D$2:$D$1223=AR$7)*( (Data!$M$2:$M$1223=$B$2)+(Data!$M$2:$M$1223=$B$3)+(Data!$M$2:$M$1223=$B$4) )*(Data!$F$2:$F$1223) )=0,"N/A",SUMPRODUCT( (Data!$A$2:$A$1223=$A137)*(Data!$B$2:$B$1223=$B137)*(Data!$C$2:$C$1223=$B$1)*(Data!$D$2:$D$1223=AR$7)*( (Data!$M$2:$M$1223=$B$2)+(Data!$M$2:$M$1223=$B$3)+(Data!$M$2:$M$1223=$B$4) )*(Data!$F$2:$F$1223&gt;=AR$8) ) )</f>
        <v>N/A</v>
      </c>
      <c r="AS137" s="6" t="str">
        <f>IF( SUMPRODUCT( (Data!$A$2:$A$1223=$A137)*(Data!$B$2:$B$1223=$B137)*(Data!$C$2:$C$1223=$B$1)*(Data!$D$2:$D$1223=AS$7)*( (Data!$M$2:$M$1223=$B$2)+(Data!$M$2:$M$1223=$B$3)+(Data!$M$2:$M$1223=$B$4) )*(Data!$F$2:$F$1223) )=0,"N/A",SUMPRODUCT( (Data!$A$2:$A$1223=$A137)*(Data!$B$2:$B$1223=$B137)*(Data!$C$2:$C$1223=$B$1)*(Data!$D$2:$D$1223=AS$7)*( (Data!$M$2:$M$1223=$B$2)+(Data!$M$2:$M$1223=$B$3)+(Data!$M$2:$M$1223=$B$4) )*(Data!$F$2:$F$1223&gt;=AS$8) ) )</f>
        <v>N/A</v>
      </c>
      <c r="AT137" s="6" t="str">
        <f>IF( SUMPRODUCT( (Data!$A$2:$A$1223=$A137)*(Data!$B$2:$B$1223=$B137)*(Data!$C$2:$C$1223=$B$1)*(Data!$D$2:$D$1223=AT$7)*( (Data!$M$2:$M$1223=$B$2)+(Data!$M$2:$M$1223=$B$3)+(Data!$M$2:$M$1223=$B$4) )*(Data!$F$2:$F$1223) )=0,"N/A",SUMPRODUCT( (Data!$A$2:$A$1223=$A137)*(Data!$B$2:$B$1223=$B137)*(Data!$C$2:$C$1223=$B$1)*(Data!$D$2:$D$1223=AT$7)*( (Data!$M$2:$M$1223=$B$2)+(Data!$M$2:$M$1223=$B$3)+(Data!$M$2:$M$1223=$B$4) )*(Data!$F$2:$F$1223&gt;=AT$8) ) )</f>
        <v>N/A</v>
      </c>
      <c r="AU137" s="6" t="str">
        <f>IF( SUMPRODUCT( (Data!$A$2:$A$1223=$A137)*(Data!$B$2:$B$1223=$B137)*(Data!$C$2:$C$1223=$B$1)*(Data!$D$2:$D$1223=AU$7)*( (Data!$M$2:$M$1223=$B$2)+(Data!$M$2:$M$1223=$B$3)+(Data!$M$2:$M$1223=$B$4) )*(Data!$F$2:$F$1223) )=0,"N/A",SUMPRODUCT( (Data!$A$2:$A$1223=$A137)*(Data!$B$2:$B$1223=$B137)*(Data!$C$2:$C$1223=$B$1)*(Data!$D$2:$D$1223=AU$7)*( (Data!$M$2:$M$1223=$B$2)+(Data!$M$2:$M$1223=$B$3)+(Data!$M$2:$M$1223=$B$4) )*(Data!$F$2:$F$1223&gt;=AU$8) ) )</f>
        <v>N/A</v>
      </c>
      <c r="AV137" s="6" t="str">
        <f t="shared" si="124"/>
        <v>N/A</v>
      </c>
      <c r="AZ137" s="6" t="str">
        <f>IF( SUMPRODUCT( (Data!$A$2:$A$1223=$A137)*(Data!$B$2:$B$1223=$B137)*(Data!$C$2:$C$1223=$B$1)*(Data!$D$2:$D$1223=AZ$7)*( (Data!$M$2:$M$1223=$B$2)+(Data!$M$2:$M$1223=$B$3)+(Data!$M$2:$M$1223=$B$4) )*(Data!$L$2:$L$1223) )=0,"N/A",SUMPRODUCT( (Data!$A$2:$A$1223=$A137)*(Data!$B$2:$B$1223=$B137)*(Data!$C$2:$C$1223=$B$1)*(Data!$D$2:$D$1223=AZ$7)*( (Data!$M$2:$M$1223=$B$2)+(Data!$M$2:$M$1223=$B$3)+(Data!$M$2:$M$1223=$B$4) )*(Data!$L$2:$L$1223&lt;=AZ$8) ) )</f>
        <v>N/A</v>
      </c>
      <c r="BA137" s="6" t="str">
        <f>IF( SUMPRODUCT( (Data!$A$2:$A$1223=$A137)*(Data!$B$2:$B$1223=$B137)*(Data!$C$2:$C$1223=$B$1)*(Data!$D$2:$D$1223=BA$7)*( (Data!$M$2:$M$1223=$B$2)+(Data!$M$2:$M$1223=$B$3)+(Data!$M$2:$M$1223=$B$4) )*(Data!$L$2:$L$1223) )=0,"N/A",SUMPRODUCT( (Data!$A$2:$A$1223=$A137)*(Data!$B$2:$B$1223=$B137)*(Data!$C$2:$C$1223=$B$1)*(Data!$D$2:$D$1223=BA$7)*( (Data!$M$2:$M$1223=$B$2)+(Data!$M$2:$M$1223=$B$3)+(Data!$M$2:$M$1223=$B$4) )*(Data!$L$2:$L$1223&lt;=BA$8) ) )</f>
        <v>N/A</v>
      </c>
      <c r="BB137" s="6" t="str">
        <f>IF( SUMPRODUCT( (Data!$A$2:$A$1223=$A137)*(Data!$B$2:$B$1223=$B137)*(Data!$C$2:$C$1223=$B$1)*(Data!$D$2:$D$1223=BB$7)*( (Data!$M$2:$M$1223=$B$2)+(Data!$M$2:$M$1223=$B$3)+(Data!$M$2:$M$1223=$B$4) )*(Data!$L$2:$L$1223) )=0,"N/A",SUMPRODUCT( (Data!$A$2:$A$1223=$A137)*(Data!$B$2:$B$1223=$B137)*(Data!$C$2:$C$1223=$B$1)*(Data!$D$2:$D$1223=BB$7)*( (Data!$M$2:$M$1223=$B$2)+(Data!$M$2:$M$1223=$B$3)+(Data!$M$2:$M$1223=$B$4) )*(Data!$L$2:$L$1223&lt;=BB$8) ) )</f>
        <v>N/A</v>
      </c>
      <c r="BC137" s="6" t="str">
        <f>IF( SUMPRODUCT( (Data!$A$2:$A$1223=$A137)*(Data!$B$2:$B$1223=$B137)*(Data!$C$2:$C$1223=$B$1)*(Data!$D$2:$D$1223=BC$7)*( (Data!$M$2:$M$1223=$B$2)+(Data!$M$2:$M$1223=$B$3)+(Data!$M$2:$M$1223=$B$4) )*(Data!$L$2:$L$1223) )=0,"N/A",SUMPRODUCT( (Data!$A$2:$A$1223=$A137)*(Data!$B$2:$B$1223=$B137)*(Data!$C$2:$C$1223=$B$1)*(Data!$D$2:$D$1223=BC$7)*( (Data!$M$2:$M$1223=$B$2)+(Data!$M$2:$M$1223=$B$3)+(Data!$M$2:$M$1223=$B$4) )*(Data!$L$2:$L$1223&lt;=BC$8) ) )</f>
        <v>N/A</v>
      </c>
      <c r="BD137" s="6" t="str">
        <f>IF( SUMPRODUCT( (Data!$A$2:$A$1223=$A137)*(Data!$B$2:$B$1223=$B137)*(Data!$C$2:$C$1223=$B$1)*(Data!$D$2:$D$1223=BD$7)*( (Data!$M$2:$M$1223=$B$2)+(Data!$M$2:$M$1223=$B$3)+(Data!$M$2:$M$1223=$B$4) )*(Data!$L$2:$L$1223) )=0,"N/A",SUMPRODUCT( (Data!$A$2:$A$1223=$A137)*(Data!$B$2:$B$1223=$B137)*(Data!$C$2:$C$1223=$B$1)*(Data!$D$2:$D$1223=BD$7)*( (Data!$M$2:$M$1223=$B$2)+(Data!$M$2:$M$1223=$B$3)+(Data!$M$2:$M$1223=$B$4) )*(Data!$L$2:$L$1223&lt;=BD$8) ) )</f>
        <v>N/A</v>
      </c>
      <c r="BE137" s="6" t="str">
        <f>IF( SUMPRODUCT( (Data!$A$2:$A$1223=$A137)*(Data!$B$2:$B$1223=$B137)*(Data!$C$2:$C$1223=$B$1)*(Data!$D$2:$D$1223=BE$7)*( (Data!$M$2:$M$1223=$B$2)+(Data!$M$2:$M$1223=$B$3)+(Data!$M$2:$M$1223=$B$4) )*(Data!$L$2:$L$1223) )=0,"N/A",SUMPRODUCT( (Data!$A$2:$A$1223=$A137)*(Data!$B$2:$B$1223=$B137)*(Data!$C$2:$C$1223=$B$1)*(Data!$D$2:$D$1223=BE$7)*( (Data!$M$2:$M$1223=$B$2)+(Data!$M$2:$M$1223=$B$3)+(Data!$M$2:$M$1223=$B$4) )*(Data!$L$2:$L$1223&lt;=BE$8) ) )</f>
        <v>N/A</v>
      </c>
      <c r="BF137" s="6" t="str">
        <f>IF( SUMPRODUCT( (Data!$A$2:$A$1223=$A137)*(Data!$B$2:$B$1223=$B137)*(Data!$C$2:$C$1223=$B$1)*(Data!$D$2:$D$1223=BF$7)*( (Data!$M$2:$M$1223=$B$2)+(Data!$M$2:$M$1223=$B$3)+(Data!$M$2:$M$1223=$B$4) )*(Data!$L$2:$L$1223) )=0,"N/A",SUMPRODUCT( (Data!$A$2:$A$1223=$A137)*(Data!$B$2:$B$1223=$B137)*(Data!$C$2:$C$1223=$B$1)*(Data!$D$2:$D$1223=BF$7)*( (Data!$M$2:$M$1223=$B$2)+(Data!$M$2:$M$1223=$B$3)+(Data!$M$2:$M$1223=$B$4) )*(Data!$L$2:$L$1223&lt;=BF$8) ) )</f>
        <v>N/A</v>
      </c>
      <c r="BG137" s="6" t="str">
        <f>IF( SUMPRODUCT( (Data!$A$2:$A$1223=$A137)*(Data!$B$2:$B$1223=$B137)*(Data!$C$2:$C$1223=$B$1)*(Data!$D$2:$D$1223=BG$7)*( (Data!$M$2:$M$1223=$B$2)+(Data!$M$2:$M$1223=$B$3)+(Data!$M$2:$M$1223=$B$4) )*(Data!$L$2:$L$1223) )=0,"N/A",SUMPRODUCT( (Data!$A$2:$A$1223=$A137)*(Data!$B$2:$B$1223=$B137)*(Data!$C$2:$C$1223=$B$1)*(Data!$D$2:$D$1223=BG$7)*( (Data!$M$2:$M$1223=$B$2)+(Data!$M$2:$M$1223=$B$3)+(Data!$M$2:$M$1223=$B$4) )*(Data!$L$2:$L$1223&lt;=BG$8) ) )</f>
        <v>N/A</v>
      </c>
      <c r="BH137" s="6" t="str">
        <f t="shared" si="125"/>
        <v>N/A</v>
      </c>
      <c r="BL137" s="6" t="str">
        <f t="shared" si="126"/>
        <v>N/A</v>
      </c>
      <c r="BM137" s="6" t="str">
        <f t="shared" si="139"/>
        <v>N/A</v>
      </c>
      <c r="BN137" s="6" t="str">
        <f t="shared" si="140"/>
        <v>N/A</v>
      </c>
      <c r="BO137" s="6" t="str">
        <f t="shared" si="127"/>
        <v>N/A</v>
      </c>
      <c r="BP137" s="6" t="str">
        <f t="shared" si="128"/>
        <v>N/A</v>
      </c>
      <c r="BQ137" s="6" t="str">
        <f t="shared" si="129"/>
        <v>N/A</v>
      </c>
      <c r="BR137" s="6" t="str">
        <f t="shared" si="129"/>
        <v>N/A</v>
      </c>
      <c r="BS137" s="6" t="str">
        <f t="shared" si="129"/>
        <v>N/A</v>
      </c>
      <c r="BT137" s="6" t="str">
        <f t="shared" si="130"/>
        <v>N/A</v>
      </c>
      <c r="BX137" s="6" t="str">
        <f t="shared" si="131"/>
        <v>N/A</v>
      </c>
      <c r="BY137" s="6" t="str">
        <f t="shared" si="141"/>
        <v>N/A</v>
      </c>
      <c r="BZ137" s="6" t="str">
        <f t="shared" si="142"/>
        <v>N/A</v>
      </c>
      <c r="CA137" s="6" t="str">
        <f t="shared" si="132"/>
        <v>N/A</v>
      </c>
      <c r="CB137" s="6" t="str">
        <f t="shared" si="133"/>
        <v>N/A</v>
      </c>
      <c r="CC137" s="6" t="str">
        <f t="shared" si="134"/>
        <v>N/A</v>
      </c>
      <c r="CD137" s="6" t="str">
        <f t="shared" si="134"/>
        <v>N/A</v>
      </c>
      <c r="CE137" s="6" t="str">
        <f t="shared" si="134"/>
        <v>N/A</v>
      </c>
      <c r="CF137" s="6" t="str">
        <f t="shared" si="135"/>
        <v>N/A</v>
      </c>
    </row>
    <row r="138" spans="1:84" x14ac:dyDescent="0.25">
      <c r="A138" s="24" t="s">
        <v>87</v>
      </c>
      <c r="B138" s="6" t="s">
        <v>187</v>
      </c>
      <c r="C138" s="31"/>
      <c r="D138" s="6">
        <f>IF( SUMPRODUCT( (Data!$A$2:$A$1223=$A138)*(Data!$B$2:$B$1223=$B138)*(Data!$C$2:$C$1223=$B$1)*(Data!$D$2:$D$1223=D$7)*( (Data!$M$2:$M$1223=$B$2)+(Data!$M$2:$M$1223=$B$3)+(Data!$M$2:$M$1223=$B$4) )*(Data!$E$2:$E$1223) )=0,"N/A",SUMPRODUCT( (Data!$A$2:$A$1223=$A138)*(Data!$B$2:$B$1223=$B138)*(Data!$C$2:$C$1223=$B$1)*(Data!$D$2:$D$1223=D$7)*( (Data!$M$2:$M$1223=$B$2)+(Data!$M$2:$M$1223=$B$3)+(Data!$M$2:$M$1223=$B$4) )*(Data!$E$2:$E$1223&gt;=D$8) ) )</f>
        <v>1</v>
      </c>
      <c r="E138" s="6" t="str">
        <f>IF( SUMPRODUCT( (Data!$A$2:$A$1223=$A138)*(Data!$B$2:$B$1223=$B138)*(Data!$C$2:$C$1223=$B$1)*(Data!$D$2:$D$1223=E$7)*( (Data!$M$2:$M$1223=$B$2)+(Data!$M$2:$M$1223=$B$3)+(Data!$M$2:$M$1223=$B$4) )*(Data!$E$2:$E$1223) )=0,"N/A",SUMPRODUCT( (Data!$A$2:$A$1223=$A138)*(Data!$B$2:$B$1223=$B138)*(Data!$C$2:$C$1223=$B$1)*(Data!$D$2:$D$1223=E$7)*( (Data!$M$2:$M$1223=$B$2)+(Data!$M$2:$M$1223=$B$3)+(Data!$M$2:$M$1223=$B$4) )*(Data!$E$2:$E$1223&gt;=E$8) ) )</f>
        <v>N/A</v>
      </c>
      <c r="F138" s="6">
        <f>IF( SUMPRODUCT( (Data!$A$2:$A$1223=$A138)*(Data!$B$2:$B$1223=$B138)*(Data!$C$2:$C$1223=$B$1)*(Data!$D$2:$D$1223=F$7)*( (Data!$M$2:$M$1223=$B$2)+(Data!$M$2:$M$1223=$B$3)+(Data!$M$2:$M$1223=$B$4) )*(Data!$E$2:$E$1223) )=0,"N/A",SUMPRODUCT( (Data!$A$2:$A$1223=$A138)*(Data!$B$2:$B$1223=$B138)*(Data!$C$2:$C$1223=$B$1)*(Data!$D$2:$D$1223=F$7)*( (Data!$M$2:$M$1223=$B$2)+(Data!$M$2:$M$1223=$B$3)+(Data!$M$2:$M$1223=$B$4) )*(Data!$E$2:$E$1223&gt;=F$8) ) )</f>
        <v>1</v>
      </c>
      <c r="G138" s="6" t="str">
        <f>IF( SUMPRODUCT( (Data!$A$2:$A$1223=$A138)*(Data!$B$2:$B$1223=$B138)*(Data!$C$2:$C$1223=$B$1)*(Data!$D$2:$D$1223=G$7)*( (Data!$M$2:$M$1223=$B$2)+(Data!$M$2:$M$1223=$B$3)+(Data!$M$2:$M$1223=$B$4) )*(Data!$E$2:$E$1223) )=0,"N/A",SUMPRODUCT( (Data!$A$2:$A$1223=$A138)*(Data!$B$2:$B$1223=$B138)*(Data!$C$2:$C$1223=$B$1)*(Data!$D$2:$D$1223=G$7)*( (Data!$M$2:$M$1223=$B$2)+(Data!$M$2:$M$1223=$B$3)+(Data!$M$2:$M$1223=$B$4) )*(Data!$E$2:$E$1223&gt;=G$8) ) )</f>
        <v>N/A</v>
      </c>
      <c r="H138" s="6" t="str">
        <f>IF( SUMPRODUCT( (Data!$A$2:$A$1223=$A138)*(Data!$B$2:$B$1223=$B138)*(Data!$C$2:$C$1223=$B$1)*(Data!$D$2:$D$1223=H$7)*( (Data!$M$2:$M$1223=$B$2)+(Data!$M$2:$M$1223=$B$3)+(Data!$M$2:$M$1223=$B$4) )*(Data!$E$2:$E$1223) )=0,"N/A",SUMPRODUCT( (Data!$A$2:$A$1223=$A138)*(Data!$B$2:$B$1223=$B138)*(Data!$C$2:$C$1223=$B$1)*(Data!$D$2:$D$1223=H$7)*( (Data!$M$2:$M$1223=$B$2)+(Data!$M$2:$M$1223=$B$3)+(Data!$M$2:$M$1223=$B$4) )*(Data!$E$2:$E$1223&gt;=H$8) ) )</f>
        <v>N/A</v>
      </c>
      <c r="I138" s="6" t="str">
        <f>IF( SUMPRODUCT( (Data!$A$2:$A$1223=$A138)*(Data!$B$2:$B$1223=$B138)*(Data!$C$2:$C$1223=$B$1)*(Data!$D$2:$D$1223=I$7)*( (Data!$M$2:$M$1223=$B$2)+(Data!$M$2:$M$1223=$B$3)+(Data!$M$2:$M$1223=$B$4) )*(Data!$E$2:$E$1223) )=0,"N/A",SUMPRODUCT( (Data!$A$2:$A$1223=$A138)*(Data!$B$2:$B$1223=$B138)*(Data!$C$2:$C$1223=$B$1)*(Data!$D$2:$D$1223=I$7)*( (Data!$M$2:$M$1223=$B$2)+(Data!$M$2:$M$1223=$B$3)+(Data!$M$2:$M$1223=$B$4) )*(Data!$E$2:$E$1223&gt;=I$8) ) )</f>
        <v>N/A</v>
      </c>
      <c r="J138" s="6">
        <f>IF( SUMPRODUCT( (Data!$A$2:$A$1223=$A138)*(Data!$B$2:$B$1223=$B138)*(Data!$C$2:$C$1223=$B$1)*(Data!$D$2:$D$1223=J$7)*( (Data!$M$2:$M$1223=$B$2)+(Data!$M$2:$M$1223=$B$3)+(Data!$M$2:$M$1223=$B$4) )*(Data!$E$2:$E$1223) )=0,"N/A",SUMPRODUCT( (Data!$A$2:$A$1223=$A138)*(Data!$B$2:$B$1223=$B138)*(Data!$C$2:$C$1223=$B$1)*(Data!$D$2:$D$1223=J$7)*( (Data!$M$2:$M$1223=$B$2)+(Data!$M$2:$M$1223=$B$3)+(Data!$M$2:$M$1223=$B$4) )*(Data!$E$2:$E$1223&gt;=J$8) ) )</f>
        <v>1</v>
      </c>
      <c r="K138" s="6" t="str">
        <f>IF( SUMPRODUCT( (Data!$A$2:$A$1223=$A138)*(Data!$B$2:$B$1223=$B138)*(Data!$C$2:$C$1223=$B$1)*(Data!$D$2:$D$1223=K$7)*( (Data!$M$2:$M$1223=$B$2)+(Data!$M$2:$M$1223=$B$3)+(Data!$M$2:$M$1223=$B$4) )*(Data!$E$2:$E$1223) )=0,"N/A",SUMPRODUCT( (Data!$A$2:$A$1223=$A138)*(Data!$B$2:$B$1223=$B138)*(Data!$C$2:$C$1223=$B$1)*(Data!$D$2:$D$1223=K$7)*( (Data!$M$2:$M$1223=$B$2)+(Data!$M$2:$M$1223=$B$3)+(Data!$M$2:$M$1223=$B$4) )*(Data!$E$2:$E$1223&gt;=K$8) ) )</f>
        <v>N/A</v>
      </c>
      <c r="L138" s="6">
        <f t="shared" si="136"/>
        <v>1</v>
      </c>
      <c r="P138" s="6">
        <f>IF( SUMPRODUCT( (Data!$A$2:$A$1223=$A138)*(Data!$B$2:$B$1223=$B138)*(Data!$C$2:$C$1223=$B$1)*(Data!$D$2:$D$1223=P$7)*( (Data!$M$2:$M$1223=$B$2)+(Data!$M$2:$M$1223=$B$3)+(Data!$M$2:$M$1223=$B$4) )*(Data!$K$2:$K$1223) )=0,"N/A",SUMPRODUCT( (Data!$A$2:$A$1223=$A138)*(Data!$B$2:$B$1223=$B138)*(Data!$C$2:$C$1223=$B$1)*(Data!$D$2:$D$1223=P$7)*( (Data!$M$2:$M$1223=$B$2)+(Data!$M$2:$M$1223=$B$3)+(Data!$M$2:$M$1223=$B$4) )*(Data!$K$2:$K$1223&lt;=P$8) ) )</f>
        <v>1</v>
      </c>
      <c r="Q138" s="6" t="str">
        <f>IF( SUMPRODUCT( (Data!$A$2:$A$1223=$A138)*(Data!$B$2:$B$1223=$B138)*(Data!$C$2:$C$1223=$B$1)*(Data!$D$2:$D$1223=Q$7)*( (Data!$M$2:$M$1223=$B$2)+(Data!$M$2:$M$1223=$B$3)+(Data!$M$2:$M$1223=$B$4) )*(Data!$K$2:$K$1223) )=0,"N/A",SUMPRODUCT( (Data!$A$2:$A$1223=$A138)*(Data!$B$2:$B$1223=$B138)*(Data!$C$2:$C$1223=$B$1)*(Data!$D$2:$D$1223=Q$7)*( (Data!$M$2:$M$1223=$B$2)+(Data!$M$2:$M$1223=$B$3)+(Data!$M$2:$M$1223=$B$4) )*(Data!$K$2:$K$1223&lt;=Q$8) ) )</f>
        <v>N/A</v>
      </c>
      <c r="R138" s="6">
        <f>IF( SUMPRODUCT( (Data!$A$2:$A$1223=$A138)*(Data!$B$2:$B$1223=$B138)*(Data!$C$2:$C$1223=$B$1)*(Data!$D$2:$D$1223=R$7)*( (Data!$M$2:$M$1223=$B$2)+(Data!$M$2:$M$1223=$B$3)+(Data!$M$2:$M$1223=$B$4) )*(Data!$K$2:$K$1223) )=0,"N/A",SUMPRODUCT( (Data!$A$2:$A$1223=$A138)*(Data!$B$2:$B$1223=$B138)*(Data!$C$2:$C$1223=$B$1)*(Data!$D$2:$D$1223=R$7)*( (Data!$M$2:$M$1223=$B$2)+(Data!$M$2:$M$1223=$B$3)+(Data!$M$2:$M$1223=$B$4) )*(Data!$K$2:$K$1223&lt;=R$8) ) )</f>
        <v>1</v>
      </c>
      <c r="S138" s="6" t="str">
        <f>IF( SUMPRODUCT( (Data!$A$2:$A$1223=$A138)*(Data!$B$2:$B$1223=$B138)*(Data!$C$2:$C$1223=$B$1)*(Data!$D$2:$D$1223=S$7)*( (Data!$M$2:$M$1223=$B$2)+(Data!$M$2:$M$1223=$B$3)+(Data!$M$2:$M$1223=$B$4) )*(Data!$K$2:$K$1223) )=0,"N/A",SUMPRODUCT( (Data!$A$2:$A$1223=$A138)*(Data!$B$2:$B$1223=$B138)*(Data!$C$2:$C$1223=$B$1)*(Data!$D$2:$D$1223=S$7)*( (Data!$M$2:$M$1223=$B$2)+(Data!$M$2:$M$1223=$B$3)+(Data!$M$2:$M$1223=$B$4) )*(Data!$K$2:$K$1223&lt;=S$8) ) )</f>
        <v>N/A</v>
      </c>
      <c r="T138" s="6" t="str">
        <f>IF( SUMPRODUCT( (Data!$A$2:$A$1223=$A138)*(Data!$B$2:$B$1223=$B138)*(Data!$C$2:$C$1223=$B$1)*(Data!$D$2:$D$1223=T$7)*( (Data!$M$2:$M$1223=$B$2)+(Data!$M$2:$M$1223=$B$3)+(Data!$M$2:$M$1223=$B$4) )*(Data!$K$2:$K$1223) )=0,"N/A",SUMPRODUCT( (Data!$A$2:$A$1223=$A138)*(Data!$B$2:$B$1223=$B138)*(Data!$C$2:$C$1223=$B$1)*(Data!$D$2:$D$1223=T$7)*( (Data!$M$2:$M$1223=$B$2)+(Data!$M$2:$M$1223=$B$3)+(Data!$M$2:$M$1223=$B$4) )*(Data!$K$2:$K$1223&lt;=T$8) ) )</f>
        <v>N/A</v>
      </c>
      <c r="U138" s="6" t="str">
        <f>IF( SUMPRODUCT( (Data!$A$2:$A$1223=$A138)*(Data!$B$2:$B$1223=$B138)*(Data!$C$2:$C$1223=$B$1)*(Data!$D$2:$D$1223=U$7)*( (Data!$M$2:$M$1223=$B$2)+(Data!$M$2:$M$1223=$B$3)+(Data!$M$2:$M$1223=$B$4) )*(Data!$K$2:$K$1223) )=0,"N/A",SUMPRODUCT( (Data!$A$2:$A$1223=$A138)*(Data!$B$2:$B$1223=$B138)*(Data!$C$2:$C$1223=$B$1)*(Data!$D$2:$D$1223=U$7)*( (Data!$M$2:$M$1223=$B$2)+(Data!$M$2:$M$1223=$B$3)+(Data!$M$2:$M$1223=$B$4) )*(Data!$K$2:$K$1223&lt;=U$8) ) )</f>
        <v>N/A</v>
      </c>
      <c r="V138" s="6">
        <f>IF( SUMPRODUCT( (Data!$A$2:$A$1223=$A138)*(Data!$B$2:$B$1223=$B138)*(Data!$C$2:$C$1223=$B$1)*(Data!$D$2:$D$1223=V$7)*( (Data!$M$2:$M$1223=$B$2)+(Data!$M$2:$M$1223=$B$3)+(Data!$M$2:$M$1223=$B$4) )*(Data!$K$2:$K$1223) )=0,"N/A",SUMPRODUCT( (Data!$A$2:$A$1223=$A138)*(Data!$B$2:$B$1223=$B138)*(Data!$C$2:$C$1223=$B$1)*(Data!$D$2:$D$1223=V$7)*( (Data!$M$2:$M$1223=$B$2)+(Data!$M$2:$M$1223=$B$3)+(Data!$M$2:$M$1223=$B$4) )*(Data!$K$2:$K$1223&lt;=V$8) ) )</f>
        <v>1</v>
      </c>
      <c r="W138" s="6" t="str">
        <f>IF( SUMPRODUCT( (Data!$A$2:$A$1223=$A138)*(Data!$B$2:$B$1223=$B138)*(Data!$C$2:$C$1223=$B$1)*(Data!$D$2:$D$1223=W$7)*( (Data!$M$2:$M$1223=$B$2)+(Data!$M$2:$M$1223=$B$3)+(Data!$M$2:$M$1223=$B$4) )*(Data!$K$2:$K$1223) )=0,"N/A",SUMPRODUCT( (Data!$A$2:$A$1223=$A138)*(Data!$B$2:$B$1223=$B138)*(Data!$C$2:$C$1223=$B$1)*(Data!$D$2:$D$1223=W$7)*( (Data!$M$2:$M$1223=$B$2)+(Data!$M$2:$M$1223=$B$3)+(Data!$M$2:$M$1223=$B$4) )*(Data!$K$2:$K$1223&lt;=W$8) ) )</f>
        <v>N/A</v>
      </c>
      <c r="X138" s="6">
        <f t="shared" si="118"/>
        <v>1</v>
      </c>
      <c r="AB138" s="6">
        <f t="shared" si="119"/>
        <v>1</v>
      </c>
      <c r="AC138" s="6" t="str">
        <f t="shared" si="137"/>
        <v>N/A</v>
      </c>
      <c r="AD138" s="6">
        <f t="shared" si="138"/>
        <v>1</v>
      </c>
      <c r="AE138" s="6" t="str">
        <f t="shared" si="120"/>
        <v>N/A</v>
      </c>
      <c r="AF138" s="6" t="str">
        <f t="shared" si="121"/>
        <v>N/A</v>
      </c>
      <c r="AG138" s="6" t="str">
        <f t="shared" si="122"/>
        <v>N/A</v>
      </c>
      <c r="AH138" s="6">
        <f t="shared" si="122"/>
        <v>1</v>
      </c>
      <c r="AI138" s="6" t="str">
        <f t="shared" si="122"/>
        <v>N/A</v>
      </c>
      <c r="AJ138" s="6">
        <f t="shared" si="123"/>
        <v>1</v>
      </c>
      <c r="AN138" s="6" t="str">
        <f>IF( SUMPRODUCT( (Data!$A$2:$A$1223=$A138)*(Data!$B$2:$B$1223=$B138)*(Data!$C$2:$C$1223=$B$1)*(Data!$D$2:$D$1223=AN$7)*( (Data!$M$2:$M$1223=$B$2)+(Data!$M$2:$M$1223=$B$3)+(Data!$M$2:$M$1223=$B$4) )*(Data!$F$2:$F$1223) )=0,"N/A",SUMPRODUCT( (Data!$A$2:$A$1223=$A138)*(Data!$B$2:$B$1223=$B138)*(Data!$C$2:$C$1223=$B$1)*(Data!$D$2:$D$1223=AN$7)*( (Data!$M$2:$M$1223=$B$2)+(Data!$M$2:$M$1223=$B$3)+(Data!$M$2:$M$1223=$B$4) )*(Data!$F$2:$F$1223&gt;=AN$8) ) )</f>
        <v>N/A</v>
      </c>
      <c r="AO138" s="6" t="str">
        <f>IF( SUMPRODUCT( (Data!$A$2:$A$1223=$A138)*(Data!$B$2:$B$1223=$B138)*(Data!$C$2:$C$1223=$B$1)*(Data!$D$2:$D$1223=AO$7)*( (Data!$M$2:$M$1223=$B$2)+(Data!$M$2:$M$1223=$B$3)+(Data!$M$2:$M$1223=$B$4) )*(Data!$F$2:$F$1223) )=0,"N/A",SUMPRODUCT( (Data!$A$2:$A$1223=$A138)*(Data!$B$2:$B$1223=$B138)*(Data!$C$2:$C$1223=$B$1)*(Data!$D$2:$D$1223=AO$7)*( (Data!$M$2:$M$1223=$B$2)+(Data!$M$2:$M$1223=$B$3)+(Data!$M$2:$M$1223=$B$4) )*(Data!$F$2:$F$1223&gt;=AO$8) ) )</f>
        <v>N/A</v>
      </c>
      <c r="AP138" s="6" t="str">
        <f>IF( SUMPRODUCT( (Data!$A$2:$A$1223=$A138)*(Data!$B$2:$B$1223=$B138)*(Data!$C$2:$C$1223=$B$1)*(Data!$D$2:$D$1223=AP$7)*( (Data!$M$2:$M$1223=$B$2)+(Data!$M$2:$M$1223=$B$3)+(Data!$M$2:$M$1223=$B$4) )*(Data!$F$2:$F$1223) )=0,"N/A",SUMPRODUCT( (Data!$A$2:$A$1223=$A138)*(Data!$B$2:$B$1223=$B138)*(Data!$C$2:$C$1223=$B$1)*(Data!$D$2:$D$1223=AP$7)*( (Data!$M$2:$M$1223=$B$2)+(Data!$M$2:$M$1223=$B$3)+(Data!$M$2:$M$1223=$B$4) )*(Data!$F$2:$F$1223&gt;=AP$8) ) )</f>
        <v>N/A</v>
      </c>
      <c r="AQ138" s="6" t="str">
        <f>IF( SUMPRODUCT( (Data!$A$2:$A$1223=$A138)*(Data!$B$2:$B$1223=$B138)*(Data!$C$2:$C$1223=$B$1)*(Data!$D$2:$D$1223=AQ$7)*( (Data!$M$2:$M$1223=$B$2)+(Data!$M$2:$M$1223=$B$3)+(Data!$M$2:$M$1223=$B$4) )*(Data!$F$2:$F$1223) )=0,"N/A",SUMPRODUCT( (Data!$A$2:$A$1223=$A138)*(Data!$B$2:$B$1223=$B138)*(Data!$C$2:$C$1223=$B$1)*(Data!$D$2:$D$1223=AQ$7)*( (Data!$M$2:$M$1223=$B$2)+(Data!$M$2:$M$1223=$B$3)+(Data!$M$2:$M$1223=$B$4) )*(Data!$F$2:$F$1223&gt;=AQ$8) ) )</f>
        <v>N/A</v>
      </c>
      <c r="AR138" s="6" t="str">
        <f>IF( SUMPRODUCT( (Data!$A$2:$A$1223=$A138)*(Data!$B$2:$B$1223=$B138)*(Data!$C$2:$C$1223=$B$1)*(Data!$D$2:$D$1223=AR$7)*( (Data!$M$2:$M$1223=$B$2)+(Data!$M$2:$M$1223=$B$3)+(Data!$M$2:$M$1223=$B$4) )*(Data!$F$2:$F$1223) )=0,"N/A",SUMPRODUCT( (Data!$A$2:$A$1223=$A138)*(Data!$B$2:$B$1223=$B138)*(Data!$C$2:$C$1223=$B$1)*(Data!$D$2:$D$1223=AR$7)*( (Data!$M$2:$M$1223=$B$2)+(Data!$M$2:$M$1223=$B$3)+(Data!$M$2:$M$1223=$B$4) )*(Data!$F$2:$F$1223&gt;=AR$8) ) )</f>
        <v>N/A</v>
      </c>
      <c r="AS138" s="6" t="str">
        <f>IF( SUMPRODUCT( (Data!$A$2:$A$1223=$A138)*(Data!$B$2:$B$1223=$B138)*(Data!$C$2:$C$1223=$B$1)*(Data!$D$2:$D$1223=AS$7)*( (Data!$M$2:$M$1223=$B$2)+(Data!$M$2:$M$1223=$B$3)+(Data!$M$2:$M$1223=$B$4) )*(Data!$F$2:$F$1223) )=0,"N/A",SUMPRODUCT( (Data!$A$2:$A$1223=$A138)*(Data!$B$2:$B$1223=$B138)*(Data!$C$2:$C$1223=$B$1)*(Data!$D$2:$D$1223=AS$7)*( (Data!$M$2:$M$1223=$B$2)+(Data!$M$2:$M$1223=$B$3)+(Data!$M$2:$M$1223=$B$4) )*(Data!$F$2:$F$1223&gt;=AS$8) ) )</f>
        <v>N/A</v>
      </c>
      <c r="AT138" s="6" t="str">
        <f>IF( SUMPRODUCT( (Data!$A$2:$A$1223=$A138)*(Data!$B$2:$B$1223=$B138)*(Data!$C$2:$C$1223=$B$1)*(Data!$D$2:$D$1223=AT$7)*( (Data!$M$2:$M$1223=$B$2)+(Data!$M$2:$M$1223=$B$3)+(Data!$M$2:$M$1223=$B$4) )*(Data!$F$2:$F$1223) )=0,"N/A",SUMPRODUCT( (Data!$A$2:$A$1223=$A138)*(Data!$B$2:$B$1223=$B138)*(Data!$C$2:$C$1223=$B$1)*(Data!$D$2:$D$1223=AT$7)*( (Data!$M$2:$M$1223=$B$2)+(Data!$M$2:$M$1223=$B$3)+(Data!$M$2:$M$1223=$B$4) )*(Data!$F$2:$F$1223&gt;=AT$8) ) )</f>
        <v>N/A</v>
      </c>
      <c r="AU138" s="6" t="str">
        <f>IF( SUMPRODUCT( (Data!$A$2:$A$1223=$A138)*(Data!$B$2:$B$1223=$B138)*(Data!$C$2:$C$1223=$B$1)*(Data!$D$2:$D$1223=AU$7)*( (Data!$M$2:$M$1223=$B$2)+(Data!$M$2:$M$1223=$B$3)+(Data!$M$2:$M$1223=$B$4) )*(Data!$F$2:$F$1223) )=0,"N/A",SUMPRODUCT( (Data!$A$2:$A$1223=$A138)*(Data!$B$2:$B$1223=$B138)*(Data!$C$2:$C$1223=$B$1)*(Data!$D$2:$D$1223=AU$7)*( (Data!$M$2:$M$1223=$B$2)+(Data!$M$2:$M$1223=$B$3)+(Data!$M$2:$M$1223=$B$4) )*(Data!$F$2:$F$1223&gt;=AU$8) ) )</f>
        <v>N/A</v>
      </c>
      <c r="AV138" s="6" t="str">
        <f t="shared" si="124"/>
        <v>N/A</v>
      </c>
      <c r="AZ138" s="6" t="str">
        <f>IF( SUMPRODUCT( (Data!$A$2:$A$1223=$A138)*(Data!$B$2:$B$1223=$B138)*(Data!$C$2:$C$1223=$B$1)*(Data!$D$2:$D$1223=AZ$7)*( (Data!$M$2:$M$1223=$B$2)+(Data!$M$2:$M$1223=$B$3)+(Data!$M$2:$M$1223=$B$4) )*(Data!$L$2:$L$1223) )=0,"N/A",SUMPRODUCT( (Data!$A$2:$A$1223=$A138)*(Data!$B$2:$B$1223=$B138)*(Data!$C$2:$C$1223=$B$1)*(Data!$D$2:$D$1223=AZ$7)*( (Data!$M$2:$M$1223=$B$2)+(Data!$M$2:$M$1223=$B$3)+(Data!$M$2:$M$1223=$B$4) )*(Data!$L$2:$L$1223&lt;=AZ$8) ) )</f>
        <v>N/A</v>
      </c>
      <c r="BA138" s="6" t="str">
        <f>IF( SUMPRODUCT( (Data!$A$2:$A$1223=$A138)*(Data!$B$2:$B$1223=$B138)*(Data!$C$2:$C$1223=$B$1)*(Data!$D$2:$D$1223=BA$7)*( (Data!$M$2:$M$1223=$B$2)+(Data!$M$2:$M$1223=$B$3)+(Data!$M$2:$M$1223=$B$4) )*(Data!$L$2:$L$1223) )=0,"N/A",SUMPRODUCT( (Data!$A$2:$A$1223=$A138)*(Data!$B$2:$B$1223=$B138)*(Data!$C$2:$C$1223=$B$1)*(Data!$D$2:$D$1223=BA$7)*( (Data!$M$2:$M$1223=$B$2)+(Data!$M$2:$M$1223=$B$3)+(Data!$M$2:$M$1223=$B$4) )*(Data!$L$2:$L$1223&lt;=BA$8) ) )</f>
        <v>N/A</v>
      </c>
      <c r="BB138" s="6" t="str">
        <f>IF( SUMPRODUCT( (Data!$A$2:$A$1223=$A138)*(Data!$B$2:$B$1223=$B138)*(Data!$C$2:$C$1223=$B$1)*(Data!$D$2:$D$1223=BB$7)*( (Data!$M$2:$M$1223=$B$2)+(Data!$M$2:$M$1223=$B$3)+(Data!$M$2:$M$1223=$B$4) )*(Data!$L$2:$L$1223) )=0,"N/A",SUMPRODUCT( (Data!$A$2:$A$1223=$A138)*(Data!$B$2:$B$1223=$B138)*(Data!$C$2:$C$1223=$B$1)*(Data!$D$2:$D$1223=BB$7)*( (Data!$M$2:$M$1223=$B$2)+(Data!$M$2:$M$1223=$B$3)+(Data!$M$2:$M$1223=$B$4) )*(Data!$L$2:$L$1223&lt;=BB$8) ) )</f>
        <v>N/A</v>
      </c>
      <c r="BC138" s="6" t="str">
        <f>IF( SUMPRODUCT( (Data!$A$2:$A$1223=$A138)*(Data!$B$2:$B$1223=$B138)*(Data!$C$2:$C$1223=$B$1)*(Data!$D$2:$D$1223=BC$7)*( (Data!$M$2:$M$1223=$B$2)+(Data!$M$2:$M$1223=$B$3)+(Data!$M$2:$M$1223=$B$4) )*(Data!$L$2:$L$1223) )=0,"N/A",SUMPRODUCT( (Data!$A$2:$A$1223=$A138)*(Data!$B$2:$B$1223=$B138)*(Data!$C$2:$C$1223=$B$1)*(Data!$D$2:$D$1223=BC$7)*( (Data!$M$2:$M$1223=$B$2)+(Data!$M$2:$M$1223=$B$3)+(Data!$M$2:$M$1223=$B$4) )*(Data!$L$2:$L$1223&lt;=BC$8) ) )</f>
        <v>N/A</v>
      </c>
      <c r="BD138" s="6" t="str">
        <f>IF( SUMPRODUCT( (Data!$A$2:$A$1223=$A138)*(Data!$B$2:$B$1223=$B138)*(Data!$C$2:$C$1223=$B$1)*(Data!$D$2:$D$1223=BD$7)*( (Data!$M$2:$M$1223=$B$2)+(Data!$M$2:$M$1223=$B$3)+(Data!$M$2:$M$1223=$B$4) )*(Data!$L$2:$L$1223) )=0,"N/A",SUMPRODUCT( (Data!$A$2:$A$1223=$A138)*(Data!$B$2:$B$1223=$B138)*(Data!$C$2:$C$1223=$B$1)*(Data!$D$2:$D$1223=BD$7)*( (Data!$M$2:$M$1223=$B$2)+(Data!$M$2:$M$1223=$B$3)+(Data!$M$2:$M$1223=$B$4) )*(Data!$L$2:$L$1223&lt;=BD$8) ) )</f>
        <v>N/A</v>
      </c>
      <c r="BE138" s="6" t="str">
        <f>IF( SUMPRODUCT( (Data!$A$2:$A$1223=$A138)*(Data!$B$2:$B$1223=$B138)*(Data!$C$2:$C$1223=$B$1)*(Data!$D$2:$D$1223=BE$7)*( (Data!$M$2:$M$1223=$B$2)+(Data!$M$2:$M$1223=$B$3)+(Data!$M$2:$M$1223=$B$4) )*(Data!$L$2:$L$1223) )=0,"N/A",SUMPRODUCT( (Data!$A$2:$A$1223=$A138)*(Data!$B$2:$B$1223=$B138)*(Data!$C$2:$C$1223=$B$1)*(Data!$D$2:$D$1223=BE$7)*( (Data!$M$2:$M$1223=$B$2)+(Data!$M$2:$M$1223=$B$3)+(Data!$M$2:$M$1223=$B$4) )*(Data!$L$2:$L$1223&lt;=BE$8) ) )</f>
        <v>N/A</v>
      </c>
      <c r="BF138" s="6" t="str">
        <f>IF( SUMPRODUCT( (Data!$A$2:$A$1223=$A138)*(Data!$B$2:$B$1223=$B138)*(Data!$C$2:$C$1223=$B$1)*(Data!$D$2:$D$1223=BF$7)*( (Data!$M$2:$M$1223=$B$2)+(Data!$M$2:$M$1223=$B$3)+(Data!$M$2:$M$1223=$B$4) )*(Data!$L$2:$L$1223) )=0,"N/A",SUMPRODUCT( (Data!$A$2:$A$1223=$A138)*(Data!$B$2:$B$1223=$B138)*(Data!$C$2:$C$1223=$B$1)*(Data!$D$2:$D$1223=BF$7)*( (Data!$M$2:$M$1223=$B$2)+(Data!$M$2:$M$1223=$B$3)+(Data!$M$2:$M$1223=$B$4) )*(Data!$L$2:$L$1223&lt;=BF$8) ) )</f>
        <v>N/A</v>
      </c>
      <c r="BG138" s="6" t="str">
        <f>IF( SUMPRODUCT( (Data!$A$2:$A$1223=$A138)*(Data!$B$2:$B$1223=$B138)*(Data!$C$2:$C$1223=$B$1)*(Data!$D$2:$D$1223=BG$7)*( (Data!$M$2:$M$1223=$B$2)+(Data!$M$2:$M$1223=$B$3)+(Data!$M$2:$M$1223=$B$4) )*(Data!$L$2:$L$1223) )=0,"N/A",SUMPRODUCT( (Data!$A$2:$A$1223=$A138)*(Data!$B$2:$B$1223=$B138)*(Data!$C$2:$C$1223=$B$1)*(Data!$D$2:$D$1223=BG$7)*( (Data!$M$2:$M$1223=$B$2)+(Data!$M$2:$M$1223=$B$3)+(Data!$M$2:$M$1223=$B$4) )*(Data!$L$2:$L$1223&lt;=BG$8) ) )</f>
        <v>N/A</v>
      </c>
      <c r="BH138" s="6" t="str">
        <f t="shared" si="125"/>
        <v>N/A</v>
      </c>
      <c r="BL138" s="6" t="str">
        <f t="shared" si="126"/>
        <v>N/A</v>
      </c>
      <c r="BM138" s="6" t="str">
        <f t="shared" si="139"/>
        <v>N/A</v>
      </c>
      <c r="BN138" s="6" t="str">
        <f t="shared" si="140"/>
        <v>N/A</v>
      </c>
      <c r="BO138" s="6" t="str">
        <f t="shared" si="127"/>
        <v>N/A</v>
      </c>
      <c r="BP138" s="6" t="str">
        <f t="shared" si="128"/>
        <v>N/A</v>
      </c>
      <c r="BQ138" s="6" t="str">
        <f t="shared" si="129"/>
        <v>N/A</v>
      </c>
      <c r="BR138" s="6" t="str">
        <f t="shared" si="129"/>
        <v>N/A</v>
      </c>
      <c r="BS138" s="6" t="str">
        <f t="shared" si="129"/>
        <v>N/A</v>
      </c>
      <c r="BT138" s="6" t="str">
        <f t="shared" si="130"/>
        <v>N/A</v>
      </c>
      <c r="BX138" s="6" t="str">
        <f t="shared" si="131"/>
        <v>N/A</v>
      </c>
      <c r="BY138" s="6" t="str">
        <f t="shared" si="141"/>
        <v>N/A</v>
      </c>
      <c r="BZ138" s="6" t="str">
        <f t="shared" si="142"/>
        <v>N/A</v>
      </c>
      <c r="CA138" s="6" t="str">
        <f t="shared" si="132"/>
        <v>N/A</v>
      </c>
      <c r="CB138" s="6" t="str">
        <f t="shared" si="133"/>
        <v>N/A</v>
      </c>
      <c r="CC138" s="6" t="str">
        <f t="shared" si="134"/>
        <v>N/A</v>
      </c>
      <c r="CD138" s="6" t="str">
        <f t="shared" si="134"/>
        <v>N/A</v>
      </c>
      <c r="CE138" s="6" t="str">
        <f t="shared" si="134"/>
        <v>N/A</v>
      </c>
      <c r="CF138" s="6" t="str">
        <f t="shared" si="135"/>
        <v>N/A</v>
      </c>
    </row>
    <row r="139" spans="1:84" x14ac:dyDescent="0.25">
      <c r="A139" s="24" t="s">
        <v>88</v>
      </c>
      <c r="B139" s="6" t="s">
        <v>187</v>
      </c>
      <c r="C139" s="31"/>
      <c r="D139" s="6">
        <f>IF( SUMPRODUCT( (Data!$A$2:$A$1223=$A139)*(Data!$B$2:$B$1223=$B139)*(Data!$C$2:$C$1223=$B$1)*(Data!$D$2:$D$1223=D$7)*( (Data!$M$2:$M$1223=$B$2)+(Data!$M$2:$M$1223=$B$3)+(Data!$M$2:$M$1223=$B$4) )*(Data!$E$2:$E$1223) )=0,"N/A",SUMPRODUCT( (Data!$A$2:$A$1223=$A139)*(Data!$B$2:$B$1223=$B139)*(Data!$C$2:$C$1223=$B$1)*(Data!$D$2:$D$1223=D$7)*( (Data!$M$2:$M$1223=$B$2)+(Data!$M$2:$M$1223=$B$3)+(Data!$M$2:$M$1223=$B$4) )*(Data!$E$2:$E$1223&gt;=D$8) ) )</f>
        <v>1</v>
      </c>
      <c r="E139" s="6" t="str">
        <f>IF( SUMPRODUCT( (Data!$A$2:$A$1223=$A139)*(Data!$B$2:$B$1223=$B139)*(Data!$C$2:$C$1223=$B$1)*(Data!$D$2:$D$1223=E$7)*( (Data!$M$2:$M$1223=$B$2)+(Data!$M$2:$M$1223=$B$3)+(Data!$M$2:$M$1223=$B$4) )*(Data!$E$2:$E$1223) )=0,"N/A",SUMPRODUCT( (Data!$A$2:$A$1223=$A139)*(Data!$B$2:$B$1223=$B139)*(Data!$C$2:$C$1223=$B$1)*(Data!$D$2:$D$1223=E$7)*( (Data!$M$2:$M$1223=$B$2)+(Data!$M$2:$M$1223=$B$3)+(Data!$M$2:$M$1223=$B$4) )*(Data!$E$2:$E$1223&gt;=E$8) ) )</f>
        <v>N/A</v>
      </c>
      <c r="F139" s="6">
        <f>IF( SUMPRODUCT( (Data!$A$2:$A$1223=$A139)*(Data!$B$2:$B$1223=$B139)*(Data!$C$2:$C$1223=$B$1)*(Data!$D$2:$D$1223=F$7)*( (Data!$M$2:$M$1223=$B$2)+(Data!$M$2:$M$1223=$B$3)+(Data!$M$2:$M$1223=$B$4) )*(Data!$E$2:$E$1223) )=0,"N/A",SUMPRODUCT( (Data!$A$2:$A$1223=$A139)*(Data!$B$2:$B$1223=$B139)*(Data!$C$2:$C$1223=$B$1)*(Data!$D$2:$D$1223=F$7)*( (Data!$M$2:$M$1223=$B$2)+(Data!$M$2:$M$1223=$B$3)+(Data!$M$2:$M$1223=$B$4) )*(Data!$E$2:$E$1223&gt;=F$8) ) )</f>
        <v>0</v>
      </c>
      <c r="G139" s="6" t="str">
        <f>IF( SUMPRODUCT( (Data!$A$2:$A$1223=$A139)*(Data!$B$2:$B$1223=$B139)*(Data!$C$2:$C$1223=$B$1)*(Data!$D$2:$D$1223=G$7)*( (Data!$M$2:$M$1223=$B$2)+(Data!$M$2:$M$1223=$B$3)+(Data!$M$2:$M$1223=$B$4) )*(Data!$E$2:$E$1223) )=0,"N/A",SUMPRODUCT( (Data!$A$2:$A$1223=$A139)*(Data!$B$2:$B$1223=$B139)*(Data!$C$2:$C$1223=$B$1)*(Data!$D$2:$D$1223=G$7)*( (Data!$M$2:$M$1223=$B$2)+(Data!$M$2:$M$1223=$B$3)+(Data!$M$2:$M$1223=$B$4) )*(Data!$E$2:$E$1223&gt;=G$8) ) )</f>
        <v>N/A</v>
      </c>
      <c r="H139" s="6" t="str">
        <f>IF( SUMPRODUCT( (Data!$A$2:$A$1223=$A139)*(Data!$B$2:$B$1223=$B139)*(Data!$C$2:$C$1223=$B$1)*(Data!$D$2:$D$1223=H$7)*( (Data!$M$2:$M$1223=$B$2)+(Data!$M$2:$M$1223=$B$3)+(Data!$M$2:$M$1223=$B$4) )*(Data!$E$2:$E$1223) )=0,"N/A",SUMPRODUCT( (Data!$A$2:$A$1223=$A139)*(Data!$B$2:$B$1223=$B139)*(Data!$C$2:$C$1223=$B$1)*(Data!$D$2:$D$1223=H$7)*( (Data!$M$2:$M$1223=$B$2)+(Data!$M$2:$M$1223=$B$3)+(Data!$M$2:$M$1223=$B$4) )*(Data!$E$2:$E$1223&gt;=H$8) ) )</f>
        <v>N/A</v>
      </c>
      <c r="I139" s="6" t="str">
        <f>IF( SUMPRODUCT( (Data!$A$2:$A$1223=$A139)*(Data!$B$2:$B$1223=$B139)*(Data!$C$2:$C$1223=$B$1)*(Data!$D$2:$D$1223=I$7)*( (Data!$M$2:$M$1223=$B$2)+(Data!$M$2:$M$1223=$B$3)+(Data!$M$2:$M$1223=$B$4) )*(Data!$E$2:$E$1223) )=0,"N/A",SUMPRODUCT( (Data!$A$2:$A$1223=$A139)*(Data!$B$2:$B$1223=$B139)*(Data!$C$2:$C$1223=$B$1)*(Data!$D$2:$D$1223=I$7)*( (Data!$M$2:$M$1223=$B$2)+(Data!$M$2:$M$1223=$B$3)+(Data!$M$2:$M$1223=$B$4) )*(Data!$E$2:$E$1223&gt;=I$8) ) )</f>
        <v>N/A</v>
      </c>
      <c r="J139" s="6">
        <f>IF( SUMPRODUCT( (Data!$A$2:$A$1223=$A139)*(Data!$B$2:$B$1223=$B139)*(Data!$C$2:$C$1223=$B$1)*(Data!$D$2:$D$1223=J$7)*( (Data!$M$2:$M$1223=$B$2)+(Data!$M$2:$M$1223=$B$3)+(Data!$M$2:$M$1223=$B$4) )*(Data!$E$2:$E$1223) )=0,"N/A",SUMPRODUCT( (Data!$A$2:$A$1223=$A139)*(Data!$B$2:$B$1223=$B139)*(Data!$C$2:$C$1223=$B$1)*(Data!$D$2:$D$1223=J$7)*( (Data!$M$2:$M$1223=$B$2)+(Data!$M$2:$M$1223=$B$3)+(Data!$M$2:$M$1223=$B$4) )*(Data!$E$2:$E$1223&gt;=J$8) ) )</f>
        <v>1</v>
      </c>
      <c r="K139" s="6" t="str">
        <f>IF( SUMPRODUCT( (Data!$A$2:$A$1223=$A139)*(Data!$B$2:$B$1223=$B139)*(Data!$C$2:$C$1223=$B$1)*(Data!$D$2:$D$1223=K$7)*( (Data!$M$2:$M$1223=$B$2)+(Data!$M$2:$M$1223=$B$3)+(Data!$M$2:$M$1223=$B$4) )*(Data!$E$2:$E$1223) )=0,"N/A",SUMPRODUCT( (Data!$A$2:$A$1223=$A139)*(Data!$B$2:$B$1223=$B139)*(Data!$C$2:$C$1223=$B$1)*(Data!$D$2:$D$1223=K$7)*( (Data!$M$2:$M$1223=$B$2)+(Data!$M$2:$M$1223=$B$3)+(Data!$M$2:$M$1223=$B$4) )*(Data!$E$2:$E$1223&gt;=K$8) ) )</f>
        <v>N/A</v>
      </c>
      <c r="L139" s="6">
        <f t="shared" si="136"/>
        <v>0</v>
      </c>
      <c r="P139" s="6">
        <f>IF( SUMPRODUCT( (Data!$A$2:$A$1223=$A139)*(Data!$B$2:$B$1223=$B139)*(Data!$C$2:$C$1223=$B$1)*(Data!$D$2:$D$1223=P$7)*( (Data!$M$2:$M$1223=$B$2)+(Data!$M$2:$M$1223=$B$3)+(Data!$M$2:$M$1223=$B$4) )*(Data!$K$2:$K$1223) )=0,"N/A",SUMPRODUCT( (Data!$A$2:$A$1223=$A139)*(Data!$B$2:$B$1223=$B139)*(Data!$C$2:$C$1223=$B$1)*(Data!$D$2:$D$1223=P$7)*( (Data!$M$2:$M$1223=$B$2)+(Data!$M$2:$M$1223=$B$3)+(Data!$M$2:$M$1223=$B$4) )*(Data!$K$2:$K$1223&lt;=P$8) ) )</f>
        <v>1</v>
      </c>
      <c r="Q139" s="6" t="str">
        <f>IF( SUMPRODUCT( (Data!$A$2:$A$1223=$A139)*(Data!$B$2:$B$1223=$B139)*(Data!$C$2:$C$1223=$B$1)*(Data!$D$2:$D$1223=Q$7)*( (Data!$M$2:$M$1223=$B$2)+(Data!$M$2:$M$1223=$B$3)+(Data!$M$2:$M$1223=$B$4) )*(Data!$K$2:$K$1223) )=0,"N/A",SUMPRODUCT( (Data!$A$2:$A$1223=$A139)*(Data!$B$2:$B$1223=$B139)*(Data!$C$2:$C$1223=$B$1)*(Data!$D$2:$D$1223=Q$7)*( (Data!$M$2:$M$1223=$B$2)+(Data!$M$2:$M$1223=$B$3)+(Data!$M$2:$M$1223=$B$4) )*(Data!$K$2:$K$1223&lt;=Q$8) ) )</f>
        <v>N/A</v>
      </c>
      <c r="R139" s="6">
        <f>IF( SUMPRODUCT( (Data!$A$2:$A$1223=$A139)*(Data!$B$2:$B$1223=$B139)*(Data!$C$2:$C$1223=$B$1)*(Data!$D$2:$D$1223=R$7)*( (Data!$M$2:$M$1223=$B$2)+(Data!$M$2:$M$1223=$B$3)+(Data!$M$2:$M$1223=$B$4) )*(Data!$K$2:$K$1223) )=0,"N/A",SUMPRODUCT( (Data!$A$2:$A$1223=$A139)*(Data!$B$2:$B$1223=$B139)*(Data!$C$2:$C$1223=$B$1)*(Data!$D$2:$D$1223=R$7)*( (Data!$M$2:$M$1223=$B$2)+(Data!$M$2:$M$1223=$B$3)+(Data!$M$2:$M$1223=$B$4) )*(Data!$K$2:$K$1223&lt;=R$8) ) )</f>
        <v>1</v>
      </c>
      <c r="S139" s="6" t="str">
        <f>IF( SUMPRODUCT( (Data!$A$2:$A$1223=$A139)*(Data!$B$2:$B$1223=$B139)*(Data!$C$2:$C$1223=$B$1)*(Data!$D$2:$D$1223=S$7)*( (Data!$M$2:$M$1223=$B$2)+(Data!$M$2:$M$1223=$B$3)+(Data!$M$2:$M$1223=$B$4) )*(Data!$K$2:$K$1223) )=0,"N/A",SUMPRODUCT( (Data!$A$2:$A$1223=$A139)*(Data!$B$2:$B$1223=$B139)*(Data!$C$2:$C$1223=$B$1)*(Data!$D$2:$D$1223=S$7)*( (Data!$M$2:$M$1223=$B$2)+(Data!$M$2:$M$1223=$B$3)+(Data!$M$2:$M$1223=$B$4) )*(Data!$K$2:$K$1223&lt;=S$8) ) )</f>
        <v>N/A</v>
      </c>
      <c r="T139" s="6" t="str">
        <f>IF( SUMPRODUCT( (Data!$A$2:$A$1223=$A139)*(Data!$B$2:$B$1223=$B139)*(Data!$C$2:$C$1223=$B$1)*(Data!$D$2:$D$1223=T$7)*( (Data!$M$2:$M$1223=$B$2)+(Data!$M$2:$M$1223=$B$3)+(Data!$M$2:$M$1223=$B$4) )*(Data!$K$2:$K$1223) )=0,"N/A",SUMPRODUCT( (Data!$A$2:$A$1223=$A139)*(Data!$B$2:$B$1223=$B139)*(Data!$C$2:$C$1223=$B$1)*(Data!$D$2:$D$1223=T$7)*( (Data!$M$2:$M$1223=$B$2)+(Data!$M$2:$M$1223=$B$3)+(Data!$M$2:$M$1223=$B$4) )*(Data!$K$2:$K$1223&lt;=T$8) ) )</f>
        <v>N/A</v>
      </c>
      <c r="U139" s="6" t="str">
        <f>IF( SUMPRODUCT( (Data!$A$2:$A$1223=$A139)*(Data!$B$2:$B$1223=$B139)*(Data!$C$2:$C$1223=$B$1)*(Data!$D$2:$D$1223=U$7)*( (Data!$M$2:$M$1223=$B$2)+(Data!$M$2:$M$1223=$B$3)+(Data!$M$2:$M$1223=$B$4) )*(Data!$K$2:$K$1223) )=0,"N/A",SUMPRODUCT( (Data!$A$2:$A$1223=$A139)*(Data!$B$2:$B$1223=$B139)*(Data!$C$2:$C$1223=$B$1)*(Data!$D$2:$D$1223=U$7)*( (Data!$M$2:$M$1223=$B$2)+(Data!$M$2:$M$1223=$B$3)+(Data!$M$2:$M$1223=$B$4) )*(Data!$K$2:$K$1223&lt;=U$8) ) )</f>
        <v>N/A</v>
      </c>
      <c r="V139" s="6">
        <f>IF( SUMPRODUCT( (Data!$A$2:$A$1223=$A139)*(Data!$B$2:$B$1223=$B139)*(Data!$C$2:$C$1223=$B$1)*(Data!$D$2:$D$1223=V$7)*( (Data!$M$2:$M$1223=$B$2)+(Data!$M$2:$M$1223=$B$3)+(Data!$M$2:$M$1223=$B$4) )*(Data!$K$2:$K$1223) )=0,"N/A",SUMPRODUCT( (Data!$A$2:$A$1223=$A139)*(Data!$B$2:$B$1223=$B139)*(Data!$C$2:$C$1223=$B$1)*(Data!$D$2:$D$1223=V$7)*( (Data!$M$2:$M$1223=$B$2)+(Data!$M$2:$M$1223=$B$3)+(Data!$M$2:$M$1223=$B$4) )*(Data!$K$2:$K$1223&lt;=V$8) ) )</f>
        <v>1</v>
      </c>
      <c r="W139" s="6" t="str">
        <f>IF( SUMPRODUCT( (Data!$A$2:$A$1223=$A139)*(Data!$B$2:$B$1223=$B139)*(Data!$C$2:$C$1223=$B$1)*(Data!$D$2:$D$1223=W$7)*( (Data!$M$2:$M$1223=$B$2)+(Data!$M$2:$M$1223=$B$3)+(Data!$M$2:$M$1223=$B$4) )*(Data!$K$2:$K$1223) )=0,"N/A",SUMPRODUCT( (Data!$A$2:$A$1223=$A139)*(Data!$B$2:$B$1223=$B139)*(Data!$C$2:$C$1223=$B$1)*(Data!$D$2:$D$1223=W$7)*( (Data!$M$2:$M$1223=$B$2)+(Data!$M$2:$M$1223=$B$3)+(Data!$M$2:$M$1223=$B$4) )*(Data!$K$2:$K$1223&lt;=W$8) ) )</f>
        <v>N/A</v>
      </c>
      <c r="X139" s="6">
        <f t="shared" si="118"/>
        <v>1</v>
      </c>
      <c r="AB139" s="6">
        <f t="shared" si="119"/>
        <v>1</v>
      </c>
      <c r="AC139" s="6" t="str">
        <f t="shared" si="137"/>
        <v>N/A</v>
      </c>
      <c r="AD139" s="6">
        <f t="shared" si="138"/>
        <v>0</v>
      </c>
      <c r="AE139" s="6" t="str">
        <f t="shared" si="120"/>
        <v>N/A</v>
      </c>
      <c r="AF139" s="6" t="str">
        <f t="shared" si="121"/>
        <v>N/A</v>
      </c>
      <c r="AG139" s="6" t="str">
        <f t="shared" si="122"/>
        <v>N/A</v>
      </c>
      <c r="AH139" s="6">
        <f t="shared" si="122"/>
        <v>1</v>
      </c>
      <c r="AI139" s="6" t="str">
        <f t="shared" si="122"/>
        <v>N/A</v>
      </c>
      <c r="AJ139" s="6">
        <f t="shared" si="123"/>
        <v>0</v>
      </c>
      <c r="AN139" s="6" t="str">
        <f>IF( SUMPRODUCT( (Data!$A$2:$A$1223=$A139)*(Data!$B$2:$B$1223=$B139)*(Data!$C$2:$C$1223=$B$1)*(Data!$D$2:$D$1223=AN$7)*( (Data!$M$2:$M$1223=$B$2)+(Data!$M$2:$M$1223=$B$3)+(Data!$M$2:$M$1223=$B$4) )*(Data!$F$2:$F$1223) )=0,"N/A",SUMPRODUCT( (Data!$A$2:$A$1223=$A139)*(Data!$B$2:$B$1223=$B139)*(Data!$C$2:$C$1223=$B$1)*(Data!$D$2:$D$1223=AN$7)*( (Data!$M$2:$M$1223=$B$2)+(Data!$M$2:$M$1223=$B$3)+(Data!$M$2:$M$1223=$B$4) )*(Data!$F$2:$F$1223&gt;=AN$8) ) )</f>
        <v>N/A</v>
      </c>
      <c r="AO139" s="6" t="str">
        <f>IF( SUMPRODUCT( (Data!$A$2:$A$1223=$A139)*(Data!$B$2:$B$1223=$B139)*(Data!$C$2:$C$1223=$B$1)*(Data!$D$2:$D$1223=AO$7)*( (Data!$M$2:$M$1223=$B$2)+(Data!$M$2:$M$1223=$B$3)+(Data!$M$2:$M$1223=$B$4) )*(Data!$F$2:$F$1223) )=0,"N/A",SUMPRODUCT( (Data!$A$2:$A$1223=$A139)*(Data!$B$2:$B$1223=$B139)*(Data!$C$2:$C$1223=$B$1)*(Data!$D$2:$D$1223=AO$7)*( (Data!$M$2:$M$1223=$B$2)+(Data!$M$2:$M$1223=$B$3)+(Data!$M$2:$M$1223=$B$4) )*(Data!$F$2:$F$1223&gt;=AO$8) ) )</f>
        <v>N/A</v>
      </c>
      <c r="AP139" s="6" t="str">
        <f>IF( SUMPRODUCT( (Data!$A$2:$A$1223=$A139)*(Data!$B$2:$B$1223=$B139)*(Data!$C$2:$C$1223=$B$1)*(Data!$D$2:$D$1223=AP$7)*( (Data!$M$2:$M$1223=$B$2)+(Data!$M$2:$M$1223=$B$3)+(Data!$M$2:$M$1223=$B$4) )*(Data!$F$2:$F$1223) )=0,"N/A",SUMPRODUCT( (Data!$A$2:$A$1223=$A139)*(Data!$B$2:$B$1223=$B139)*(Data!$C$2:$C$1223=$B$1)*(Data!$D$2:$D$1223=AP$7)*( (Data!$M$2:$M$1223=$B$2)+(Data!$M$2:$M$1223=$B$3)+(Data!$M$2:$M$1223=$B$4) )*(Data!$F$2:$F$1223&gt;=AP$8) ) )</f>
        <v>N/A</v>
      </c>
      <c r="AQ139" s="6" t="str">
        <f>IF( SUMPRODUCT( (Data!$A$2:$A$1223=$A139)*(Data!$B$2:$B$1223=$B139)*(Data!$C$2:$C$1223=$B$1)*(Data!$D$2:$D$1223=AQ$7)*( (Data!$M$2:$M$1223=$B$2)+(Data!$M$2:$M$1223=$B$3)+(Data!$M$2:$M$1223=$B$4) )*(Data!$F$2:$F$1223) )=0,"N/A",SUMPRODUCT( (Data!$A$2:$A$1223=$A139)*(Data!$B$2:$B$1223=$B139)*(Data!$C$2:$C$1223=$B$1)*(Data!$D$2:$D$1223=AQ$7)*( (Data!$M$2:$M$1223=$B$2)+(Data!$M$2:$M$1223=$B$3)+(Data!$M$2:$M$1223=$B$4) )*(Data!$F$2:$F$1223&gt;=AQ$8) ) )</f>
        <v>N/A</v>
      </c>
      <c r="AR139" s="6" t="str">
        <f>IF( SUMPRODUCT( (Data!$A$2:$A$1223=$A139)*(Data!$B$2:$B$1223=$B139)*(Data!$C$2:$C$1223=$B$1)*(Data!$D$2:$D$1223=AR$7)*( (Data!$M$2:$M$1223=$B$2)+(Data!$M$2:$M$1223=$B$3)+(Data!$M$2:$M$1223=$B$4) )*(Data!$F$2:$F$1223) )=0,"N/A",SUMPRODUCT( (Data!$A$2:$A$1223=$A139)*(Data!$B$2:$B$1223=$B139)*(Data!$C$2:$C$1223=$B$1)*(Data!$D$2:$D$1223=AR$7)*( (Data!$M$2:$M$1223=$B$2)+(Data!$M$2:$M$1223=$B$3)+(Data!$M$2:$M$1223=$B$4) )*(Data!$F$2:$F$1223&gt;=AR$8) ) )</f>
        <v>N/A</v>
      </c>
      <c r="AS139" s="6" t="str">
        <f>IF( SUMPRODUCT( (Data!$A$2:$A$1223=$A139)*(Data!$B$2:$B$1223=$B139)*(Data!$C$2:$C$1223=$B$1)*(Data!$D$2:$D$1223=AS$7)*( (Data!$M$2:$M$1223=$B$2)+(Data!$M$2:$M$1223=$B$3)+(Data!$M$2:$M$1223=$B$4) )*(Data!$F$2:$F$1223) )=0,"N/A",SUMPRODUCT( (Data!$A$2:$A$1223=$A139)*(Data!$B$2:$B$1223=$B139)*(Data!$C$2:$C$1223=$B$1)*(Data!$D$2:$D$1223=AS$7)*( (Data!$M$2:$M$1223=$B$2)+(Data!$M$2:$M$1223=$B$3)+(Data!$M$2:$M$1223=$B$4) )*(Data!$F$2:$F$1223&gt;=AS$8) ) )</f>
        <v>N/A</v>
      </c>
      <c r="AT139" s="6" t="str">
        <f>IF( SUMPRODUCT( (Data!$A$2:$A$1223=$A139)*(Data!$B$2:$B$1223=$B139)*(Data!$C$2:$C$1223=$B$1)*(Data!$D$2:$D$1223=AT$7)*( (Data!$M$2:$M$1223=$B$2)+(Data!$M$2:$M$1223=$B$3)+(Data!$M$2:$M$1223=$B$4) )*(Data!$F$2:$F$1223) )=0,"N/A",SUMPRODUCT( (Data!$A$2:$A$1223=$A139)*(Data!$B$2:$B$1223=$B139)*(Data!$C$2:$C$1223=$B$1)*(Data!$D$2:$D$1223=AT$7)*( (Data!$M$2:$M$1223=$B$2)+(Data!$M$2:$M$1223=$B$3)+(Data!$M$2:$M$1223=$B$4) )*(Data!$F$2:$F$1223&gt;=AT$8) ) )</f>
        <v>N/A</v>
      </c>
      <c r="AU139" s="6" t="str">
        <f>IF( SUMPRODUCT( (Data!$A$2:$A$1223=$A139)*(Data!$B$2:$B$1223=$B139)*(Data!$C$2:$C$1223=$B$1)*(Data!$D$2:$D$1223=AU$7)*( (Data!$M$2:$M$1223=$B$2)+(Data!$M$2:$M$1223=$B$3)+(Data!$M$2:$M$1223=$B$4) )*(Data!$F$2:$F$1223) )=0,"N/A",SUMPRODUCT( (Data!$A$2:$A$1223=$A139)*(Data!$B$2:$B$1223=$B139)*(Data!$C$2:$C$1223=$B$1)*(Data!$D$2:$D$1223=AU$7)*( (Data!$M$2:$M$1223=$B$2)+(Data!$M$2:$M$1223=$B$3)+(Data!$M$2:$M$1223=$B$4) )*(Data!$F$2:$F$1223&gt;=AU$8) ) )</f>
        <v>N/A</v>
      </c>
      <c r="AV139" s="6" t="str">
        <f t="shared" si="124"/>
        <v>N/A</v>
      </c>
      <c r="AZ139" s="6" t="str">
        <f>IF( SUMPRODUCT( (Data!$A$2:$A$1223=$A139)*(Data!$B$2:$B$1223=$B139)*(Data!$C$2:$C$1223=$B$1)*(Data!$D$2:$D$1223=AZ$7)*( (Data!$M$2:$M$1223=$B$2)+(Data!$M$2:$M$1223=$B$3)+(Data!$M$2:$M$1223=$B$4) )*(Data!$L$2:$L$1223) )=0,"N/A",SUMPRODUCT( (Data!$A$2:$A$1223=$A139)*(Data!$B$2:$B$1223=$B139)*(Data!$C$2:$C$1223=$B$1)*(Data!$D$2:$D$1223=AZ$7)*( (Data!$M$2:$M$1223=$B$2)+(Data!$M$2:$M$1223=$B$3)+(Data!$M$2:$M$1223=$B$4) )*(Data!$L$2:$L$1223&lt;=AZ$8) ) )</f>
        <v>N/A</v>
      </c>
      <c r="BA139" s="6" t="str">
        <f>IF( SUMPRODUCT( (Data!$A$2:$A$1223=$A139)*(Data!$B$2:$B$1223=$B139)*(Data!$C$2:$C$1223=$B$1)*(Data!$D$2:$D$1223=BA$7)*( (Data!$M$2:$M$1223=$B$2)+(Data!$M$2:$M$1223=$B$3)+(Data!$M$2:$M$1223=$B$4) )*(Data!$L$2:$L$1223) )=0,"N/A",SUMPRODUCT( (Data!$A$2:$A$1223=$A139)*(Data!$B$2:$B$1223=$B139)*(Data!$C$2:$C$1223=$B$1)*(Data!$D$2:$D$1223=BA$7)*( (Data!$M$2:$M$1223=$B$2)+(Data!$M$2:$M$1223=$B$3)+(Data!$M$2:$M$1223=$B$4) )*(Data!$L$2:$L$1223&lt;=BA$8) ) )</f>
        <v>N/A</v>
      </c>
      <c r="BB139" s="6" t="str">
        <f>IF( SUMPRODUCT( (Data!$A$2:$A$1223=$A139)*(Data!$B$2:$B$1223=$B139)*(Data!$C$2:$C$1223=$B$1)*(Data!$D$2:$D$1223=BB$7)*( (Data!$M$2:$M$1223=$B$2)+(Data!$M$2:$M$1223=$B$3)+(Data!$M$2:$M$1223=$B$4) )*(Data!$L$2:$L$1223) )=0,"N/A",SUMPRODUCT( (Data!$A$2:$A$1223=$A139)*(Data!$B$2:$B$1223=$B139)*(Data!$C$2:$C$1223=$B$1)*(Data!$D$2:$D$1223=BB$7)*( (Data!$M$2:$M$1223=$B$2)+(Data!$M$2:$M$1223=$B$3)+(Data!$M$2:$M$1223=$B$4) )*(Data!$L$2:$L$1223&lt;=BB$8) ) )</f>
        <v>N/A</v>
      </c>
      <c r="BC139" s="6" t="str">
        <f>IF( SUMPRODUCT( (Data!$A$2:$A$1223=$A139)*(Data!$B$2:$B$1223=$B139)*(Data!$C$2:$C$1223=$B$1)*(Data!$D$2:$D$1223=BC$7)*( (Data!$M$2:$M$1223=$B$2)+(Data!$M$2:$M$1223=$B$3)+(Data!$M$2:$M$1223=$B$4) )*(Data!$L$2:$L$1223) )=0,"N/A",SUMPRODUCT( (Data!$A$2:$A$1223=$A139)*(Data!$B$2:$B$1223=$B139)*(Data!$C$2:$C$1223=$B$1)*(Data!$D$2:$D$1223=BC$7)*( (Data!$M$2:$M$1223=$B$2)+(Data!$M$2:$M$1223=$B$3)+(Data!$M$2:$M$1223=$B$4) )*(Data!$L$2:$L$1223&lt;=BC$8) ) )</f>
        <v>N/A</v>
      </c>
      <c r="BD139" s="6" t="str">
        <f>IF( SUMPRODUCT( (Data!$A$2:$A$1223=$A139)*(Data!$B$2:$B$1223=$B139)*(Data!$C$2:$C$1223=$B$1)*(Data!$D$2:$D$1223=BD$7)*( (Data!$M$2:$M$1223=$B$2)+(Data!$M$2:$M$1223=$B$3)+(Data!$M$2:$M$1223=$B$4) )*(Data!$L$2:$L$1223) )=0,"N/A",SUMPRODUCT( (Data!$A$2:$A$1223=$A139)*(Data!$B$2:$B$1223=$B139)*(Data!$C$2:$C$1223=$B$1)*(Data!$D$2:$D$1223=BD$7)*( (Data!$M$2:$M$1223=$B$2)+(Data!$M$2:$M$1223=$B$3)+(Data!$M$2:$M$1223=$B$4) )*(Data!$L$2:$L$1223&lt;=BD$8) ) )</f>
        <v>N/A</v>
      </c>
      <c r="BE139" s="6" t="str">
        <f>IF( SUMPRODUCT( (Data!$A$2:$A$1223=$A139)*(Data!$B$2:$B$1223=$B139)*(Data!$C$2:$C$1223=$B$1)*(Data!$D$2:$D$1223=BE$7)*( (Data!$M$2:$M$1223=$B$2)+(Data!$M$2:$M$1223=$B$3)+(Data!$M$2:$M$1223=$B$4) )*(Data!$L$2:$L$1223) )=0,"N/A",SUMPRODUCT( (Data!$A$2:$A$1223=$A139)*(Data!$B$2:$B$1223=$B139)*(Data!$C$2:$C$1223=$B$1)*(Data!$D$2:$D$1223=BE$7)*( (Data!$M$2:$M$1223=$B$2)+(Data!$M$2:$M$1223=$B$3)+(Data!$M$2:$M$1223=$B$4) )*(Data!$L$2:$L$1223&lt;=BE$8) ) )</f>
        <v>N/A</v>
      </c>
      <c r="BF139" s="6" t="str">
        <f>IF( SUMPRODUCT( (Data!$A$2:$A$1223=$A139)*(Data!$B$2:$B$1223=$B139)*(Data!$C$2:$C$1223=$B$1)*(Data!$D$2:$D$1223=BF$7)*( (Data!$M$2:$M$1223=$B$2)+(Data!$M$2:$M$1223=$B$3)+(Data!$M$2:$M$1223=$B$4) )*(Data!$L$2:$L$1223) )=0,"N/A",SUMPRODUCT( (Data!$A$2:$A$1223=$A139)*(Data!$B$2:$B$1223=$B139)*(Data!$C$2:$C$1223=$B$1)*(Data!$D$2:$D$1223=BF$7)*( (Data!$M$2:$M$1223=$B$2)+(Data!$M$2:$M$1223=$B$3)+(Data!$M$2:$M$1223=$B$4) )*(Data!$L$2:$L$1223&lt;=BF$8) ) )</f>
        <v>N/A</v>
      </c>
      <c r="BG139" s="6" t="str">
        <f>IF( SUMPRODUCT( (Data!$A$2:$A$1223=$A139)*(Data!$B$2:$B$1223=$B139)*(Data!$C$2:$C$1223=$B$1)*(Data!$D$2:$D$1223=BG$7)*( (Data!$M$2:$M$1223=$B$2)+(Data!$M$2:$M$1223=$B$3)+(Data!$M$2:$M$1223=$B$4) )*(Data!$L$2:$L$1223) )=0,"N/A",SUMPRODUCT( (Data!$A$2:$A$1223=$A139)*(Data!$B$2:$B$1223=$B139)*(Data!$C$2:$C$1223=$B$1)*(Data!$D$2:$D$1223=BG$7)*( (Data!$M$2:$M$1223=$B$2)+(Data!$M$2:$M$1223=$B$3)+(Data!$M$2:$M$1223=$B$4) )*(Data!$L$2:$L$1223&lt;=BG$8) ) )</f>
        <v>N/A</v>
      </c>
      <c r="BH139" s="6" t="str">
        <f t="shared" si="125"/>
        <v>N/A</v>
      </c>
      <c r="BL139" s="6" t="str">
        <f t="shared" si="126"/>
        <v>N/A</v>
      </c>
      <c r="BM139" s="6" t="str">
        <f t="shared" si="139"/>
        <v>N/A</v>
      </c>
      <c r="BN139" s="6" t="str">
        <f t="shared" si="140"/>
        <v>N/A</v>
      </c>
      <c r="BO139" s="6" t="str">
        <f t="shared" si="127"/>
        <v>N/A</v>
      </c>
      <c r="BP139" s="6" t="str">
        <f t="shared" si="128"/>
        <v>N/A</v>
      </c>
      <c r="BQ139" s="6" t="str">
        <f t="shared" si="129"/>
        <v>N/A</v>
      </c>
      <c r="BR139" s="6" t="str">
        <f t="shared" si="129"/>
        <v>N/A</v>
      </c>
      <c r="BS139" s="6" t="str">
        <f t="shared" si="129"/>
        <v>N/A</v>
      </c>
      <c r="BT139" s="6" t="str">
        <f t="shared" si="130"/>
        <v>N/A</v>
      </c>
      <c r="BX139" s="6" t="str">
        <f t="shared" si="131"/>
        <v>N/A</v>
      </c>
      <c r="BY139" s="6" t="str">
        <f t="shared" si="141"/>
        <v>N/A</v>
      </c>
      <c r="BZ139" s="6" t="str">
        <f t="shared" si="142"/>
        <v>N/A</v>
      </c>
      <c r="CA139" s="6" t="str">
        <f t="shared" si="132"/>
        <v>N/A</v>
      </c>
      <c r="CB139" s="6" t="str">
        <f t="shared" si="133"/>
        <v>N/A</v>
      </c>
      <c r="CC139" s="6" t="str">
        <f t="shared" si="134"/>
        <v>N/A</v>
      </c>
      <c r="CD139" s="6" t="str">
        <f t="shared" si="134"/>
        <v>N/A</v>
      </c>
      <c r="CE139" s="6" t="str">
        <f t="shared" si="134"/>
        <v>N/A</v>
      </c>
      <c r="CF139" s="6" t="str">
        <f t="shared" si="135"/>
        <v>N/A</v>
      </c>
    </row>
    <row r="140" spans="1:84" x14ac:dyDescent="0.25">
      <c r="A140" s="24" t="s">
        <v>89</v>
      </c>
      <c r="B140" s="6" t="s">
        <v>187</v>
      </c>
      <c r="C140" s="31"/>
      <c r="D140" s="6">
        <f>IF( SUMPRODUCT( (Data!$A$2:$A$1223=$A140)*(Data!$B$2:$B$1223=$B140)*(Data!$C$2:$C$1223=$B$1)*(Data!$D$2:$D$1223=D$7)*( (Data!$M$2:$M$1223=$B$2)+(Data!$M$2:$M$1223=$B$3)+(Data!$M$2:$M$1223=$B$4) )*(Data!$E$2:$E$1223) )=0,"N/A",SUMPRODUCT( (Data!$A$2:$A$1223=$A140)*(Data!$B$2:$B$1223=$B140)*(Data!$C$2:$C$1223=$B$1)*(Data!$D$2:$D$1223=D$7)*( (Data!$M$2:$M$1223=$B$2)+(Data!$M$2:$M$1223=$B$3)+(Data!$M$2:$M$1223=$B$4) )*(Data!$E$2:$E$1223&gt;=D$8) ) )</f>
        <v>1</v>
      </c>
      <c r="E140" s="6" t="str">
        <f>IF( SUMPRODUCT( (Data!$A$2:$A$1223=$A140)*(Data!$B$2:$B$1223=$B140)*(Data!$C$2:$C$1223=$B$1)*(Data!$D$2:$D$1223=E$7)*( (Data!$M$2:$M$1223=$B$2)+(Data!$M$2:$M$1223=$B$3)+(Data!$M$2:$M$1223=$B$4) )*(Data!$E$2:$E$1223) )=0,"N/A",SUMPRODUCT( (Data!$A$2:$A$1223=$A140)*(Data!$B$2:$B$1223=$B140)*(Data!$C$2:$C$1223=$B$1)*(Data!$D$2:$D$1223=E$7)*( (Data!$M$2:$M$1223=$B$2)+(Data!$M$2:$M$1223=$B$3)+(Data!$M$2:$M$1223=$B$4) )*(Data!$E$2:$E$1223&gt;=E$8) ) )</f>
        <v>N/A</v>
      </c>
      <c r="F140" s="6">
        <f>IF( SUMPRODUCT( (Data!$A$2:$A$1223=$A140)*(Data!$B$2:$B$1223=$B140)*(Data!$C$2:$C$1223=$B$1)*(Data!$D$2:$D$1223=F$7)*( (Data!$M$2:$M$1223=$B$2)+(Data!$M$2:$M$1223=$B$3)+(Data!$M$2:$M$1223=$B$4) )*(Data!$E$2:$E$1223) )=0,"N/A",SUMPRODUCT( (Data!$A$2:$A$1223=$A140)*(Data!$B$2:$B$1223=$B140)*(Data!$C$2:$C$1223=$B$1)*(Data!$D$2:$D$1223=F$7)*( (Data!$M$2:$M$1223=$B$2)+(Data!$M$2:$M$1223=$B$3)+(Data!$M$2:$M$1223=$B$4) )*(Data!$E$2:$E$1223&gt;=F$8) ) )</f>
        <v>1</v>
      </c>
      <c r="G140" s="6" t="str">
        <f>IF( SUMPRODUCT( (Data!$A$2:$A$1223=$A140)*(Data!$B$2:$B$1223=$B140)*(Data!$C$2:$C$1223=$B$1)*(Data!$D$2:$D$1223=G$7)*( (Data!$M$2:$M$1223=$B$2)+(Data!$M$2:$M$1223=$B$3)+(Data!$M$2:$M$1223=$B$4) )*(Data!$E$2:$E$1223) )=0,"N/A",SUMPRODUCT( (Data!$A$2:$A$1223=$A140)*(Data!$B$2:$B$1223=$B140)*(Data!$C$2:$C$1223=$B$1)*(Data!$D$2:$D$1223=G$7)*( (Data!$M$2:$M$1223=$B$2)+(Data!$M$2:$M$1223=$B$3)+(Data!$M$2:$M$1223=$B$4) )*(Data!$E$2:$E$1223&gt;=G$8) ) )</f>
        <v>N/A</v>
      </c>
      <c r="H140" s="6" t="str">
        <f>IF( SUMPRODUCT( (Data!$A$2:$A$1223=$A140)*(Data!$B$2:$B$1223=$B140)*(Data!$C$2:$C$1223=$B$1)*(Data!$D$2:$D$1223=H$7)*( (Data!$M$2:$M$1223=$B$2)+(Data!$M$2:$M$1223=$B$3)+(Data!$M$2:$M$1223=$B$4) )*(Data!$E$2:$E$1223) )=0,"N/A",SUMPRODUCT( (Data!$A$2:$A$1223=$A140)*(Data!$B$2:$B$1223=$B140)*(Data!$C$2:$C$1223=$B$1)*(Data!$D$2:$D$1223=H$7)*( (Data!$M$2:$M$1223=$B$2)+(Data!$M$2:$M$1223=$B$3)+(Data!$M$2:$M$1223=$B$4) )*(Data!$E$2:$E$1223&gt;=H$8) ) )</f>
        <v>N/A</v>
      </c>
      <c r="I140" s="6" t="str">
        <f>IF( SUMPRODUCT( (Data!$A$2:$A$1223=$A140)*(Data!$B$2:$B$1223=$B140)*(Data!$C$2:$C$1223=$B$1)*(Data!$D$2:$D$1223=I$7)*( (Data!$M$2:$M$1223=$B$2)+(Data!$M$2:$M$1223=$B$3)+(Data!$M$2:$M$1223=$B$4) )*(Data!$E$2:$E$1223) )=0,"N/A",SUMPRODUCT( (Data!$A$2:$A$1223=$A140)*(Data!$B$2:$B$1223=$B140)*(Data!$C$2:$C$1223=$B$1)*(Data!$D$2:$D$1223=I$7)*( (Data!$M$2:$M$1223=$B$2)+(Data!$M$2:$M$1223=$B$3)+(Data!$M$2:$M$1223=$B$4) )*(Data!$E$2:$E$1223&gt;=I$8) ) )</f>
        <v>N/A</v>
      </c>
      <c r="J140" s="6">
        <f>IF( SUMPRODUCT( (Data!$A$2:$A$1223=$A140)*(Data!$B$2:$B$1223=$B140)*(Data!$C$2:$C$1223=$B$1)*(Data!$D$2:$D$1223=J$7)*( (Data!$M$2:$M$1223=$B$2)+(Data!$M$2:$M$1223=$B$3)+(Data!$M$2:$M$1223=$B$4) )*(Data!$E$2:$E$1223) )=0,"N/A",SUMPRODUCT( (Data!$A$2:$A$1223=$A140)*(Data!$B$2:$B$1223=$B140)*(Data!$C$2:$C$1223=$B$1)*(Data!$D$2:$D$1223=J$7)*( (Data!$M$2:$M$1223=$B$2)+(Data!$M$2:$M$1223=$B$3)+(Data!$M$2:$M$1223=$B$4) )*(Data!$E$2:$E$1223&gt;=J$8) ) )</f>
        <v>1</v>
      </c>
      <c r="K140" s="6" t="str">
        <f>IF( SUMPRODUCT( (Data!$A$2:$A$1223=$A140)*(Data!$B$2:$B$1223=$B140)*(Data!$C$2:$C$1223=$B$1)*(Data!$D$2:$D$1223=K$7)*( (Data!$M$2:$M$1223=$B$2)+(Data!$M$2:$M$1223=$B$3)+(Data!$M$2:$M$1223=$B$4) )*(Data!$E$2:$E$1223) )=0,"N/A",SUMPRODUCT( (Data!$A$2:$A$1223=$A140)*(Data!$B$2:$B$1223=$B140)*(Data!$C$2:$C$1223=$B$1)*(Data!$D$2:$D$1223=K$7)*( (Data!$M$2:$M$1223=$B$2)+(Data!$M$2:$M$1223=$B$3)+(Data!$M$2:$M$1223=$B$4) )*(Data!$E$2:$E$1223&gt;=K$8) ) )</f>
        <v>N/A</v>
      </c>
      <c r="L140" s="6">
        <f t="shared" si="136"/>
        <v>1</v>
      </c>
      <c r="P140" s="6">
        <f>IF( SUMPRODUCT( (Data!$A$2:$A$1223=$A140)*(Data!$B$2:$B$1223=$B140)*(Data!$C$2:$C$1223=$B$1)*(Data!$D$2:$D$1223=P$7)*( (Data!$M$2:$M$1223=$B$2)+(Data!$M$2:$M$1223=$B$3)+(Data!$M$2:$M$1223=$B$4) )*(Data!$K$2:$K$1223) )=0,"N/A",SUMPRODUCT( (Data!$A$2:$A$1223=$A140)*(Data!$B$2:$B$1223=$B140)*(Data!$C$2:$C$1223=$B$1)*(Data!$D$2:$D$1223=P$7)*( (Data!$M$2:$M$1223=$B$2)+(Data!$M$2:$M$1223=$B$3)+(Data!$M$2:$M$1223=$B$4) )*(Data!$K$2:$K$1223&lt;=P$8) ) )</f>
        <v>1</v>
      </c>
      <c r="Q140" s="6" t="str">
        <f>IF( SUMPRODUCT( (Data!$A$2:$A$1223=$A140)*(Data!$B$2:$B$1223=$B140)*(Data!$C$2:$C$1223=$B$1)*(Data!$D$2:$D$1223=Q$7)*( (Data!$M$2:$M$1223=$B$2)+(Data!$M$2:$M$1223=$B$3)+(Data!$M$2:$M$1223=$B$4) )*(Data!$K$2:$K$1223) )=0,"N/A",SUMPRODUCT( (Data!$A$2:$A$1223=$A140)*(Data!$B$2:$B$1223=$B140)*(Data!$C$2:$C$1223=$B$1)*(Data!$D$2:$D$1223=Q$7)*( (Data!$M$2:$M$1223=$B$2)+(Data!$M$2:$M$1223=$B$3)+(Data!$M$2:$M$1223=$B$4) )*(Data!$K$2:$K$1223&lt;=Q$8) ) )</f>
        <v>N/A</v>
      </c>
      <c r="R140" s="6">
        <f>IF( SUMPRODUCT( (Data!$A$2:$A$1223=$A140)*(Data!$B$2:$B$1223=$B140)*(Data!$C$2:$C$1223=$B$1)*(Data!$D$2:$D$1223=R$7)*( (Data!$M$2:$M$1223=$B$2)+(Data!$M$2:$M$1223=$B$3)+(Data!$M$2:$M$1223=$B$4) )*(Data!$K$2:$K$1223) )=0,"N/A",SUMPRODUCT( (Data!$A$2:$A$1223=$A140)*(Data!$B$2:$B$1223=$B140)*(Data!$C$2:$C$1223=$B$1)*(Data!$D$2:$D$1223=R$7)*( (Data!$M$2:$M$1223=$B$2)+(Data!$M$2:$M$1223=$B$3)+(Data!$M$2:$M$1223=$B$4) )*(Data!$K$2:$K$1223&lt;=R$8) ) )</f>
        <v>1</v>
      </c>
      <c r="S140" s="6" t="str">
        <f>IF( SUMPRODUCT( (Data!$A$2:$A$1223=$A140)*(Data!$B$2:$B$1223=$B140)*(Data!$C$2:$C$1223=$B$1)*(Data!$D$2:$D$1223=S$7)*( (Data!$M$2:$M$1223=$B$2)+(Data!$M$2:$M$1223=$B$3)+(Data!$M$2:$M$1223=$B$4) )*(Data!$K$2:$K$1223) )=0,"N/A",SUMPRODUCT( (Data!$A$2:$A$1223=$A140)*(Data!$B$2:$B$1223=$B140)*(Data!$C$2:$C$1223=$B$1)*(Data!$D$2:$D$1223=S$7)*( (Data!$M$2:$M$1223=$B$2)+(Data!$M$2:$M$1223=$B$3)+(Data!$M$2:$M$1223=$B$4) )*(Data!$K$2:$K$1223&lt;=S$8) ) )</f>
        <v>N/A</v>
      </c>
      <c r="T140" s="6" t="str">
        <f>IF( SUMPRODUCT( (Data!$A$2:$A$1223=$A140)*(Data!$B$2:$B$1223=$B140)*(Data!$C$2:$C$1223=$B$1)*(Data!$D$2:$D$1223=T$7)*( (Data!$M$2:$M$1223=$B$2)+(Data!$M$2:$M$1223=$B$3)+(Data!$M$2:$M$1223=$B$4) )*(Data!$K$2:$K$1223) )=0,"N/A",SUMPRODUCT( (Data!$A$2:$A$1223=$A140)*(Data!$B$2:$B$1223=$B140)*(Data!$C$2:$C$1223=$B$1)*(Data!$D$2:$D$1223=T$7)*( (Data!$M$2:$M$1223=$B$2)+(Data!$M$2:$M$1223=$B$3)+(Data!$M$2:$M$1223=$B$4) )*(Data!$K$2:$K$1223&lt;=T$8) ) )</f>
        <v>N/A</v>
      </c>
      <c r="U140" s="6" t="str">
        <f>IF( SUMPRODUCT( (Data!$A$2:$A$1223=$A140)*(Data!$B$2:$B$1223=$B140)*(Data!$C$2:$C$1223=$B$1)*(Data!$D$2:$D$1223=U$7)*( (Data!$M$2:$M$1223=$B$2)+(Data!$M$2:$M$1223=$B$3)+(Data!$M$2:$M$1223=$B$4) )*(Data!$K$2:$K$1223) )=0,"N/A",SUMPRODUCT( (Data!$A$2:$A$1223=$A140)*(Data!$B$2:$B$1223=$B140)*(Data!$C$2:$C$1223=$B$1)*(Data!$D$2:$D$1223=U$7)*( (Data!$M$2:$M$1223=$B$2)+(Data!$M$2:$M$1223=$B$3)+(Data!$M$2:$M$1223=$B$4) )*(Data!$K$2:$K$1223&lt;=U$8) ) )</f>
        <v>N/A</v>
      </c>
      <c r="V140" s="6">
        <f>IF( SUMPRODUCT( (Data!$A$2:$A$1223=$A140)*(Data!$B$2:$B$1223=$B140)*(Data!$C$2:$C$1223=$B$1)*(Data!$D$2:$D$1223=V$7)*( (Data!$M$2:$M$1223=$B$2)+(Data!$M$2:$M$1223=$B$3)+(Data!$M$2:$M$1223=$B$4) )*(Data!$K$2:$K$1223) )=0,"N/A",SUMPRODUCT( (Data!$A$2:$A$1223=$A140)*(Data!$B$2:$B$1223=$B140)*(Data!$C$2:$C$1223=$B$1)*(Data!$D$2:$D$1223=V$7)*( (Data!$M$2:$M$1223=$B$2)+(Data!$M$2:$M$1223=$B$3)+(Data!$M$2:$M$1223=$B$4) )*(Data!$K$2:$K$1223&lt;=V$8) ) )</f>
        <v>1</v>
      </c>
      <c r="W140" s="6" t="str">
        <f>IF( SUMPRODUCT( (Data!$A$2:$A$1223=$A140)*(Data!$B$2:$B$1223=$B140)*(Data!$C$2:$C$1223=$B$1)*(Data!$D$2:$D$1223=W$7)*( (Data!$M$2:$M$1223=$B$2)+(Data!$M$2:$M$1223=$B$3)+(Data!$M$2:$M$1223=$B$4) )*(Data!$K$2:$K$1223) )=0,"N/A",SUMPRODUCT( (Data!$A$2:$A$1223=$A140)*(Data!$B$2:$B$1223=$B140)*(Data!$C$2:$C$1223=$B$1)*(Data!$D$2:$D$1223=W$7)*( (Data!$M$2:$M$1223=$B$2)+(Data!$M$2:$M$1223=$B$3)+(Data!$M$2:$M$1223=$B$4) )*(Data!$K$2:$K$1223&lt;=W$8) ) )</f>
        <v>N/A</v>
      </c>
      <c r="X140" s="6">
        <f t="shared" si="118"/>
        <v>1</v>
      </c>
      <c r="AB140" s="6">
        <f t="shared" si="119"/>
        <v>1</v>
      </c>
      <c r="AC140" s="6" t="str">
        <f t="shared" si="137"/>
        <v>N/A</v>
      </c>
      <c r="AD140" s="6">
        <f t="shared" si="138"/>
        <v>1</v>
      </c>
      <c r="AE140" s="6" t="str">
        <f t="shared" si="120"/>
        <v>N/A</v>
      </c>
      <c r="AF140" s="6" t="str">
        <f t="shared" si="121"/>
        <v>N/A</v>
      </c>
      <c r="AG140" s="6" t="str">
        <f t="shared" si="122"/>
        <v>N/A</v>
      </c>
      <c r="AH140" s="6">
        <f t="shared" si="122"/>
        <v>1</v>
      </c>
      <c r="AI140" s="6" t="str">
        <f t="shared" si="122"/>
        <v>N/A</v>
      </c>
      <c r="AJ140" s="6">
        <f t="shared" si="123"/>
        <v>1</v>
      </c>
      <c r="AN140" s="6" t="str">
        <f>IF( SUMPRODUCT( (Data!$A$2:$A$1223=$A140)*(Data!$B$2:$B$1223=$B140)*(Data!$C$2:$C$1223=$B$1)*(Data!$D$2:$D$1223=AN$7)*( (Data!$M$2:$M$1223=$B$2)+(Data!$M$2:$M$1223=$B$3)+(Data!$M$2:$M$1223=$B$4) )*(Data!$F$2:$F$1223) )=0,"N/A",SUMPRODUCT( (Data!$A$2:$A$1223=$A140)*(Data!$B$2:$B$1223=$B140)*(Data!$C$2:$C$1223=$B$1)*(Data!$D$2:$D$1223=AN$7)*( (Data!$M$2:$M$1223=$B$2)+(Data!$M$2:$M$1223=$B$3)+(Data!$M$2:$M$1223=$B$4) )*(Data!$F$2:$F$1223&gt;=AN$8) ) )</f>
        <v>N/A</v>
      </c>
      <c r="AO140" s="6" t="str">
        <f>IF( SUMPRODUCT( (Data!$A$2:$A$1223=$A140)*(Data!$B$2:$B$1223=$B140)*(Data!$C$2:$C$1223=$B$1)*(Data!$D$2:$D$1223=AO$7)*( (Data!$M$2:$M$1223=$B$2)+(Data!$M$2:$M$1223=$B$3)+(Data!$M$2:$M$1223=$B$4) )*(Data!$F$2:$F$1223) )=0,"N/A",SUMPRODUCT( (Data!$A$2:$A$1223=$A140)*(Data!$B$2:$B$1223=$B140)*(Data!$C$2:$C$1223=$B$1)*(Data!$D$2:$D$1223=AO$7)*( (Data!$M$2:$M$1223=$B$2)+(Data!$M$2:$M$1223=$B$3)+(Data!$M$2:$M$1223=$B$4) )*(Data!$F$2:$F$1223&gt;=AO$8) ) )</f>
        <v>N/A</v>
      </c>
      <c r="AP140" s="6" t="str">
        <f>IF( SUMPRODUCT( (Data!$A$2:$A$1223=$A140)*(Data!$B$2:$B$1223=$B140)*(Data!$C$2:$C$1223=$B$1)*(Data!$D$2:$D$1223=AP$7)*( (Data!$M$2:$M$1223=$B$2)+(Data!$M$2:$M$1223=$B$3)+(Data!$M$2:$M$1223=$B$4) )*(Data!$F$2:$F$1223) )=0,"N/A",SUMPRODUCT( (Data!$A$2:$A$1223=$A140)*(Data!$B$2:$B$1223=$B140)*(Data!$C$2:$C$1223=$B$1)*(Data!$D$2:$D$1223=AP$7)*( (Data!$M$2:$M$1223=$B$2)+(Data!$M$2:$M$1223=$B$3)+(Data!$M$2:$M$1223=$B$4) )*(Data!$F$2:$F$1223&gt;=AP$8) ) )</f>
        <v>N/A</v>
      </c>
      <c r="AQ140" s="6" t="str">
        <f>IF( SUMPRODUCT( (Data!$A$2:$A$1223=$A140)*(Data!$B$2:$B$1223=$B140)*(Data!$C$2:$C$1223=$B$1)*(Data!$D$2:$D$1223=AQ$7)*( (Data!$M$2:$M$1223=$B$2)+(Data!$M$2:$M$1223=$B$3)+(Data!$M$2:$M$1223=$B$4) )*(Data!$F$2:$F$1223) )=0,"N/A",SUMPRODUCT( (Data!$A$2:$A$1223=$A140)*(Data!$B$2:$B$1223=$B140)*(Data!$C$2:$C$1223=$B$1)*(Data!$D$2:$D$1223=AQ$7)*( (Data!$M$2:$M$1223=$B$2)+(Data!$M$2:$M$1223=$B$3)+(Data!$M$2:$M$1223=$B$4) )*(Data!$F$2:$F$1223&gt;=AQ$8) ) )</f>
        <v>N/A</v>
      </c>
      <c r="AR140" s="6" t="str">
        <f>IF( SUMPRODUCT( (Data!$A$2:$A$1223=$A140)*(Data!$B$2:$B$1223=$B140)*(Data!$C$2:$C$1223=$B$1)*(Data!$D$2:$D$1223=AR$7)*( (Data!$M$2:$M$1223=$B$2)+(Data!$M$2:$M$1223=$B$3)+(Data!$M$2:$M$1223=$B$4) )*(Data!$F$2:$F$1223) )=0,"N/A",SUMPRODUCT( (Data!$A$2:$A$1223=$A140)*(Data!$B$2:$B$1223=$B140)*(Data!$C$2:$C$1223=$B$1)*(Data!$D$2:$D$1223=AR$7)*( (Data!$M$2:$M$1223=$B$2)+(Data!$M$2:$M$1223=$B$3)+(Data!$M$2:$M$1223=$B$4) )*(Data!$F$2:$F$1223&gt;=AR$8) ) )</f>
        <v>N/A</v>
      </c>
      <c r="AS140" s="6" t="str">
        <f>IF( SUMPRODUCT( (Data!$A$2:$A$1223=$A140)*(Data!$B$2:$B$1223=$B140)*(Data!$C$2:$C$1223=$B$1)*(Data!$D$2:$D$1223=AS$7)*( (Data!$M$2:$M$1223=$B$2)+(Data!$M$2:$M$1223=$B$3)+(Data!$M$2:$M$1223=$B$4) )*(Data!$F$2:$F$1223) )=0,"N/A",SUMPRODUCT( (Data!$A$2:$A$1223=$A140)*(Data!$B$2:$B$1223=$B140)*(Data!$C$2:$C$1223=$B$1)*(Data!$D$2:$D$1223=AS$7)*( (Data!$M$2:$M$1223=$B$2)+(Data!$M$2:$M$1223=$B$3)+(Data!$M$2:$M$1223=$B$4) )*(Data!$F$2:$F$1223&gt;=AS$8) ) )</f>
        <v>N/A</v>
      </c>
      <c r="AT140" s="6" t="str">
        <f>IF( SUMPRODUCT( (Data!$A$2:$A$1223=$A140)*(Data!$B$2:$B$1223=$B140)*(Data!$C$2:$C$1223=$B$1)*(Data!$D$2:$D$1223=AT$7)*( (Data!$M$2:$M$1223=$B$2)+(Data!$M$2:$M$1223=$B$3)+(Data!$M$2:$M$1223=$B$4) )*(Data!$F$2:$F$1223) )=0,"N/A",SUMPRODUCT( (Data!$A$2:$A$1223=$A140)*(Data!$B$2:$B$1223=$B140)*(Data!$C$2:$C$1223=$B$1)*(Data!$D$2:$D$1223=AT$7)*( (Data!$M$2:$M$1223=$B$2)+(Data!$M$2:$M$1223=$B$3)+(Data!$M$2:$M$1223=$B$4) )*(Data!$F$2:$F$1223&gt;=AT$8) ) )</f>
        <v>N/A</v>
      </c>
      <c r="AU140" s="6" t="str">
        <f>IF( SUMPRODUCT( (Data!$A$2:$A$1223=$A140)*(Data!$B$2:$B$1223=$B140)*(Data!$C$2:$C$1223=$B$1)*(Data!$D$2:$D$1223=AU$7)*( (Data!$M$2:$M$1223=$B$2)+(Data!$M$2:$M$1223=$B$3)+(Data!$M$2:$M$1223=$B$4) )*(Data!$F$2:$F$1223) )=0,"N/A",SUMPRODUCT( (Data!$A$2:$A$1223=$A140)*(Data!$B$2:$B$1223=$B140)*(Data!$C$2:$C$1223=$B$1)*(Data!$D$2:$D$1223=AU$7)*( (Data!$M$2:$M$1223=$B$2)+(Data!$M$2:$M$1223=$B$3)+(Data!$M$2:$M$1223=$B$4) )*(Data!$F$2:$F$1223&gt;=AU$8) ) )</f>
        <v>N/A</v>
      </c>
      <c r="AV140" s="6" t="str">
        <f t="shared" si="124"/>
        <v>N/A</v>
      </c>
      <c r="AZ140" s="6" t="str">
        <f>IF( SUMPRODUCT( (Data!$A$2:$A$1223=$A140)*(Data!$B$2:$B$1223=$B140)*(Data!$C$2:$C$1223=$B$1)*(Data!$D$2:$D$1223=AZ$7)*( (Data!$M$2:$M$1223=$B$2)+(Data!$M$2:$M$1223=$B$3)+(Data!$M$2:$M$1223=$B$4) )*(Data!$L$2:$L$1223) )=0,"N/A",SUMPRODUCT( (Data!$A$2:$A$1223=$A140)*(Data!$B$2:$B$1223=$B140)*(Data!$C$2:$C$1223=$B$1)*(Data!$D$2:$D$1223=AZ$7)*( (Data!$M$2:$M$1223=$B$2)+(Data!$M$2:$M$1223=$B$3)+(Data!$M$2:$M$1223=$B$4) )*(Data!$L$2:$L$1223&lt;=AZ$8) ) )</f>
        <v>N/A</v>
      </c>
      <c r="BA140" s="6" t="str">
        <f>IF( SUMPRODUCT( (Data!$A$2:$A$1223=$A140)*(Data!$B$2:$B$1223=$B140)*(Data!$C$2:$C$1223=$B$1)*(Data!$D$2:$D$1223=BA$7)*( (Data!$M$2:$M$1223=$B$2)+(Data!$M$2:$M$1223=$B$3)+(Data!$M$2:$M$1223=$B$4) )*(Data!$L$2:$L$1223) )=0,"N/A",SUMPRODUCT( (Data!$A$2:$A$1223=$A140)*(Data!$B$2:$B$1223=$B140)*(Data!$C$2:$C$1223=$B$1)*(Data!$D$2:$D$1223=BA$7)*( (Data!$M$2:$M$1223=$B$2)+(Data!$M$2:$M$1223=$B$3)+(Data!$M$2:$M$1223=$B$4) )*(Data!$L$2:$L$1223&lt;=BA$8) ) )</f>
        <v>N/A</v>
      </c>
      <c r="BB140" s="6" t="str">
        <f>IF( SUMPRODUCT( (Data!$A$2:$A$1223=$A140)*(Data!$B$2:$B$1223=$B140)*(Data!$C$2:$C$1223=$B$1)*(Data!$D$2:$D$1223=BB$7)*( (Data!$M$2:$M$1223=$B$2)+(Data!$M$2:$M$1223=$B$3)+(Data!$M$2:$M$1223=$B$4) )*(Data!$L$2:$L$1223) )=0,"N/A",SUMPRODUCT( (Data!$A$2:$A$1223=$A140)*(Data!$B$2:$B$1223=$B140)*(Data!$C$2:$C$1223=$B$1)*(Data!$D$2:$D$1223=BB$7)*( (Data!$M$2:$M$1223=$B$2)+(Data!$M$2:$M$1223=$B$3)+(Data!$M$2:$M$1223=$B$4) )*(Data!$L$2:$L$1223&lt;=BB$8) ) )</f>
        <v>N/A</v>
      </c>
      <c r="BC140" s="6" t="str">
        <f>IF( SUMPRODUCT( (Data!$A$2:$A$1223=$A140)*(Data!$B$2:$B$1223=$B140)*(Data!$C$2:$C$1223=$B$1)*(Data!$D$2:$D$1223=BC$7)*( (Data!$M$2:$M$1223=$B$2)+(Data!$M$2:$M$1223=$B$3)+(Data!$M$2:$M$1223=$B$4) )*(Data!$L$2:$L$1223) )=0,"N/A",SUMPRODUCT( (Data!$A$2:$A$1223=$A140)*(Data!$B$2:$B$1223=$B140)*(Data!$C$2:$C$1223=$B$1)*(Data!$D$2:$D$1223=BC$7)*( (Data!$M$2:$M$1223=$B$2)+(Data!$M$2:$M$1223=$B$3)+(Data!$M$2:$M$1223=$B$4) )*(Data!$L$2:$L$1223&lt;=BC$8) ) )</f>
        <v>N/A</v>
      </c>
      <c r="BD140" s="6" t="str">
        <f>IF( SUMPRODUCT( (Data!$A$2:$A$1223=$A140)*(Data!$B$2:$B$1223=$B140)*(Data!$C$2:$C$1223=$B$1)*(Data!$D$2:$D$1223=BD$7)*( (Data!$M$2:$M$1223=$B$2)+(Data!$M$2:$M$1223=$B$3)+(Data!$M$2:$M$1223=$B$4) )*(Data!$L$2:$L$1223) )=0,"N/A",SUMPRODUCT( (Data!$A$2:$A$1223=$A140)*(Data!$B$2:$B$1223=$B140)*(Data!$C$2:$C$1223=$B$1)*(Data!$D$2:$D$1223=BD$7)*( (Data!$M$2:$M$1223=$B$2)+(Data!$M$2:$M$1223=$B$3)+(Data!$M$2:$M$1223=$B$4) )*(Data!$L$2:$L$1223&lt;=BD$8) ) )</f>
        <v>N/A</v>
      </c>
      <c r="BE140" s="6" t="str">
        <f>IF( SUMPRODUCT( (Data!$A$2:$A$1223=$A140)*(Data!$B$2:$B$1223=$B140)*(Data!$C$2:$C$1223=$B$1)*(Data!$D$2:$D$1223=BE$7)*( (Data!$M$2:$M$1223=$B$2)+(Data!$M$2:$M$1223=$B$3)+(Data!$M$2:$M$1223=$B$4) )*(Data!$L$2:$L$1223) )=0,"N/A",SUMPRODUCT( (Data!$A$2:$A$1223=$A140)*(Data!$B$2:$B$1223=$B140)*(Data!$C$2:$C$1223=$B$1)*(Data!$D$2:$D$1223=BE$7)*( (Data!$M$2:$M$1223=$B$2)+(Data!$M$2:$M$1223=$B$3)+(Data!$M$2:$M$1223=$B$4) )*(Data!$L$2:$L$1223&lt;=BE$8) ) )</f>
        <v>N/A</v>
      </c>
      <c r="BF140" s="6" t="str">
        <f>IF( SUMPRODUCT( (Data!$A$2:$A$1223=$A140)*(Data!$B$2:$B$1223=$B140)*(Data!$C$2:$C$1223=$B$1)*(Data!$D$2:$D$1223=BF$7)*( (Data!$M$2:$M$1223=$B$2)+(Data!$M$2:$M$1223=$B$3)+(Data!$M$2:$M$1223=$B$4) )*(Data!$L$2:$L$1223) )=0,"N/A",SUMPRODUCT( (Data!$A$2:$A$1223=$A140)*(Data!$B$2:$B$1223=$B140)*(Data!$C$2:$C$1223=$B$1)*(Data!$D$2:$D$1223=BF$7)*( (Data!$M$2:$M$1223=$B$2)+(Data!$M$2:$M$1223=$B$3)+(Data!$M$2:$M$1223=$B$4) )*(Data!$L$2:$L$1223&lt;=BF$8) ) )</f>
        <v>N/A</v>
      </c>
      <c r="BG140" s="6" t="str">
        <f>IF( SUMPRODUCT( (Data!$A$2:$A$1223=$A140)*(Data!$B$2:$B$1223=$B140)*(Data!$C$2:$C$1223=$B$1)*(Data!$D$2:$D$1223=BG$7)*( (Data!$M$2:$M$1223=$B$2)+(Data!$M$2:$M$1223=$B$3)+(Data!$M$2:$M$1223=$B$4) )*(Data!$L$2:$L$1223) )=0,"N/A",SUMPRODUCT( (Data!$A$2:$A$1223=$A140)*(Data!$B$2:$B$1223=$B140)*(Data!$C$2:$C$1223=$B$1)*(Data!$D$2:$D$1223=BG$7)*( (Data!$M$2:$M$1223=$B$2)+(Data!$M$2:$M$1223=$B$3)+(Data!$M$2:$M$1223=$B$4) )*(Data!$L$2:$L$1223&lt;=BG$8) ) )</f>
        <v>N/A</v>
      </c>
      <c r="BH140" s="6" t="str">
        <f t="shared" si="125"/>
        <v>N/A</v>
      </c>
      <c r="BL140" s="6" t="str">
        <f t="shared" si="126"/>
        <v>N/A</v>
      </c>
      <c r="BM140" s="6" t="str">
        <f t="shared" si="139"/>
        <v>N/A</v>
      </c>
      <c r="BN140" s="6" t="str">
        <f t="shared" si="140"/>
        <v>N/A</v>
      </c>
      <c r="BO140" s="6" t="str">
        <f t="shared" si="127"/>
        <v>N/A</v>
      </c>
      <c r="BP140" s="6" t="str">
        <f t="shared" si="128"/>
        <v>N/A</v>
      </c>
      <c r="BQ140" s="6" t="str">
        <f t="shared" si="129"/>
        <v>N/A</v>
      </c>
      <c r="BR140" s="6" t="str">
        <f t="shared" si="129"/>
        <v>N/A</v>
      </c>
      <c r="BS140" s="6" t="str">
        <f t="shared" si="129"/>
        <v>N/A</v>
      </c>
      <c r="BT140" s="6" t="str">
        <f t="shared" si="130"/>
        <v>N/A</v>
      </c>
      <c r="BX140" s="6" t="str">
        <f t="shared" si="131"/>
        <v>N/A</v>
      </c>
      <c r="BY140" s="6" t="str">
        <f t="shared" si="141"/>
        <v>N/A</v>
      </c>
      <c r="BZ140" s="6" t="str">
        <f t="shared" si="142"/>
        <v>N/A</v>
      </c>
      <c r="CA140" s="6" t="str">
        <f t="shared" si="132"/>
        <v>N/A</v>
      </c>
      <c r="CB140" s="6" t="str">
        <f t="shared" si="133"/>
        <v>N/A</v>
      </c>
      <c r="CC140" s="6" t="str">
        <f t="shared" si="134"/>
        <v>N/A</v>
      </c>
      <c r="CD140" s="6" t="str">
        <f t="shared" si="134"/>
        <v>N/A</v>
      </c>
      <c r="CE140" s="6" t="str">
        <f t="shared" si="134"/>
        <v>N/A</v>
      </c>
      <c r="CF140" s="6" t="str">
        <f t="shared" si="135"/>
        <v>N/A</v>
      </c>
    </row>
    <row r="141" spans="1:84" x14ac:dyDescent="0.25">
      <c r="A141" s="24" t="s">
        <v>162</v>
      </c>
      <c r="B141" s="6" t="s">
        <v>187</v>
      </c>
      <c r="C141" s="31"/>
      <c r="D141" s="6">
        <f>IF( SUMPRODUCT( (Data!$A$2:$A$1223=$A141)*(Data!$B$2:$B$1223=$B141)*(Data!$C$2:$C$1223=$B$1)*(Data!$D$2:$D$1223=D$7)*( (Data!$M$2:$M$1223=$B$2)+(Data!$M$2:$M$1223=$B$3)+(Data!$M$2:$M$1223=$B$4) )*(Data!$E$2:$E$1223) )=0,"N/A",SUMPRODUCT( (Data!$A$2:$A$1223=$A141)*(Data!$B$2:$B$1223=$B141)*(Data!$C$2:$C$1223=$B$1)*(Data!$D$2:$D$1223=D$7)*( (Data!$M$2:$M$1223=$B$2)+(Data!$M$2:$M$1223=$B$3)+(Data!$M$2:$M$1223=$B$4) )*(Data!$E$2:$E$1223&gt;=D$8) ) )</f>
        <v>1</v>
      </c>
      <c r="E141" s="6" t="str">
        <f>IF( SUMPRODUCT( (Data!$A$2:$A$1223=$A141)*(Data!$B$2:$B$1223=$B141)*(Data!$C$2:$C$1223=$B$1)*(Data!$D$2:$D$1223=E$7)*( (Data!$M$2:$M$1223=$B$2)+(Data!$M$2:$M$1223=$B$3)+(Data!$M$2:$M$1223=$B$4) )*(Data!$E$2:$E$1223) )=0,"N/A",SUMPRODUCT( (Data!$A$2:$A$1223=$A141)*(Data!$B$2:$B$1223=$B141)*(Data!$C$2:$C$1223=$B$1)*(Data!$D$2:$D$1223=E$7)*( (Data!$M$2:$M$1223=$B$2)+(Data!$M$2:$M$1223=$B$3)+(Data!$M$2:$M$1223=$B$4) )*(Data!$E$2:$E$1223&gt;=E$8) ) )</f>
        <v>N/A</v>
      </c>
      <c r="F141" s="6">
        <f>IF( SUMPRODUCT( (Data!$A$2:$A$1223=$A141)*(Data!$B$2:$B$1223=$B141)*(Data!$C$2:$C$1223=$B$1)*(Data!$D$2:$D$1223=F$7)*( (Data!$M$2:$M$1223=$B$2)+(Data!$M$2:$M$1223=$B$3)+(Data!$M$2:$M$1223=$B$4) )*(Data!$E$2:$E$1223) )=0,"N/A",SUMPRODUCT( (Data!$A$2:$A$1223=$A141)*(Data!$B$2:$B$1223=$B141)*(Data!$C$2:$C$1223=$B$1)*(Data!$D$2:$D$1223=F$7)*( (Data!$M$2:$M$1223=$B$2)+(Data!$M$2:$M$1223=$B$3)+(Data!$M$2:$M$1223=$B$4) )*(Data!$E$2:$E$1223&gt;=F$8) ) )</f>
        <v>0</v>
      </c>
      <c r="G141" s="6" t="str">
        <f>IF( SUMPRODUCT( (Data!$A$2:$A$1223=$A141)*(Data!$B$2:$B$1223=$B141)*(Data!$C$2:$C$1223=$B$1)*(Data!$D$2:$D$1223=G$7)*( (Data!$M$2:$M$1223=$B$2)+(Data!$M$2:$M$1223=$B$3)+(Data!$M$2:$M$1223=$B$4) )*(Data!$E$2:$E$1223) )=0,"N/A",SUMPRODUCT( (Data!$A$2:$A$1223=$A141)*(Data!$B$2:$B$1223=$B141)*(Data!$C$2:$C$1223=$B$1)*(Data!$D$2:$D$1223=G$7)*( (Data!$M$2:$M$1223=$B$2)+(Data!$M$2:$M$1223=$B$3)+(Data!$M$2:$M$1223=$B$4) )*(Data!$E$2:$E$1223&gt;=G$8) ) )</f>
        <v>N/A</v>
      </c>
      <c r="H141" s="6" t="str">
        <f>IF( SUMPRODUCT( (Data!$A$2:$A$1223=$A141)*(Data!$B$2:$B$1223=$B141)*(Data!$C$2:$C$1223=$B$1)*(Data!$D$2:$D$1223=H$7)*( (Data!$M$2:$M$1223=$B$2)+(Data!$M$2:$M$1223=$B$3)+(Data!$M$2:$M$1223=$B$4) )*(Data!$E$2:$E$1223) )=0,"N/A",SUMPRODUCT( (Data!$A$2:$A$1223=$A141)*(Data!$B$2:$B$1223=$B141)*(Data!$C$2:$C$1223=$B$1)*(Data!$D$2:$D$1223=H$7)*( (Data!$M$2:$M$1223=$B$2)+(Data!$M$2:$M$1223=$B$3)+(Data!$M$2:$M$1223=$B$4) )*(Data!$E$2:$E$1223&gt;=H$8) ) )</f>
        <v>N/A</v>
      </c>
      <c r="I141" s="6" t="str">
        <f>IF( SUMPRODUCT( (Data!$A$2:$A$1223=$A141)*(Data!$B$2:$B$1223=$B141)*(Data!$C$2:$C$1223=$B$1)*(Data!$D$2:$D$1223=I$7)*( (Data!$M$2:$M$1223=$B$2)+(Data!$M$2:$M$1223=$B$3)+(Data!$M$2:$M$1223=$B$4) )*(Data!$E$2:$E$1223) )=0,"N/A",SUMPRODUCT( (Data!$A$2:$A$1223=$A141)*(Data!$B$2:$B$1223=$B141)*(Data!$C$2:$C$1223=$B$1)*(Data!$D$2:$D$1223=I$7)*( (Data!$M$2:$M$1223=$B$2)+(Data!$M$2:$M$1223=$B$3)+(Data!$M$2:$M$1223=$B$4) )*(Data!$E$2:$E$1223&gt;=I$8) ) )</f>
        <v>N/A</v>
      </c>
      <c r="J141" s="6">
        <f>IF( SUMPRODUCT( (Data!$A$2:$A$1223=$A141)*(Data!$B$2:$B$1223=$B141)*(Data!$C$2:$C$1223=$B$1)*(Data!$D$2:$D$1223=J$7)*( (Data!$M$2:$M$1223=$B$2)+(Data!$M$2:$M$1223=$B$3)+(Data!$M$2:$M$1223=$B$4) )*(Data!$E$2:$E$1223) )=0,"N/A",SUMPRODUCT( (Data!$A$2:$A$1223=$A141)*(Data!$B$2:$B$1223=$B141)*(Data!$C$2:$C$1223=$B$1)*(Data!$D$2:$D$1223=J$7)*( (Data!$M$2:$M$1223=$B$2)+(Data!$M$2:$M$1223=$B$3)+(Data!$M$2:$M$1223=$B$4) )*(Data!$E$2:$E$1223&gt;=J$8) ) )</f>
        <v>1</v>
      </c>
      <c r="K141" s="6" t="str">
        <f>IF( SUMPRODUCT( (Data!$A$2:$A$1223=$A141)*(Data!$B$2:$B$1223=$B141)*(Data!$C$2:$C$1223=$B$1)*(Data!$D$2:$D$1223=K$7)*( (Data!$M$2:$M$1223=$B$2)+(Data!$M$2:$M$1223=$B$3)+(Data!$M$2:$M$1223=$B$4) )*(Data!$E$2:$E$1223) )=0,"N/A",SUMPRODUCT( (Data!$A$2:$A$1223=$A141)*(Data!$B$2:$B$1223=$B141)*(Data!$C$2:$C$1223=$B$1)*(Data!$D$2:$D$1223=K$7)*( (Data!$M$2:$M$1223=$B$2)+(Data!$M$2:$M$1223=$B$3)+(Data!$M$2:$M$1223=$B$4) )*(Data!$E$2:$E$1223&gt;=K$8) ) )</f>
        <v>N/A</v>
      </c>
      <c r="L141" s="6">
        <f t="shared" si="136"/>
        <v>0</v>
      </c>
      <c r="P141" s="6">
        <f>IF( SUMPRODUCT( (Data!$A$2:$A$1223=$A141)*(Data!$B$2:$B$1223=$B141)*(Data!$C$2:$C$1223=$B$1)*(Data!$D$2:$D$1223=P$7)*( (Data!$M$2:$M$1223=$B$2)+(Data!$M$2:$M$1223=$B$3)+(Data!$M$2:$M$1223=$B$4) )*(Data!$K$2:$K$1223) )=0,"N/A",SUMPRODUCT( (Data!$A$2:$A$1223=$A141)*(Data!$B$2:$B$1223=$B141)*(Data!$C$2:$C$1223=$B$1)*(Data!$D$2:$D$1223=P$7)*( (Data!$M$2:$M$1223=$B$2)+(Data!$M$2:$M$1223=$B$3)+(Data!$M$2:$M$1223=$B$4) )*(Data!$K$2:$K$1223&lt;=P$8) ) )</f>
        <v>1</v>
      </c>
      <c r="Q141" s="6" t="str">
        <f>IF( SUMPRODUCT( (Data!$A$2:$A$1223=$A141)*(Data!$B$2:$B$1223=$B141)*(Data!$C$2:$C$1223=$B$1)*(Data!$D$2:$D$1223=Q$7)*( (Data!$M$2:$M$1223=$B$2)+(Data!$M$2:$M$1223=$B$3)+(Data!$M$2:$M$1223=$B$4) )*(Data!$K$2:$K$1223) )=0,"N/A",SUMPRODUCT( (Data!$A$2:$A$1223=$A141)*(Data!$B$2:$B$1223=$B141)*(Data!$C$2:$C$1223=$B$1)*(Data!$D$2:$D$1223=Q$7)*( (Data!$M$2:$M$1223=$B$2)+(Data!$M$2:$M$1223=$B$3)+(Data!$M$2:$M$1223=$B$4) )*(Data!$K$2:$K$1223&lt;=Q$8) ) )</f>
        <v>N/A</v>
      </c>
      <c r="R141" s="6">
        <f>IF( SUMPRODUCT( (Data!$A$2:$A$1223=$A141)*(Data!$B$2:$B$1223=$B141)*(Data!$C$2:$C$1223=$B$1)*(Data!$D$2:$D$1223=R$7)*( (Data!$M$2:$M$1223=$B$2)+(Data!$M$2:$M$1223=$B$3)+(Data!$M$2:$M$1223=$B$4) )*(Data!$K$2:$K$1223) )=0,"N/A",SUMPRODUCT( (Data!$A$2:$A$1223=$A141)*(Data!$B$2:$B$1223=$B141)*(Data!$C$2:$C$1223=$B$1)*(Data!$D$2:$D$1223=R$7)*( (Data!$M$2:$M$1223=$B$2)+(Data!$M$2:$M$1223=$B$3)+(Data!$M$2:$M$1223=$B$4) )*(Data!$K$2:$K$1223&lt;=R$8) ) )</f>
        <v>0</v>
      </c>
      <c r="S141" s="6" t="str">
        <f>IF( SUMPRODUCT( (Data!$A$2:$A$1223=$A141)*(Data!$B$2:$B$1223=$B141)*(Data!$C$2:$C$1223=$B$1)*(Data!$D$2:$D$1223=S$7)*( (Data!$M$2:$M$1223=$B$2)+(Data!$M$2:$M$1223=$B$3)+(Data!$M$2:$M$1223=$B$4) )*(Data!$K$2:$K$1223) )=0,"N/A",SUMPRODUCT( (Data!$A$2:$A$1223=$A141)*(Data!$B$2:$B$1223=$B141)*(Data!$C$2:$C$1223=$B$1)*(Data!$D$2:$D$1223=S$7)*( (Data!$M$2:$M$1223=$B$2)+(Data!$M$2:$M$1223=$B$3)+(Data!$M$2:$M$1223=$B$4) )*(Data!$K$2:$K$1223&lt;=S$8) ) )</f>
        <v>N/A</v>
      </c>
      <c r="T141" s="6" t="str">
        <f>IF( SUMPRODUCT( (Data!$A$2:$A$1223=$A141)*(Data!$B$2:$B$1223=$B141)*(Data!$C$2:$C$1223=$B$1)*(Data!$D$2:$D$1223=T$7)*( (Data!$M$2:$M$1223=$B$2)+(Data!$M$2:$M$1223=$B$3)+(Data!$M$2:$M$1223=$B$4) )*(Data!$K$2:$K$1223) )=0,"N/A",SUMPRODUCT( (Data!$A$2:$A$1223=$A141)*(Data!$B$2:$B$1223=$B141)*(Data!$C$2:$C$1223=$B$1)*(Data!$D$2:$D$1223=T$7)*( (Data!$M$2:$M$1223=$B$2)+(Data!$M$2:$M$1223=$B$3)+(Data!$M$2:$M$1223=$B$4) )*(Data!$K$2:$K$1223&lt;=T$8) ) )</f>
        <v>N/A</v>
      </c>
      <c r="U141" s="6" t="str">
        <f>IF( SUMPRODUCT( (Data!$A$2:$A$1223=$A141)*(Data!$B$2:$B$1223=$B141)*(Data!$C$2:$C$1223=$B$1)*(Data!$D$2:$D$1223=U$7)*( (Data!$M$2:$M$1223=$B$2)+(Data!$M$2:$M$1223=$B$3)+(Data!$M$2:$M$1223=$B$4) )*(Data!$K$2:$K$1223) )=0,"N/A",SUMPRODUCT( (Data!$A$2:$A$1223=$A141)*(Data!$B$2:$B$1223=$B141)*(Data!$C$2:$C$1223=$B$1)*(Data!$D$2:$D$1223=U$7)*( (Data!$M$2:$M$1223=$B$2)+(Data!$M$2:$M$1223=$B$3)+(Data!$M$2:$M$1223=$B$4) )*(Data!$K$2:$K$1223&lt;=U$8) ) )</f>
        <v>N/A</v>
      </c>
      <c r="V141" s="6">
        <f>IF( SUMPRODUCT( (Data!$A$2:$A$1223=$A141)*(Data!$B$2:$B$1223=$B141)*(Data!$C$2:$C$1223=$B$1)*(Data!$D$2:$D$1223=V$7)*( (Data!$M$2:$M$1223=$B$2)+(Data!$M$2:$M$1223=$B$3)+(Data!$M$2:$M$1223=$B$4) )*(Data!$K$2:$K$1223) )=0,"N/A",SUMPRODUCT( (Data!$A$2:$A$1223=$A141)*(Data!$B$2:$B$1223=$B141)*(Data!$C$2:$C$1223=$B$1)*(Data!$D$2:$D$1223=V$7)*( (Data!$M$2:$M$1223=$B$2)+(Data!$M$2:$M$1223=$B$3)+(Data!$M$2:$M$1223=$B$4) )*(Data!$K$2:$K$1223&lt;=V$8) ) )</f>
        <v>1</v>
      </c>
      <c r="W141" s="6" t="str">
        <f>IF( SUMPRODUCT( (Data!$A$2:$A$1223=$A141)*(Data!$B$2:$B$1223=$B141)*(Data!$C$2:$C$1223=$B$1)*(Data!$D$2:$D$1223=W$7)*( (Data!$M$2:$M$1223=$B$2)+(Data!$M$2:$M$1223=$B$3)+(Data!$M$2:$M$1223=$B$4) )*(Data!$K$2:$K$1223) )=0,"N/A",SUMPRODUCT( (Data!$A$2:$A$1223=$A141)*(Data!$B$2:$B$1223=$B141)*(Data!$C$2:$C$1223=$B$1)*(Data!$D$2:$D$1223=W$7)*( (Data!$M$2:$M$1223=$B$2)+(Data!$M$2:$M$1223=$B$3)+(Data!$M$2:$M$1223=$B$4) )*(Data!$K$2:$K$1223&lt;=W$8) ) )</f>
        <v>N/A</v>
      </c>
      <c r="X141" s="6">
        <f t="shared" si="118"/>
        <v>0</v>
      </c>
      <c r="AB141" s="6">
        <f t="shared" si="119"/>
        <v>1</v>
      </c>
      <c r="AC141" s="6" t="str">
        <f t="shared" ref="AC141:AC155" si="143">IF(E141&lt;&gt;"N/A",IF(Q141&lt;&gt;"N/A",E141*Q141,"N/A"),"N/A")</f>
        <v>N/A</v>
      </c>
      <c r="AD141" s="6">
        <f t="shared" ref="AD141:AD155" si="144">IF(F141&lt;&gt;"N/A",IF(R141&lt;&gt;"N/A",F141*R141,"N/A"),"N/A")</f>
        <v>0</v>
      </c>
      <c r="AE141" s="6" t="str">
        <f t="shared" si="120"/>
        <v>N/A</v>
      </c>
      <c r="AF141" s="6" t="str">
        <f t="shared" si="121"/>
        <v>N/A</v>
      </c>
      <c r="AG141" s="6" t="str">
        <f t="shared" si="122"/>
        <v>N/A</v>
      </c>
      <c r="AH141" s="6">
        <f t="shared" si="122"/>
        <v>1</v>
      </c>
      <c r="AI141" s="6" t="str">
        <f t="shared" si="122"/>
        <v>N/A</v>
      </c>
      <c r="AJ141" s="6">
        <f t="shared" si="123"/>
        <v>0</v>
      </c>
      <c r="AN141" s="6" t="str">
        <f>IF( SUMPRODUCT( (Data!$A$2:$A$1223=$A141)*(Data!$B$2:$B$1223=$B141)*(Data!$C$2:$C$1223=$B$1)*(Data!$D$2:$D$1223=AN$7)*( (Data!$M$2:$M$1223=$B$2)+(Data!$M$2:$M$1223=$B$3)+(Data!$M$2:$M$1223=$B$4) )*(Data!$F$2:$F$1223) )=0,"N/A",SUMPRODUCT( (Data!$A$2:$A$1223=$A141)*(Data!$B$2:$B$1223=$B141)*(Data!$C$2:$C$1223=$B$1)*(Data!$D$2:$D$1223=AN$7)*( (Data!$M$2:$M$1223=$B$2)+(Data!$M$2:$M$1223=$B$3)+(Data!$M$2:$M$1223=$B$4) )*(Data!$F$2:$F$1223&gt;=AN$8) ) )</f>
        <v>N/A</v>
      </c>
      <c r="AO141" s="6" t="str">
        <f>IF( SUMPRODUCT( (Data!$A$2:$A$1223=$A141)*(Data!$B$2:$B$1223=$B141)*(Data!$C$2:$C$1223=$B$1)*(Data!$D$2:$D$1223=AO$7)*( (Data!$M$2:$M$1223=$B$2)+(Data!$M$2:$M$1223=$B$3)+(Data!$M$2:$M$1223=$B$4) )*(Data!$F$2:$F$1223) )=0,"N/A",SUMPRODUCT( (Data!$A$2:$A$1223=$A141)*(Data!$B$2:$B$1223=$B141)*(Data!$C$2:$C$1223=$B$1)*(Data!$D$2:$D$1223=AO$7)*( (Data!$M$2:$M$1223=$B$2)+(Data!$M$2:$M$1223=$B$3)+(Data!$M$2:$M$1223=$B$4) )*(Data!$F$2:$F$1223&gt;=AO$8) ) )</f>
        <v>N/A</v>
      </c>
      <c r="AP141" s="6" t="str">
        <f>IF( SUMPRODUCT( (Data!$A$2:$A$1223=$A141)*(Data!$B$2:$B$1223=$B141)*(Data!$C$2:$C$1223=$B$1)*(Data!$D$2:$D$1223=AP$7)*( (Data!$M$2:$M$1223=$B$2)+(Data!$M$2:$M$1223=$B$3)+(Data!$M$2:$M$1223=$B$4) )*(Data!$F$2:$F$1223) )=0,"N/A",SUMPRODUCT( (Data!$A$2:$A$1223=$A141)*(Data!$B$2:$B$1223=$B141)*(Data!$C$2:$C$1223=$B$1)*(Data!$D$2:$D$1223=AP$7)*( (Data!$M$2:$M$1223=$B$2)+(Data!$M$2:$M$1223=$B$3)+(Data!$M$2:$M$1223=$B$4) )*(Data!$F$2:$F$1223&gt;=AP$8) ) )</f>
        <v>N/A</v>
      </c>
      <c r="AQ141" s="6" t="str">
        <f>IF( SUMPRODUCT( (Data!$A$2:$A$1223=$A141)*(Data!$B$2:$B$1223=$B141)*(Data!$C$2:$C$1223=$B$1)*(Data!$D$2:$D$1223=AQ$7)*( (Data!$M$2:$M$1223=$B$2)+(Data!$M$2:$M$1223=$B$3)+(Data!$M$2:$M$1223=$B$4) )*(Data!$F$2:$F$1223) )=0,"N/A",SUMPRODUCT( (Data!$A$2:$A$1223=$A141)*(Data!$B$2:$B$1223=$B141)*(Data!$C$2:$C$1223=$B$1)*(Data!$D$2:$D$1223=AQ$7)*( (Data!$M$2:$M$1223=$B$2)+(Data!$M$2:$M$1223=$B$3)+(Data!$M$2:$M$1223=$B$4) )*(Data!$F$2:$F$1223&gt;=AQ$8) ) )</f>
        <v>N/A</v>
      </c>
      <c r="AR141" s="6" t="str">
        <f>IF( SUMPRODUCT( (Data!$A$2:$A$1223=$A141)*(Data!$B$2:$B$1223=$B141)*(Data!$C$2:$C$1223=$B$1)*(Data!$D$2:$D$1223=AR$7)*( (Data!$M$2:$M$1223=$B$2)+(Data!$M$2:$M$1223=$B$3)+(Data!$M$2:$M$1223=$B$4) )*(Data!$F$2:$F$1223) )=0,"N/A",SUMPRODUCT( (Data!$A$2:$A$1223=$A141)*(Data!$B$2:$B$1223=$B141)*(Data!$C$2:$C$1223=$B$1)*(Data!$D$2:$D$1223=AR$7)*( (Data!$M$2:$M$1223=$B$2)+(Data!$M$2:$M$1223=$B$3)+(Data!$M$2:$M$1223=$B$4) )*(Data!$F$2:$F$1223&gt;=AR$8) ) )</f>
        <v>N/A</v>
      </c>
      <c r="AS141" s="6" t="str">
        <f>IF( SUMPRODUCT( (Data!$A$2:$A$1223=$A141)*(Data!$B$2:$B$1223=$B141)*(Data!$C$2:$C$1223=$B$1)*(Data!$D$2:$D$1223=AS$7)*( (Data!$M$2:$M$1223=$B$2)+(Data!$M$2:$M$1223=$B$3)+(Data!$M$2:$M$1223=$B$4) )*(Data!$F$2:$F$1223) )=0,"N/A",SUMPRODUCT( (Data!$A$2:$A$1223=$A141)*(Data!$B$2:$B$1223=$B141)*(Data!$C$2:$C$1223=$B$1)*(Data!$D$2:$D$1223=AS$7)*( (Data!$M$2:$M$1223=$B$2)+(Data!$M$2:$M$1223=$B$3)+(Data!$M$2:$M$1223=$B$4) )*(Data!$F$2:$F$1223&gt;=AS$8) ) )</f>
        <v>N/A</v>
      </c>
      <c r="AT141" s="6" t="str">
        <f>IF( SUMPRODUCT( (Data!$A$2:$A$1223=$A141)*(Data!$B$2:$B$1223=$B141)*(Data!$C$2:$C$1223=$B$1)*(Data!$D$2:$D$1223=AT$7)*( (Data!$M$2:$M$1223=$B$2)+(Data!$M$2:$M$1223=$B$3)+(Data!$M$2:$M$1223=$B$4) )*(Data!$F$2:$F$1223) )=0,"N/A",SUMPRODUCT( (Data!$A$2:$A$1223=$A141)*(Data!$B$2:$B$1223=$B141)*(Data!$C$2:$C$1223=$B$1)*(Data!$D$2:$D$1223=AT$7)*( (Data!$M$2:$M$1223=$B$2)+(Data!$M$2:$M$1223=$B$3)+(Data!$M$2:$M$1223=$B$4) )*(Data!$F$2:$F$1223&gt;=AT$8) ) )</f>
        <v>N/A</v>
      </c>
      <c r="AU141" s="6" t="str">
        <f>IF( SUMPRODUCT( (Data!$A$2:$A$1223=$A141)*(Data!$B$2:$B$1223=$B141)*(Data!$C$2:$C$1223=$B$1)*(Data!$D$2:$D$1223=AU$7)*( (Data!$M$2:$M$1223=$B$2)+(Data!$M$2:$M$1223=$B$3)+(Data!$M$2:$M$1223=$B$4) )*(Data!$F$2:$F$1223) )=0,"N/A",SUMPRODUCT( (Data!$A$2:$A$1223=$A141)*(Data!$B$2:$B$1223=$B141)*(Data!$C$2:$C$1223=$B$1)*(Data!$D$2:$D$1223=AU$7)*( (Data!$M$2:$M$1223=$B$2)+(Data!$M$2:$M$1223=$B$3)+(Data!$M$2:$M$1223=$B$4) )*(Data!$F$2:$F$1223&gt;=AU$8) ) )</f>
        <v>N/A</v>
      </c>
      <c r="AV141" s="6" t="str">
        <f t="shared" si="124"/>
        <v>N/A</v>
      </c>
      <c r="AZ141" s="6" t="str">
        <f>IF( SUMPRODUCT( (Data!$A$2:$A$1223=$A141)*(Data!$B$2:$B$1223=$B141)*(Data!$C$2:$C$1223=$B$1)*(Data!$D$2:$D$1223=AZ$7)*( (Data!$M$2:$M$1223=$B$2)+(Data!$M$2:$M$1223=$B$3)+(Data!$M$2:$M$1223=$B$4) )*(Data!$L$2:$L$1223) )=0,"N/A",SUMPRODUCT( (Data!$A$2:$A$1223=$A141)*(Data!$B$2:$B$1223=$B141)*(Data!$C$2:$C$1223=$B$1)*(Data!$D$2:$D$1223=AZ$7)*( (Data!$M$2:$M$1223=$B$2)+(Data!$M$2:$M$1223=$B$3)+(Data!$M$2:$M$1223=$B$4) )*(Data!$L$2:$L$1223&lt;=AZ$8) ) )</f>
        <v>N/A</v>
      </c>
      <c r="BA141" s="6" t="str">
        <f>IF( SUMPRODUCT( (Data!$A$2:$A$1223=$A141)*(Data!$B$2:$B$1223=$B141)*(Data!$C$2:$C$1223=$B$1)*(Data!$D$2:$D$1223=BA$7)*( (Data!$M$2:$M$1223=$B$2)+(Data!$M$2:$M$1223=$B$3)+(Data!$M$2:$M$1223=$B$4) )*(Data!$L$2:$L$1223) )=0,"N/A",SUMPRODUCT( (Data!$A$2:$A$1223=$A141)*(Data!$B$2:$B$1223=$B141)*(Data!$C$2:$C$1223=$B$1)*(Data!$D$2:$D$1223=BA$7)*( (Data!$M$2:$M$1223=$B$2)+(Data!$M$2:$M$1223=$B$3)+(Data!$M$2:$M$1223=$B$4) )*(Data!$L$2:$L$1223&lt;=BA$8) ) )</f>
        <v>N/A</v>
      </c>
      <c r="BB141" s="6" t="str">
        <f>IF( SUMPRODUCT( (Data!$A$2:$A$1223=$A141)*(Data!$B$2:$B$1223=$B141)*(Data!$C$2:$C$1223=$B$1)*(Data!$D$2:$D$1223=BB$7)*( (Data!$M$2:$M$1223=$B$2)+(Data!$M$2:$M$1223=$B$3)+(Data!$M$2:$M$1223=$B$4) )*(Data!$L$2:$L$1223) )=0,"N/A",SUMPRODUCT( (Data!$A$2:$A$1223=$A141)*(Data!$B$2:$B$1223=$B141)*(Data!$C$2:$C$1223=$B$1)*(Data!$D$2:$D$1223=BB$7)*( (Data!$M$2:$M$1223=$B$2)+(Data!$M$2:$M$1223=$B$3)+(Data!$M$2:$M$1223=$B$4) )*(Data!$L$2:$L$1223&lt;=BB$8) ) )</f>
        <v>N/A</v>
      </c>
      <c r="BC141" s="6" t="str">
        <f>IF( SUMPRODUCT( (Data!$A$2:$A$1223=$A141)*(Data!$B$2:$B$1223=$B141)*(Data!$C$2:$C$1223=$B$1)*(Data!$D$2:$D$1223=BC$7)*( (Data!$M$2:$M$1223=$B$2)+(Data!$M$2:$M$1223=$B$3)+(Data!$M$2:$M$1223=$B$4) )*(Data!$L$2:$L$1223) )=0,"N/A",SUMPRODUCT( (Data!$A$2:$A$1223=$A141)*(Data!$B$2:$B$1223=$B141)*(Data!$C$2:$C$1223=$B$1)*(Data!$D$2:$D$1223=BC$7)*( (Data!$M$2:$M$1223=$B$2)+(Data!$M$2:$M$1223=$B$3)+(Data!$M$2:$M$1223=$B$4) )*(Data!$L$2:$L$1223&lt;=BC$8) ) )</f>
        <v>N/A</v>
      </c>
      <c r="BD141" s="6" t="str">
        <f>IF( SUMPRODUCT( (Data!$A$2:$A$1223=$A141)*(Data!$B$2:$B$1223=$B141)*(Data!$C$2:$C$1223=$B$1)*(Data!$D$2:$D$1223=BD$7)*( (Data!$M$2:$M$1223=$B$2)+(Data!$M$2:$M$1223=$B$3)+(Data!$M$2:$M$1223=$B$4) )*(Data!$L$2:$L$1223) )=0,"N/A",SUMPRODUCT( (Data!$A$2:$A$1223=$A141)*(Data!$B$2:$B$1223=$B141)*(Data!$C$2:$C$1223=$B$1)*(Data!$D$2:$D$1223=BD$7)*( (Data!$M$2:$M$1223=$B$2)+(Data!$M$2:$M$1223=$B$3)+(Data!$M$2:$M$1223=$B$4) )*(Data!$L$2:$L$1223&lt;=BD$8) ) )</f>
        <v>N/A</v>
      </c>
      <c r="BE141" s="6" t="str">
        <f>IF( SUMPRODUCT( (Data!$A$2:$A$1223=$A141)*(Data!$B$2:$B$1223=$B141)*(Data!$C$2:$C$1223=$B$1)*(Data!$D$2:$D$1223=BE$7)*( (Data!$M$2:$M$1223=$B$2)+(Data!$M$2:$M$1223=$B$3)+(Data!$M$2:$M$1223=$B$4) )*(Data!$L$2:$L$1223) )=0,"N/A",SUMPRODUCT( (Data!$A$2:$A$1223=$A141)*(Data!$B$2:$B$1223=$B141)*(Data!$C$2:$C$1223=$B$1)*(Data!$D$2:$D$1223=BE$7)*( (Data!$M$2:$M$1223=$B$2)+(Data!$M$2:$M$1223=$B$3)+(Data!$M$2:$M$1223=$B$4) )*(Data!$L$2:$L$1223&lt;=BE$8) ) )</f>
        <v>N/A</v>
      </c>
      <c r="BF141" s="6" t="str">
        <f>IF( SUMPRODUCT( (Data!$A$2:$A$1223=$A141)*(Data!$B$2:$B$1223=$B141)*(Data!$C$2:$C$1223=$B$1)*(Data!$D$2:$D$1223=BF$7)*( (Data!$M$2:$M$1223=$B$2)+(Data!$M$2:$M$1223=$B$3)+(Data!$M$2:$M$1223=$B$4) )*(Data!$L$2:$L$1223) )=0,"N/A",SUMPRODUCT( (Data!$A$2:$A$1223=$A141)*(Data!$B$2:$B$1223=$B141)*(Data!$C$2:$C$1223=$B$1)*(Data!$D$2:$D$1223=BF$7)*( (Data!$M$2:$M$1223=$B$2)+(Data!$M$2:$M$1223=$B$3)+(Data!$M$2:$M$1223=$B$4) )*(Data!$L$2:$L$1223&lt;=BF$8) ) )</f>
        <v>N/A</v>
      </c>
      <c r="BG141" s="6" t="str">
        <f>IF( SUMPRODUCT( (Data!$A$2:$A$1223=$A141)*(Data!$B$2:$B$1223=$B141)*(Data!$C$2:$C$1223=$B$1)*(Data!$D$2:$D$1223=BG$7)*( (Data!$M$2:$M$1223=$B$2)+(Data!$M$2:$M$1223=$B$3)+(Data!$M$2:$M$1223=$B$4) )*(Data!$L$2:$L$1223) )=0,"N/A",SUMPRODUCT( (Data!$A$2:$A$1223=$A141)*(Data!$B$2:$B$1223=$B141)*(Data!$C$2:$C$1223=$B$1)*(Data!$D$2:$D$1223=BG$7)*( (Data!$M$2:$M$1223=$B$2)+(Data!$M$2:$M$1223=$B$3)+(Data!$M$2:$M$1223=$B$4) )*(Data!$L$2:$L$1223&lt;=BG$8) ) )</f>
        <v>N/A</v>
      </c>
      <c r="BH141" s="6" t="str">
        <f t="shared" si="125"/>
        <v>N/A</v>
      </c>
      <c r="BL141" s="6" t="str">
        <f t="shared" si="126"/>
        <v>N/A</v>
      </c>
      <c r="BM141" s="6" t="str">
        <f t="shared" ref="BM141:BM155" si="145">IF(AO141&lt;&gt;"N/A",IF(BA141&lt;&gt;"N/A",AO141*BA141,"N/A"),"N/A")</f>
        <v>N/A</v>
      </c>
      <c r="BN141" s="6" t="str">
        <f t="shared" ref="BN141:BN155" si="146">IF(AP141&lt;&gt;"N/A",IF(BB141&lt;&gt;"N/A",AP141*BB141,"N/A"),"N/A")</f>
        <v>N/A</v>
      </c>
      <c r="BO141" s="6" t="str">
        <f t="shared" si="127"/>
        <v>N/A</v>
      </c>
      <c r="BP141" s="6" t="str">
        <f t="shared" si="128"/>
        <v>N/A</v>
      </c>
      <c r="BQ141" s="6" t="str">
        <f t="shared" si="129"/>
        <v>N/A</v>
      </c>
      <c r="BR141" s="6" t="str">
        <f t="shared" si="129"/>
        <v>N/A</v>
      </c>
      <c r="BS141" s="6" t="str">
        <f t="shared" si="129"/>
        <v>N/A</v>
      </c>
      <c r="BT141" s="6" t="str">
        <f t="shared" si="130"/>
        <v>N/A</v>
      </c>
      <c r="BX141" s="6" t="str">
        <f t="shared" si="131"/>
        <v>N/A</v>
      </c>
      <c r="BY141" s="6" t="str">
        <f t="shared" ref="BY141:BY155" si="147">IF(AC141&lt;&gt;"N/A",IF(BM141&lt;&gt;"N/A",AC141*BM141,"N/A"),"N/A")</f>
        <v>N/A</v>
      </c>
      <c r="BZ141" s="6" t="str">
        <f t="shared" ref="BZ141:BZ155" si="148">IF(AD141&lt;&gt;"N/A",IF(BN141&lt;&gt;"N/A",AD141*BN141,"N/A"),"N/A")</f>
        <v>N/A</v>
      </c>
      <c r="CA141" s="6" t="str">
        <f t="shared" si="132"/>
        <v>N/A</v>
      </c>
      <c r="CB141" s="6" t="str">
        <f t="shared" si="133"/>
        <v>N/A</v>
      </c>
      <c r="CC141" s="6" t="str">
        <f t="shared" si="134"/>
        <v>N/A</v>
      </c>
      <c r="CD141" s="6" t="str">
        <f t="shared" si="134"/>
        <v>N/A</v>
      </c>
      <c r="CE141" s="6" t="str">
        <f t="shared" si="134"/>
        <v>N/A</v>
      </c>
      <c r="CF141" s="6" t="str">
        <f t="shared" si="135"/>
        <v>N/A</v>
      </c>
    </row>
    <row r="142" spans="1:84" x14ac:dyDescent="0.25">
      <c r="A142" s="24" t="s">
        <v>90</v>
      </c>
      <c r="B142" s="6" t="s">
        <v>187</v>
      </c>
      <c r="C142" s="31"/>
      <c r="D142" s="6">
        <f>IF( SUMPRODUCT( (Data!$A$2:$A$1223=$A142)*(Data!$B$2:$B$1223=$B142)*(Data!$C$2:$C$1223=$B$1)*(Data!$D$2:$D$1223=D$7)*( (Data!$M$2:$M$1223=$B$2)+(Data!$M$2:$M$1223=$B$3)+(Data!$M$2:$M$1223=$B$4) )*(Data!$E$2:$E$1223) )=0,"N/A",SUMPRODUCT( (Data!$A$2:$A$1223=$A142)*(Data!$B$2:$B$1223=$B142)*(Data!$C$2:$C$1223=$B$1)*(Data!$D$2:$D$1223=D$7)*( (Data!$M$2:$M$1223=$B$2)+(Data!$M$2:$M$1223=$B$3)+(Data!$M$2:$M$1223=$B$4) )*(Data!$E$2:$E$1223&gt;=D$8) ) )</f>
        <v>1</v>
      </c>
      <c r="E142" s="6" t="str">
        <f>IF( SUMPRODUCT( (Data!$A$2:$A$1223=$A142)*(Data!$B$2:$B$1223=$B142)*(Data!$C$2:$C$1223=$B$1)*(Data!$D$2:$D$1223=E$7)*( (Data!$M$2:$M$1223=$B$2)+(Data!$M$2:$M$1223=$B$3)+(Data!$M$2:$M$1223=$B$4) )*(Data!$E$2:$E$1223) )=0,"N/A",SUMPRODUCT( (Data!$A$2:$A$1223=$A142)*(Data!$B$2:$B$1223=$B142)*(Data!$C$2:$C$1223=$B$1)*(Data!$D$2:$D$1223=E$7)*( (Data!$M$2:$M$1223=$B$2)+(Data!$M$2:$M$1223=$B$3)+(Data!$M$2:$M$1223=$B$4) )*(Data!$E$2:$E$1223&gt;=E$8) ) )</f>
        <v>N/A</v>
      </c>
      <c r="F142" s="6">
        <f>IF( SUMPRODUCT( (Data!$A$2:$A$1223=$A142)*(Data!$B$2:$B$1223=$B142)*(Data!$C$2:$C$1223=$B$1)*(Data!$D$2:$D$1223=F$7)*( (Data!$M$2:$M$1223=$B$2)+(Data!$M$2:$M$1223=$B$3)+(Data!$M$2:$M$1223=$B$4) )*(Data!$E$2:$E$1223) )=0,"N/A",SUMPRODUCT( (Data!$A$2:$A$1223=$A142)*(Data!$B$2:$B$1223=$B142)*(Data!$C$2:$C$1223=$B$1)*(Data!$D$2:$D$1223=F$7)*( (Data!$M$2:$M$1223=$B$2)+(Data!$M$2:$M$1223=$B$3)+(Data!$M$2:$M$1223=$B$4) )*(Data!$E$2:$E$1223&gt;=F$8) ) )</f>
        <v>1</v>
      </c>
      <c r="G142" s="6" t="str">
        <f>IF( SUMPRODUCT( (Data!$A$2:$A$1223=$A142)*(Data!$B$2:$B$1223=$B142)*(Data!$C$2:$C$1223=$B$1)*(Data!$D$2:$D$1223=G$7)*( (Data!$M$2:$M$1223=$B$2)+(Data!$M$2:$M$1223=$B$3)+(Data!$M$2:$M$1223=$B$4) )*(Data!$E$2:$E$1223) )=0,"N/A",SUMPRODUCT( (Data!$A$2:$A$1223=$A142)*(Data!$B$2:$B$1223=$B142)*(Data!$C$2:$C$1223=$B$1)*(Data!$D$2:$D$1223=G$7)*( (Data!$M$2:$M$1223=$B$2)+(Data!$M$2:$M$1223=$B$3)+(Data!$M$2:$M$1223=$B$4) )*(Data!$E$2:$E$1223&gt;=G$8) ) )</f>
        <v>N/A</v>
      </c>
      <c r="H142" s="6" t="str">
        <f>IF( SUMPRODUCT( (Data!$A$2:$A$1223=$A142)*(Data!$B$2:$B$1223=$B142)*(Data!$C$2:$C$1223=$B$1)*(Data!$D$2:$D$1223=H$7)*( (Data!$M$2:$M$1223=$B$2)+(Data!$M$2:$M$1223=$B$3)+(Data!$M$2:$M$1223=$B$4) )*(Data!$E$2:$E$1223) )=0,"N/A",SUMPRODUCT( (Data!$A$2:$A$1223=$A142)*(Data!$B$2:$B$1223=$B142)*(Data!$C$2:$C$1223=$B$1)*(Data!$D$2:$D$1223=H$7)*( (Data!$M$2:$M$1223=$B$2)+(Data!$M$2:$M$1223=$B$3)+(Data!$M$2:$M$1223=$B$4) )*(Data!$E$2:$E$1223&gt;=H$8) ) )</f>
        <v>N/A</v>
      </c>
      <c r="I142" s="6" t="str">
        <f>IF( SUMPRODUCT( (Data!$A$2:$A$1223=$A142)*(Data!$B$2:$B$1223=$B142)*(Data!$C$2:$C$1223=$B$1)*(Data!$D$2:$D$1223=I$7)*( (Data!$M$2:$M$1223=$B$2)+(Data!$M$2:$M$1223=$B$3)+(Data!$M$2:$M$1223=$B$4) )*(Data!$E$2:$E$1223) )=0,"N/A",SUMPRODUCT( (Data!$A$2:$A$1223=$A142)*(Data!$B$2:$B$1223=$B142)*(Data!$C$2:$C$1223=$B$1)*(Data!$D$2:$D$1223=I$7)*( (Data!$M$2:$M$1223=$B$2)+(Data!$M$2:$M$1223=$B$3)+(Data!$M$2:$M$1223=$B$4) )*(Data!$E$2:$E$1223&gt;=I$8) ) )</f>
        <v>N/A</v>
      </c>
      <c r="J142" s="6">
        <f>IF( SUMPRODUCT( (Data!$A$2:$A$1223=$A142)*(Data!$B$2:$B$1223=$B142)*(Data!$C$2:$C$1223=$B$1)*(Data!$D$2:$D$1223=J$7)*( (Data!$M$2:$M$1223=$B$2)+(Data!$M$2:$M$1223=$B$3)+(Data!$M$2:$M$1223=$B$4) )*(Data!$E$2:$E$1223) )=0,"N/A",SUMPRODUCT( (Data!$A$2:$A$1223=$A142)*(Data!$B$2:$B$1223=$B142)*(Data!$C$2:$C$1223=$B$1)*(Data!$D$2:$D$1223=J$7)*( (Data!$M$2:$M$1223=$B$2)+(Data!$M$2:$M$1223=$B$3)+(Data!$M$2:$M$1223=$B$4) )*(Data!$E$2:$E$1223&gt;=J$8) ) )</f>
        <v>1</v>
      </c>
      <c r="K142" s="6" t="str">
        <f>IF( SUMPRODUCT( (Data!$A$2:$A$1223=$A142)*(Data!$B$2:$B$1223=$B142)*(Data!$C$2:$C$1223=$B$1)*(Data!$D$2:$D$1223=K$7)*( (Data!$M$2:$M$1223=$B$2)+(Data!$M$2:$M$1223=$B$3)+(Data!$M$2:$M$1223=$B$4) )*(Data!$E$2:$E$1223) )=0,"N/A",SUMPRODUCT( (Data!$A$2:$A$1223=$A142)*(Data!$B$2:$B$1223=$B142)*(Data!$C$2:$C$1223=$B$1)*(Data!$D$2:$D$1223=K$7)*( (Data!$M$2:$M$1223=$B$2)+(Data!$M$2:$M$1223=$B$3)+(Data!$M$2:$M$1223=$B$4) )*(Data!$E$2:$E$1223&gt;=K$8) ) )</f>
        <v>N/A</v>
      </c>
      <c r="L142" s="6">
        <f t="shared" si="136"/>
        <v>1</v>
      </c>
      <c r="P142" s="6">
        <f>IF( SUMPRODUCT( (Data!$A$2:$A$1223=$A142)*(Data!$B$2:$B$1223=$B142)*(Data!$C$2:$C$1223=$B$1)*(Data!$D$2:$D$1223=P$7)*( (Data!$M$2:$M$1223=$B$2)+(Data!$M$2:$M$1223=$B$3)+(Data!$M$2:$M$1223=$B$4) )*(Data!$K$2:$K$1223) )=0,"N/A",SUMPRODUCT( (Data!$A$2:$A$1223=$A142)*(Data!$B$2:$B$1223=$B142)*(Data!$C$2:$C$1223=$B$1)*(Data!$D$2:$D$1223=P$7)*( (Data!$M$2:$M$1223=$B$2)+(Data!$M$2:$M$1223=$B$3)+(Data!$M$2:$M$1223=$B$4) )*(Data!$K$2:$K$1223&lt;=P$8) ) )</f>
        <v>1</v>
      </c>
      <c r="Q142" s="6" t="str">
        <f>IF( SUMPRODUCT( (Data!$A$2:$A$1223=$A142)*(Data!$B$2:$B$1223=$B142)*(Data!$C$2:$C$1223=$B$1)*(Data!$D$2:$D$1223=Q$7)*( (Data!$M$2:$M$1223=$B$2)+(Data!$M$2:$M$1223=$B$3)+(Data!$M$2:$M$1223=$B$4) )*(Data!$K$2:$K$1223) )=0,"N/A",SUMPRODUCT( (Data!$A$2:$A$1223=$A142)*(Data!$B$2:$B$1223=$B142)*(Data!$C$2:$C$1223=$B$1)*(Data!$D$2:$D$1223=Q$7)*( (Data!$M$2:$M$1223=$B$2)+(Data!$M$2:$M$1223=$B$3)+(Data!$M$2:$M$1223=$B$4) )*(Data!$K$2:$K$1223&lt;=Q$8) ) )</f>
        <v>N/A</v>
      </c>
      <c r="R142" s="6">
        <f>IF( SUMPRODUCT( (Data!$A$2:$A$1223=$A142)*(Data!$B$2:$B$1223=$B142)*(Data!$C$2:$C$1223=$B$1)*(Data!$D$2:$D$1223=R$7)*( (Data!$M$2:$M$1223=$B$2)+(Data!$M$2:$M$1223=$B$3)+(Data!$M$2:$M$1223=$B$4) )*(Data!$K$2:$K$1223) )=0,"N/A",SUMPRODUCT( (Data!$A$2:$A$1223=$A142)*(Data!$B$2:$B$1223=$B142)*(Data!$C$2:$C$1223=$B$1)*(Data!$D$2:$D$1223=R$7)*( (Data!$M$2:$M$1223=$B$2)+(Data!$M$2:$M$1223=$B$3)+(Data!$M$2:$M$1223=$B$4) )*(Data!$K$2:$K$1223&lt;=R$8) ) )</f>
        <v>1</v>
      </c>
      <c r="S142" s="6" t="str">
        <f>IF( SUMPRODUCT( (Data!$A$2:$A$1223=$A142)*(Data!$B$2:$B$1223=$B142)*(Data!$C$2:$C$1223=$B$1)*(Data!$D$2:$D$1223=S$7)*( (Data!$M$2:$M$1223=$B$2)+(Data!$M$2:$M$1223=$B$3)+(Data!$M$2:$M$1223=$B$4) )*(Data!$K$2:$K$1223) )=0,"N/A",SUMPRODUCT( (Data!$A$2:$A$1223=$A142)*(Data!$B$2:$B$1223=$B142)*(Data!$C$2:$C$1223=$B$1)*(Data!$D$2:$D$1223=S$7)*( (Data!$M$2:$M$1223=$B$2)+(Data!$M$2:$M$1223=$B$3)+(Data!$M$2:$M$1223=$B$4) )*(Data!$K$2:$K$1223&lt;=S$8) ) )</f>
        <v>N/A</v>
      </c>
      <c r="T142" s="6" t="str">
        <f>IF( SUMPRODUCT( (Data!$A$2:$A$1223=$A142)*(Data!$B$2:$B$1223=$B142)*(Data!$C$2:$C$1223=$B$1)*(Data!$D$2:$D$1223=T$7)*( (Data!$M$2:$M$1223=$B$2)+(Data!$M$2:$M$1223=$B$3)+(Data!$M$2:$M$1223=$B$4) )*(Data!$K$2:$K$1223) )=0,"N/A",SUMPRODUCT( (Data!$A$2:$A$1223=$A142)*(Data!$B$2:$B$1223=$B142)*(Data!$C$2:$C$1223=$B$1)*(Data!$D$2:$D$1223=T$7)*( (Data!$M$2:$M$1223=$B$2)+(Data!$M$2:$M$1223=$B$3)+(Data!$M$2:$M$1223=$B$4) )*(Data!$K$2:$K$1223&lt;=T$8) ) )</f>
        <v>N/A</v>
      </c>
      <c r="U142" s="6" t="str">
        <f>IF( SUMPRODUCT( (Data!$A$2:$A$1223=$A142)*(Data!$B$2:$B$1223=$B142)*(Data!$C$2:$C$1223=$B$1)*(Data!$D$2:$D$1223=U$7)*( (Data!$M$2:$M$1223=$B$2)+(Data!$M$2:$M$1223=$B$3)+(Data!$M$2:$M$1223=$B$4) )*(Data!$K$2:$K$1223) )=0,"N/A",SUMPRODUCT( (Data!$A$2:$A$1223=$A142)*(Data!$B$2:$B$1223=$B142)*(Data!$C$2:$C$1223=$B$1)*(Data!$D$2:$D$1223=U$7)*( (Data!$M$2:$M$1223=$B$2)+(Data!$M$2:$M$1223=$B$3)+(Data!$M$2:$M$1223=$B$4) )*(Data!$K$2:$K$1223&lt;=U$8) ) )</f>
        <v>N/A</v>
      </c>
      <c r="V142" s="6">
        <f>IF( SUMPRODUCT( (Data!$A$2:$A$1223=$A142)*(Data!$B$2:$B$1223=$B142)*(Data!$C$2:$C$1223=$B$1)*(Data!$D$2:$D$1223=V$7)*( (Data!$M$2:$M$1223=$B$2)+(Data!$M$2:$M$1223=$B$3)+(Data!$M$2:$M$1223=$B$4) )*(Data!$K$2:$K$1223) )=0,"N/A",SUMPRODUCT( (Data!$A$2:$A$1223=$A142)*(Data!$B$2:$B$1223=$B142)*(Data!$C$2:$C$1223=$B$1)*(Data!$D$2:$D$1223=V$7)*( (Data!$M$2:$M$1223=$B$2)+(Data!$M$2:$M$1223=$B$3)+(Data!$M$2:$M$1223=$B$4) )*(Data!$K$2:$K$1223&lt;=V$8) ) )</f>
        <v>1</v>
      </c>
      <c r="W142" s="6" t="str">
        <f>IF( SUMPRODUCT( (Data!$A$2:$A$1223=$A142)*(Data!$B$2:$B$1223=$B142)*(Data!$C$2:$C$1223=$B$1)*(Data!$D$2:$D$1223=W$7)*( (Data!$M$2:$M$1223=$B$2)+(Data!$M$2:$M$1223=$B$3)+(Data!$M$2:$M$1223=$B$4) )*(Data!$K$2:$K$1223) )=0,"N/A",SUMPRODUCT( (Data!$A$2:$A$1223=$A142)*(Data!$B$2:$B$1223=$B142)*(Data!$C$2:$C$1223=$B$1)*(Data!$D$2:$D$1223=W$7)*( (Data!$M$2:$M$1223=$B$2)+(Data!$M$2:$M$1223=$B$3)+(Data!$M$2:$M$1223=$B$4) )*(Data!$K$2:$K$1223&lt;=W$8) ) )</f>
        <v>N/A</v>
      </c>
      <c r="X142" s="6">
        <f t="shared" si="118"/>
        <v>1</v>
      </c>
      <c r="AB142" s="6">
        <f t="shared" si="119"/>
        <v>1</v>
      </c>
      <c r="AC142" s="6" t="str">
        <f t="shared" si="143"/>
        <v>N/A</v>
      </c>
      <c r="AD142" s="6">
        <f t="shared" si="144"/>
        <v>1</v>
      </c>
      <c r="AE142" s="6" t="str">
        <f t="shared" si="120"/>
        <v>N/A</v>
      </c>
      <c r="AF142" s="6" t="str">
        <f t="shared" si="121"/>
        <v>N/A</v>
      </c>
      <c r="AG142" s="6" t="str">
        <f t="shared" si="122"/>
        <v>N/A</v>
      </c>
      <c r="AH142" s="6">
        <f t="shared" si="122"/>
        <v>1</v>
      </c>
      <c r="AI142" s="6" t="str">
        <f t="shared" si="122"/>
        <v>N/A</v>
      </c>
      <c r="AJ142" s="6">
        <f t="shared" si="123"/>
        <v>1</v>
      </c>
      <c r="AN142" s="6" t="str">
        <f>IF( SUMPRODUCT( (Data!$A$2:$A$1223=$A142)*(Data!$B$2:$B$1223=$B142)*(Data!$C$2:$C$1223=$B$1)*(Data!$D$2:$D$1223=AN$7)*( (Data!$M$2:$M$1223=$B$2)+(Data!$M$2:$M$1223=$B$3)+(Data!$M$2:$M$1223=$B$4) )*(Data!$F$2:$F$1223) )=0,"N/A",SUMPRODUCT( (Data!$A$2:$A$1223=$A142)*(Data!$B$2:$B$1223=$B142)*(Data!$C$2:$C$1223=$B$1)*(Data!$D$2:$D$1223=AN$7)*( (Data!$M$2:$M$1223=$B$2)+(Data!$M$2:$M$1223=$B$3)+(Data!$M$2:$M$1223=$B$4) )*(Data!$F$2:$F$1223&gt;=AN$8) ) )</f>
        <v>N/A</v>
      </c>
      <c r="AO142" s="6" t="str">
        <f>IF( SUMPRODUCT( (Data!$A$2:$A$1223=$A142)*(Data!$B$2:$B$1223=$B142)*(Data!$C$2:$C$1223=$B$1)*(Data!$D$2:$D$1223=AO$7)*( (Data!$M$2:$M$1223=$B$2)+(Data!$M$2:$M$1223=$B$3)+(Data!$M$2:$M$1223=$B$4) )*(Data!$F$2:$F$1223) )=0,"N/A",SUMPRODUCT( (Data!$A$2:$A$1223=$A142)*(Data!$B$2:$B$1223=$B142)*(Data!$C$2:$C$1223=$B$1)*(Data!$D$2:$D$1223=AO$7)*( (Data!$M$2:$M$1223=$B$2)+(Data!$M$2:$M$1223=$B$3)+(Data!$M$2:$M$1223=$B$4) )*(Data!$F$2:$F$1223&gt;=AO$8) ) )</f>
        <v>N/A</v>
      </c>
      <c r="AP142" s="6" t="str">
        <f>IF( SUMPRODUCT( (Data!$A$2:$A$1223=$A142)*(Data!$B$2:$B$1223=$B142)*(Data!$C$2:$C$1223=$B$1)*(Data!$D$2:$D$1223=AP$7)*( (Data!$M$2:$M$1223=$B$2)+(Data!$M$2:$M$1223=$B$3)+(Data!$M$2:$M$1223=$B$4) )*(Data!$F$2:$F$1223) )=0,"N/A",SUMPRODUCT( (Data!$A$2:$A$1223=$A142)*(Data!$B$2:$B$1223=$B142)*(Data!$C$2:$C$1223=$B$1)*(Data!$D$2:$D$1223=AP$7)*( (Data!$M$2:$M$1223=$B$2)+(Data!$M$2:$M$1223=$B$3)+(Data!$M$2:$M$1223=$B$4) )*(Data!$F$2:$F$1223&gt;=AP$8) ) )</f>
        <v>N/A</v>
      </c>
      <c r="AQ142" s="6" t="str">
        <f>IF( SUMPRODUCT( (Data!$A$2:$A$1223=$A142)*(Data!$B$2:$B$1223=$B142)*(Data!$C$2:$C$1223=$B$1)*(Data!$D$2:$D$1223=AQ$7)*( (Data!$M$2:$M$1223=$B$2)+(Data!$M$2:$M$1223=$B$3)+(Data!$M$2:$M$1223=$B$4) )*(Data!$F$2:$F$1223) )=0,"N/A",SUMPRODUCT( (Data!$A$2:$A$1223=$A142)*(Data!$B$2:$B$1223=$B142)*(Data!$C$2:$C$1223=$B$1)*(Data!$D$2:$D$1223=AQ$7)*( (Data!$M$2:$M$1223=$B$2)+(Data!$M$2:$M$1223=$B$3)+(Data!$M$2:$M$1223=$B$4) )*(Data!$F$2:$F$1223&gt;=AQ$8) ) )</f>
        <v>N/A</v>
      </c>
      <c r="AR142" s="6" t="str">
        <f>IF( SUMPRODUCT( (Data!$A$2:$A$1223=$A142)*(Data!$B$2:$B$1223=$B142)*(Data!$C$2:$C$1223=$B$1)*(Data!$D$2:$D$1223=AR$7)*( (Data!$M$2:$M$1223=$B$2)+(Data!$M$2:$M$1223=$B$3)+(Data!$M$2:$M$1223=$B$4) )*(Data!$F$2:$F$1223) )=0,"N/A",SUMPRODUCT( (Data!$A$2:$A$1223=$A142)*(Data!$B$2:$B$1223=$B142)*(Data!$C$2:$C$1223=$B$1)*(Data!$D$2:$D$1223=AR$7)*( (Data!$M$2:$M$1223=$B$2)+(Data!$M$2:$M$1223=$B$3)+(Data!$M$2:$M$1223=$B$4) )*(Data!$F$2:$F$1223&gt;=AR$8) ) )</f>
        <v>N/A</v>
      </c>
      <c r="AS142" s="6" t="str">
        <f>IF( SUMPRODUCT( (Data!$A$2:$A$1223=$A142)*(Data!$B$2:$B$1223=$B142)*(Data!$C$2:$C$1223=$B$1)*(Data!$D$2:$D$1223=AS$7)*( (Data!$M$2:$M$1223=$B$2)+(Data!$M$2:$M$1223=$B$3)+(Data!$M$2:$M$1223=$B$4) )*(Data!$F$2:$F$1223) )=0,"N/A",SUMPRODUCT( (Data!$A$2:$A$1223=$A142)*(Data!$B$2:$B$1223=$B142)*(Data!$C$2:$C$1223=$B$1)*(Data!$D$2:$D$1223=AS$7)*( (Data!$M$2:$M$1223=$B$2)+(Data!$M$2:$M$1223=$B$3)+(Data!$M$2:$M$1223=$B$4) )*(Data!$F$2:$F$1223&gt;=AS$8) ) )</f>
        <v>N/A</v>
      </c>
      <c r="AT142" s="6" t="str">
        <f>IF( SUMPRODUCT( (Data!$A$2:$A$1223=$A142)*(Data!$B$2:$B$1223=$B142)*(Data!$C$2:$C$1223=$B$1)*(Data!$D$2:$D$1223=AT$7)*( (Data!$M$2:$M$1223=$B$2)+(Data!$M$2:$M$1223=$B$3)+(Data!$M$2:$M$1223=$B$4) )*(Data!$F$2:$F$1223) )=0,"N/A",SUMPRODUCT( (Data!$A$2:$A$1223=$A142)*(Data!$B$2:$B$1223=$B142)*(Data!$C$2:$C$1223=$B$1)*(Data!$D$2:$D$1223=AT$7)*( (Data!$M$2:$M$1223=$B$2)+(Data!$M$2:$M$1223=$B$3)+(Data!$M$2:$M$1223=$B$4) )*(Data!$F$2:$F$1223&gt;=AT$8) ) )</f>
        <v>N/A</v>
      </c>
      <c r="AU142" s="6" t="str">
        <f>IF( SUMPRODUCT( (Data!$A$2:$A$1223=$A142)*(Data!$B$2:$B$1223=$B142)*(Data!$C$2:$C$1223=$B$1)*(Data!$D$2:$D$1223=AU$7)*( (Data!$M$2:$M$1223=$B$2)+(Data!$M$2:$M$1223=$B$3)+(Data!$M$2:$M$1223=$B$4) )*(Data!$F$2:$F$1223) )=0,"N/A",SUMPRODUCT( (Data!$A$2:$A$1223=$A142)*(Data!$B$2:$B$1223=$B142)*(Data!$C$2:$C$1223=$B$1)*(Data!$D$2:$D$1223=AU$7)*( (Data!$M$2:$M$1223=$B$2)+(Data!$M$2:$M$1223=$B$3)+(Data!$M$2:$M$1223=$B$4) )*(Data!$F$2:$F$1223&gt;=AU$8) ) )</f>
        <v>N/A</v>
      </c>
      <c r="AV142" s="6" t="str">
        <f t="shared" si="124"/>
        <v>N/A</v>
      </c>
      <c r="AZ142" s="6" t="str">
        <f>IF( SUMPRODUCT( (Data!$A$2:$A$1223=$A142)*(Data!$B$2:$B$1223=$B142)*(Data!$C$2:$C$1223=$B$1)*(Data!$D$2:$D$1223=AZ$7)*( (Data!$M$2:$M$1223=$B$2)+(Data!$M$2:$M$1223=$B$3)+(Data!$M$2:$M$1223=$B$4) )*(Data!$L$2:$L$1223) )=0,"N/A",SUMPRODUCT( (Data!$A$2:$A$1223=$A142)*(Data!$B$2:$B$1223=$B142)*(Data!$C$2:$C$1223=$B$1)*(Data!$D$2:$D$1223=AZ$7)*( (Data!$M$2:$M$1223=$B$2)+(Data!$M$2:$M$1223=$B$3)+(Data!$M$2:$M$1223=$B$4) )*(Data!$L$2:$L$1223&lt;=AZ$8) ) )</f>
        <v>N/A</v>
      </c>
      <c r="BA142" s="6" t="str">
        <f>IF( SUMPRODUCT( (Data!$A$2:$A$1223=$A142)*(Data!$B$2:$B$1223=$B142)*(Data!$C$2:$C$1223=$B$1)*(Data!$D$2:$D$1223=BA$7)*( (Data!$M$2:$M$1223=$B$2)+(Data!$M$2:$M$1223=$B$3)+(Data!$M$2:$M$1223=$B$4) )*(Data!$L$2:$L$1223) )=0,"N/A",SUMPRODUCT( (Data!$A$2:$A$1223=$A142)*(Data!$B$2:$B$1223=$B142)*(Data!$C$2:$C$1223=$B$1)*(Data!$D$2:$D$1223=BA$7)*( (Data!$M$2:$M$1223=$B$2)+(Data!$M$2:$M$1223=$B$3)+(Data!$M$2:$M$1223=$B$4) )*(Data!$L$2:$L$1223&lt;=BA$8) ) )</f>
        <v>N/A</v>
      </c>
      <c r="BB142" s="6" t="str">
        <f>IF( SUMPRODUCT( (Data!$A$2:$A$1223=$A142)*(Data!$B$2:$B$1223=$B142)*(Data!$C$2:$C$1223=$B$1)*(Data!$D$2:$D$1223=BB$7)*( (Data!$M$2:$M$1223=$B$2)+(Data!$M$2:$M$1223=$B$3)+(Data!$M$2:$M$1223=$B$4) )*(Data!$L$2:$L$1223) )=0,"N/A",SUMPRODUCT( (Data!$A$2:$A$1223=$A142)*(Data!$B$2:$B$1223=$B142)*(Data!$C$2:$C$1223=$B$1)*(Data!$D$2:$D$1223=BB$7)*( (Data!$M$2:$M$1223=$B$2)+(Data!$M$2:$M$1223=$B$3)+(Data!$M$2:$M$1223=$B$4) )*(Data!$L$2:$L$1223&lt;=BB$8) ) )</f>
        <v>N/A</v>
      </c>
      <c r="BC142" s="6" t="str">
        <f>IF( SUMPRODUCT( (Data!$A$2:$A$1223=$A142)*(Data!$B$2:$B$1223=$B142)*(Data!$C$2:$C$1223=$B$1)*(Data!$D$2:$D$1223=BC$7)*( (Data!$M$2:$M$1223=$B$2)+(Data!$M$2:$M$1223=$B$3)+(Data!$M$2:$M$1223=$B$4) )*(Data!$L$2:$L$1223) )=0,"N/A",SUMPRODUCT( (Data!$A$2:$A$1223=$A142)*(Data!$B$2:$B$1223=$B142)*(Data!$C$2:$C$1223=$B$1)*(Data!$D$2:$D$1223=BC$7)*( (Data!$M$2:$M$1223=$B$2)+(Data!$M$2:$M$1223=$B$3)+(Data!$M$2:$M$1223=$B$4) )*(Data!$L$2:$L$1223&lt;=BC$8) ) )</f>
        <v>N/A</v>
      </c>
      <c r="BD142" s="6" t="str">
        <f>IF( SUMPRODUCT( (Data!$A$2:$A$1223=$A142)*(Data!$B$2:$B$1223=$B142)*(Data!$C$2:$C$1223=$B$1)*(Data!$D$2:$D$1223=BD$7)*( (Data!$M$2:$M$1223=$B$2)+(Data!$M$2:$M$1223=$B$3)+(Data!$M$2:$M$1223=$B$4) )*(Data!$L$2:$L$1223) )=0,"N/A",SUMPRODUCT( (Data!$A$2:$A$1223=$A142)*(Data!$B$2:$B$1223=$B142)*(Data!$C$2:$C$1223=$B$1)*(Data!$D$2:$D$1223=BD$7)*( (Data!$M$2:$M$1223=$B$2)+(Data!$M$2:$M$1223=$B$3)+(Data!$M$2:$M$1223=$B$4) )*(Data!$L$2:$L$1223&lt;=BD$8) ) )</f>
        <v>N/A</v>
      </c>
      <c r="BE142" s="6" t="str">
        <f>IF( SUMPRODUCT( (Data!$A$2:$A$1223=$A142)*(Data!$B$2:$B$1223=$B142)*(Data!$C$2:$C$1223=$B$1)*(Data!$D$2:$D$1223=BE$7)*( (Data!$M$2:$M$1223=$B$2)+(Data!$M$2:$M$1223=$B$3)+(Data!$M$2:$M$1223=$B$4) )*(Data!$L$2:$L$1223) )=0,"N/A",SUMPRODUCT( (Data!$A$2:$A$1223=$A142)*(Data!$B$2:$B$1223=$B142)*(Data!$C$2:$C$1223=$B$1)*(Data!$D$2:$D$1223=BE$7)*( (Data!$M$2:$M$1223=$B$2)+(Data!$M$2:$M$1223=$B$3)+(Data!$M$2:$M$1223=$B$4) )*(Data!$L$2:$L$1223&lt;=BE$8) ) )</f>
        <v>N/A</v>
      </c>
      <c r="BF142" s="6" t="str">
        <f>IF( SUMPRODUCT( (Data!$A$2:$A$1223=$A142)*(Data!$B$2:$B$1223=$B142)*(Data!$C$2:$C$1223=$B$1)*(Data!$D$2:$D$1223=BF$7)*( (Data!$M$2:$M$1223=$B$2)+(Data!$M$2:$M$1223=$B$3)+(Data!$M$2:$M$1223=$B$4) )*(Data!$L$2:$L$1223) )=0,"N/A",SUMPRODUCT( (Data!$A$2:$A$1223=$A142)*(Data!$B$2:$B$1223=$B142)*(Data!$C$2:$C$1223=$B$1)*(Data!$D$2:$D$1223=BF$7)*( (Data!$M$2:$M$1223=$B$2)+(Data!$M$2:$M$1223=$B$3)+(Data!$M$2:$M$1223=$B$4) )*(Data!$L$2:$L$1223&lt;=BF$8) ) )</f>
        <v>N/A</v>
      </c>
      <c r="BG142" s="6" t="str">
        <f>IF( SUMPRODUCT( (Data!$A$2:$A$1223=$A142)*(Data!$B$2:$B$1223=$B142)*(Data!$C$2:$C$1223=$B$1)*(Data!$D$2:$D$1223=BG$7)*( (Data!$M$2:$M$1223=$B$2)+(Data!$M$2:$M$1223=$B$3)+(Data!$M$2:$M$1223=$B$4) )*(Data!$L$2:$L$1223) )=0,"N/A",SUMPRODUCT( (Data!$A$2:$A$1223=$A142)*(Data!$B$2:$B$1223=$B142)*(Data!$C$2:$C$1223=$B$1)*(Data!$D$2:$D$1223=BG$7)*( (Data!$M$2:$M$1223=$B$2)+(Data!$M$2:$M$1223=$B$3)+(Data!$M$2:$M$1223=$B$4) )*(Data!$L$2:$L$1223&lt;=BG$8) ) )</f>
        <v>N/A</v>
      </c>
      <c r="BH142" s="6" t="str">
        <f t="shared" si="125"/>
        <v>N/A</v>
      </c>
      <c r="BL142" s="6" t="str">
        <f t="shared" si="126"/>
        <v>N/A</v>
      </c>
      <c r="BM142" s="6" t="str">
        <f t="shared" si="145"/>
        <v>N/A</v>
      </c>
      <c r="BN142" s="6" t="str">
        <f t="shared" si="146"/>
        <v>N/A</v>
      </c>
      <c r="BO142" s="6" t="str">
        <f t="shared" si="127"/>
        <v>N/A</v>
      </c>
      <c r="BP142" s="6" t="str">
        <f t="shared" si="128"/>
        <v>N/A</v>
      </c>
      <c r="BQ142" s="6" t="str">
        <f t="shared" si="129"/>
        <v>N/A</v>
      </c>
      <c r="BR142" s="6" t="str">
        <f t="shared" si="129"/>
        <v>N/A</v>
      </c>
      <c r="BS142" s="6" t="str">
        <f t="shared" si="129"/>
        <v>N/A</v>
      </c>
      <c r="BT142" s="6" t="str">
        <f t="shared" si="130"/>
        <v>N/A</v>
      </c>
      <c r="BX142" s="6" t="str">
        <f t="shared" si="131"/>
        <v>N/A</v>
      </c>
      <c r="BY142" s="6" t="str">
        <f t="shared" si="147"/>
        <v>N/A</v>
      </c>
      <c r="BZ142" s="6" t="str">
        <f t="shared" si="148"/>
        <v>N/A</v>
      </c>
      <c r="CA142" s="6" t="str">
        <f t="shared" si="132"/>
        <v>N/A</v>
      </c>
      <c r="CB142" s="6" t="str">
        <f t="shared" si="133"/>
        <v>N/A</v>
      </c>
      <c r="CC142" s="6" t="str">
        <f t="shared" si="134"/>
        <v>N/A</v>
      </c>
      <c r="CD142" s="6" t="str">
        <f t="shared" si="134"/>
        <v>N/A</v>
      </c>
      <c r="CE142" s="6" t="str">
        <f t="shared" si="134"/>
        <v>N/A</v>
      </c>
      <c r="CF142" s="6" t="str">
        <f t="shared" si="135"/>
        <v>N/A</v>
      </c>
    </row>
    <row r="143" spans="1:84" x14ac:dyDescent="0.25">
      <c r="A143" s="24" t="s">
        <v>91</v>
      </c>
      <c r="B143" s="6" t="s">
        <v>187</v>
      </c>
      <c r="C143" s="31"/>
      <c r="D143" s="6">
        <f>IF( SUMPRODUCT( (Data!$A$2:$A$1223=$A143)*(Data!$B$2:$B$1223=$B143)*(Data!$C$2:$C$1223=$B$1)*(Data!$D$2:$D$1223=D$7)*( (Data!$M$2:$M$1223=$B$2)+(Data!$M$2:$M$1223=$B$3)+(Data!$M$2:$M$1223=$B$4) )*(Data!$E$2:$E$1223) )=0,"N/A",SUMPRODUCT( (Data!$A$2:$A$1223=$A143)*(Data!$B$2:$B$1223=$B143)*(Data!$C$2:$C$1223=$B$1)*(Data!$D$2:$D$1223=D$7)*( (Data!$M$2:$M$1223=$B$2)+(Data!$M$2:$M$1223=$B$3)+(Data!$M$2:$M$1223=$B$4) )*(Data!$E$2:$E$1223&gt;=D$8) ) )</f>
        <v>1</v>
      </c>
      <c r="E143" s="6" t="str">
        <f>IF( SUMPRODUCT( (Data!$A$2:$A$1223=$A143)*(Data!$B$2:$B$1223=$B143)*(Data!$C$2:$C$1223=$B$1)*(Data!$D$2:$D$1223=E$7)*( (Data!$M$2:$M$1223=$B$2)+(Data!$M$2:$M$1223=$B$3)+(Data!$M$2:$M$1223=$B$4) )*(Data!$E$2:$E$1223) )=0,"N/A",SUMPRODUCT( (Data!$A$2:$A$1223=$A143)*(Data!$B$2:$B$1223=$B143)*(Data!$C$2:$C$1223=$B$1)*(Data!$D$2:$D$1223=E$7)*( (Data!$M$2:$M$1223=$B$2)+(Data!$M$2:$M$1223=$B$3)+(Data!$M$2:$M$1223=$B$4) )*(Data!$E$2:$E$1223&gt;=E$8) ) )</f>
        <v>N/A</v>
      </c>
      <c r="F143" s="6">
        <f>IF( SUMPRODUCT( (Data!$A$2:$A$1223=$A143)*(Data!$B$2:$B$1223=$B143)*(Data!$C$2:$C$1223=$B$1)*(Data!$D$2:$D$1223=F$7)*( (Data!$M$2:$M$1223=$B$2)+(Data!$M$2:$M$1223=$B$3)+(Data!$M$2:$M$1223=$B$4) )*(Data!$E$2:$E$1223) )=0,"N/A",SUMPRODUCT( (Data!$A$2:$A$1223=$A143)*(Data!$B$2:$B$1223=$B143)*(Data!$C$2:$C$1223=$B$1)*(Data!$D$2:$D$1223=F$7)*( (Data!$M$2:$M$1223=$B$2)+(Data!$M$2:$M$1223=$B$3)+(Data!$M$2:$M$1223=$B$4) )*(Data!$E$2:$E$1223&gt;=F$8) ) )</f>
        <v>1</v>
      </c>
      <c r="G143" s="6" t="str">
        <f>IF( SUMPRODUCT( (Data!$A$2:$A$1223=$A143)*(Data!$B$2:$B$1223=$B143)*(Data!$C$2:$C$1223=$B$1)*(Data!$D$2:$D$1223=G$7)*( (Data!$M$2:$M$1223=$B$2)+(Data!$M$2:$M$1223=$B$3)+(Data!$M$2:$M$1223=$B$4) )*(Data!$E$2:$E$1223) )=0,"N/A",SUMPRODUCT( (Data!$A$2:$A$1223=$A143)*(Data!$B$2:$B$1223=$B143)*(Data!$C$2:$C$1223=$B$1)*(Data!$D$2:$D$1223=G$7)*( (Data!$M$2:$M$1223=$B$2)+(Data!$M$2:$M$1223=$B$3)+(Data!$M$2:$M$1223=$B$4) )*(Data!$E$2:$E$1223&gt;=G$8) ) )</f>
        <v>N/A</v>
      </c>
      <c r="H143" s="6" t="str">
        <f>IF( SUMPRODUCT( (Data!$A$2:$A$1223=$A143)*(Data!$B$2:$B$1223=$B143)*(Data!$C$2:$C$1223=$B$1)*(Data!$D$2:$D$1223=H$7)*( (Data!$M$2:$M$1223=$B$2)+(Data!$M$2:$M$1223=$B$3)+(Data!$M$2:$M$1223=$B$4) )*(Data!$E$2:$E$1223) )=0,"N/A",SUMPRODUCT( (Data!$A$2:$A$1223=$A143)*(Data!$B$2:$B$1223=$B143)*(Data!$C$2:$C$1223=$B$1)*(Data!$D$2:$D$1223=H$7)*( (Data!$M$2:$M$1223=$B$2)+(Data!$M$2:$M$1223=$B$3)+(Data!$M$2:$M$1223=$B$4) )*(Data!$E$2:$E$1223&gt;=H$8) ) )</f>
        <v>N/A</v>
      </c>
      <c r="I143" s="6" t="str">
        <f>IF( SUMPRODUCT( (Data!$A$2:$A$1223=$A143)*(Data!$B$2:$B$1223=$B143)*(Data!$C$2:$C$1223=$B$1)*(Data!$D$2:$D$1223=I$7)*( (Data!$M$2:$M$1223=$B$2)+(Data!$M$2:$M$1223=$B$3)+(Data!$M$2:$M$1223=$B$4) )*(Data!$E$2:$E$1223) )=0,"N/A",SUMPRODUCT( (Data!$A$2:$A$1223=$A143)*(Data!$B$2:$B$1223=$B143)*(Data!$C$2:$C$1223=$B$1)*(Data!$D$2:$D$1223=I$7)*( (Data!$M$2:$M$1223=$B$2)+(Data!$M$2:$M$1223=$B$3)+(Data!$M$2:$M$1223=$B$4) )*(Data!$E$2:$E$1223&gt;=I$8) ) )</f>
        <v>N/A</v>
      </c>
      <c r="J143" s="6">
        <f>IF( SUMPRODUCT( (Data!$A$2:$A$1223=$A143)*(Data!$B$2:$B$1223=$B143)*(Data!$C$2:$C$1223=$B$1)*(Data!$D$2:$D$1223=J$7)*( (Data!$M$2:$M$1223=$B$2)+(Data!$M$2:$M$1223=$B$3)+(Data!$M$2:$M$1223=$B$4) )*(Data!$E$2:$E$1223) )=0,"N/A",SUMPRODUCT( (Data!$A$2:$A$1223=$A143)*(Data!$B$2:$B$1223=$B143)*(Data!$C$2:$C$1223=$B$1)*(Data!$D$2:$D$1223=J$7)*( (Data!$M$2:$M$1223=$B$2)+(Data!$M$2:$M$1223=$B$3)+(Data!$M$2:$M$1223=$B$4) )*(Data!$E$2:$E$1223&gt;=J$8) ) )</f>
        <v>1</v>
      </c>
      <c r="K143" s="6" t="str">
        <f>IF( SUMPRODUCT( (Data!$A$2:$A$1223=$A143)*(Data!$B$2:$B$1223=$B143)*(Data!$C$2:$C$1223=$B$1)*(Data!$D$2:$D$1223=K$7)*( (Data!$M$2:$M$1223=$B$2)+(Data!$M$2:$M$1223=$B$3)+(Data!$M$2:$M$1223=$B$4) )*(Data!$E$2:$E$1223) )=0,"N/A",SUMPRODUCT( (Data!$A$2:$A$1223=$A143)*(Data!$B$2:$B$1223=$B143)*(Data!$C$2:$C$1223=$B$1)*(Data!$D$2:$D$1223=K$7)*( (Data!$M$2:$M$1223=$B$2)+(Data!$M$2:$M$1223=$B$3)+(Data!$M$2:$M$1223=$B$4) )*(Data!$E$2:$E$1223&gt;=K$8) ) )</f>
        <v>N/A</v>
      </c>
      <c r="L143" s="6">
        <f t="shared" si="136"/>
        <v>1</v>
      </c>
      <c r="P143" s="6">
        <f>IF( SUMPRODUCT( (Data!$A$2:$A$1223=$A143)*(Data!$B$2:$B$1223=$B143)*(Data!$C$2:$C$1223=$B$1)*(Data!$D$2:$D$1223=P$7)*( (Data!$M$2:$M$1223=$B$2)+(Data!$M$2:$M$1223=$B$3)+(Data!$M$2:$M$1223=$B$4) )*(Data!$K$2:$K$1223) )=0,"N/A",SUMPRODUCT( (Data!$A$2:$A$1223=$A143)*(Data!$B$2:$B$1223=$B143)*(Data!$C$2:$C$1223=$B$1)*(Data!$D$2:$D$1223=P$7)*( (Data!$M$2:$M$1223=$B$2)+(Data!$M$2:$M$1223=$B$3)+(Data!$M$2:$M$1223=$B$4) )*(Data!$K$2:$K$1223&lt;=P$8) ) )</f>
        <v>1</v>
      </c>
      <c r="Q143" s="6" t="str">
        <f>IF( SUMPRODUCT( (Data!$A$2:$A$1223=$A143)*(Data!$B$2:$B$1223=$B143)*(Data!$C$2:$C$1223=$B$1)*(Data!$D$2:$D$1223=Q$7)*( (Data!$M$2:$M$1223=$B$2)+(Data!$M$2:$M$1223=$B$3)+(Data!$M$2:$M$1223=$B$4) )*(Data!$K$2:$K$1223) )=0,"N/A",SUMPRODUCT( (Data!$A$2:$A$1223=$A143)*(Data!$B$2:$B$1223=$B143)*(Data!$C$2:$C$1223=$B$1)*(Data!$D$2:$D$1223=Q$7)*( (Data!$M$2:$M$1223=$B$2)+(Data!$M$2:$M$1223=$B$3)+(Data!$M$2:$M$1223=$B$4) )*(Data!$K$2:$K$1223&lt;=Q$8) ) )</f>
        <v>N/A</v>
      </c>
      <c r="R143" s="6">
        <f>IF( SUMPRODUCT( (Data!$A$2:$A$1223=$A143)*(Data!$B$2:$B$1223=$B143)*(Data!$C$2:$C$1223=$B$1)*(Data!$D$2:$D$1223=R$7)*( (Data!$M$2:$M$1223=$B$2)+(Data!$M$2:$M$1223=$B$3)+(Data!$M$2:$M$1223=$B$4) )*(Data!$K$2:$K$1223) )=0,"N/A",SUMPRODUCT( (Data!$A$2:$A$1223=$A143)*(Data!$B$2:$B$1223=$B143)*(Data!$C$2:$C$1223=$B$1)*(Data!$D$2:$D$1223=R$7)*( (Data!$M$2:$M$1223=$B$2)+(Data!$M$2:$M$1223=$B$3)+(Data!$M$2:$M$1223=$B$4) )*(Data!$K$2:$K$1223&lt;=R$8) ) )</f>
        <v>1</v>
      </c>
      <c r="S143" s="6" t="str">
        <f>IF( SUMPRODUCT( (Data!$A$2:$A$1223=$A143)*(Data!$B$2:$B$1223=$B143)*(Data!$C$2:$C$1223=$B$1)*(Data!$D$2:$D$1223=S$7)*( (Data!$M$2:$M$1223=$B$2)+(Data!$M$2:$M$1223=$B$3)+(Data!$M$2:$M$1223=$B$4) )*(Data!$K$2:$K$1223) )=0,"N/A",SUMPRODUCT( (Data!$A$2:$A$1223=$A143)*(Data!$B$2:$B$1223=$B143)*(Data!$C$2:$C$1223=$B$1)*(Data!$D$2:$D$1223=S$7)*( (Data!$M$2:$M$1223=$B$2)+(Data!$M$2:$M$1223=$B$3)+(Data!$M$2:$M$1223=$B$4) )*(Data!$K$2:$K$1223&lt;=S$8) ) )</f>
        <v>N/A</v>
      </c>
      <c r="T143" s="6" t="str">
        <f>IF( SUMPRODUCT( (Data!$A$2:$A$1223=$A143)*(Data!$B$2:$B$1223=$B143)*(Data!$C$2:$C$1223=$B$1)*(Data!$D$2:$D$1223=T$7)*( (Data!$M$2:$M$1223=$B$2)+(Data!$M$2:$M$1223=$B$3)+(Data!$M$2:$M$1223=$B$4) )*(Data!$K$2:$K$1223) )=0,"N/A",SUMPRODUCT( (Data!$A$2:$A$1223=$A143)*(Data!$B$2:$B$1223=$B143)*(Data!$C$2:$C$1223=$B$1)*(Data!$D$2:$D$1223=T$7)*( (Data!$M$2:$M$1223=$B$2)+(Data!$M$2:$M$1223=$B$3)+(Data!$M$2:$M$1223=$B$4) )*(Data!$K$2:$K$1223&lt;=T$8) ) )</f>
        <v>N/A</v>
      </c>
      <c r="U143" s="6" t="str">
        <f>IF( SUMPRODUCT( (Data!$A$2:$A$1223=$A143)*(Data!$B$2:$B$1223=$B143)*(Data!$C$2:$C$1223=$B$1)*(Data!$D$2:$D$1223=U$7)*( (Data!$M$2:$M$1223=$B$2)+(Data!$M$2:$M$1223=$B$3)+(Data!$M$2:$M$1223=$B$4) )*(Data!$K$2:$K$1223) )=0,"N/A",SUMPRODUCT( (Data!$A$2:$A$1223=$A143)*(Data!$B$2:$B$1223=$B143)*(Data!$C$2:$C$1223=$B$1)*(Data!$D$2:$D$1223=U$7)*( (Data!$M$2:$M$1223=$B$2)+(Data!$M$2:$M$1223=$B$3)+(Data!$M$2:$M$1223=$B$4) )*(Data!$K$2:$K$1223&lt;=U$8) ) )</f>
        <v>N/A</v>
      </c>
      <c r="V143" s="6">
        <f>IF( SUMPRODUCT( (Data!$A$2:$A$1223=$A143)*(Data!$B$2:$B$1223=$B143)*(Data!$C$2:$C$1223=$B$1)*(Data!$D$2:$D$1223=V$7)*( (Data!$M$2:$M$1223=$B$2)+(Data!$M$2:$M$1223=$B$3)+(Data!$M$2:$M$1223=$B$4) )*(Data!$K$2:$K$1223) )=0,"N/A",SUMPRODUCT( (Data!$A$2:$A$1223=$A143)*(Data!$B$2:$B$1223=$B143)*(Data!$C$2:$C$1223=$B$1)*(Data!$D$2:$D$1223=V$7)*( (Data!$M$2:$M$1223=$B$2)+(Data!$M$2:$M$1223=$B$3)+(Data!$M$2:$M$1223=$B$4) )*(Data!$K$2:$K$1223&lt;=V$8) ) )</f>
        <v>1</v>
      </c>
      <c r="W143" s="6" t="str">
        <f>IF( SUMPRODUCT( (Data!$A$2:$A$1223=$A143)*(Data!$B$2:$B$1223=$B143)*(Data!$C$2:$C$1223=$B$1)*(Data!$D$2:$D$1223=W$7)*( (Data!$M$2:$M$1223=$B$2)+(Data!$M$2:$M$1223=$B$3)+(Data!$M$2:$M$1223=$B$4) )*(Data!$K$2:$K$1223) )=0,"N/A",SUMPRODUCT( (Data!$A$2:$A$1223=$A143)*(Data!$B$2:$B$1223=$B143)*(Data!$C$2:$C$1223=$B$1)*(Data!$D$2:$D$1223=W$7)*( (Data!$M$2:$M$1223=$B$2)+(Data!$M$2:$M$1223=$B$3)+(Data!$M$2:$M$1223=$B$4) )*(Data!$K$2:$K$1223&lt;=W$8) ) )</f>
        <v>N/A</v>
      </c>
      <c r="X143" s="6">
        <f t="shared" si="118"/>
        <v>1</v>
      </c>
      <c r="AB143" s="6">
        <f t="shared" si="119"/>
        <v>1</v>
      </c>
      <c r="AC143" s="6" t="str">
        <f t="shared" si="143"/>
        <v>N/A</v>
      </c>
      <c r="AD143" s="6">
        <f t="shared" si="144"/>
        <v>1</v>
      </c>
      <c r="AE143" s="6" t="str">
        <f t="shared" si="120"/>
        <v>N/A</v>
      </c>
      <c r="AF143" s="6" t="str">
        <f t="shared" si="121"/>
        <v>N/A</v>
      </c>
      <c r="AG143" s="6" t="str">
        <f t="shared" si="122"/>
        <v>N/A</v>
      </c>
      <c r="AH143" s="6">
        <f t="shared" si="122"/>
        <v>1</v>
      </c>
      <c r="AI143" s="6" t="str">
        <f t="shared" si="122"/>
        <v>N/A</v>
      </c>
      <c r="AJ143" s="6">
        <f t="shared" si="123"/>
        <v>1</v>
      </c>
      <c r="AN143" s="6" t="str">
        <f>IF( SUMPRODUCT( (Data!$A$2:$A$1223=$A143)*(Data!$B$2:$B$1223=$B143)*(Data!$C$2:$C$1223=$B$1)*(Data!$D$2:$D$1223=AN$7)*( (Data!$M$2:$M$1223=$B$2)+(Data!$M$2:$M$1223=$B$3)+(Data!$M$2:$M$1223=$B$4) )*(Data!$F$2:$F$1223) )=0,"N/A",SUMPRODUCT( (Data!$A$2:$A$1223=$A143)*(Data!$B$2:$B$1223=$B143)*(Data!$C$2:$C$1223=$B$1)*(Data!$D$2:$D$1223=AN$7)*( (Data!$M$2:$M$1223=$B$2)+(Data!$M$2:$M$1223=$B$3)+(Data!$M$2:$M$1223=$B$4) )*(Data!$F$2:$F$1223&gt;=AN$8) ) )</f>
        <v>N/A</v>
      </c>
      <c r="AO143" s="6" t="str">
        <f>IF( SUMPRODUCT( (Data!$A$2:$A$1223=$A143)*(Data!$B$2:$B$1223=$B143)*(Data!$C$2:$C$1223=$B$1)*(Data!$D$2:$D$1223=AO$7)*( (Data!$M$2:$M$1223=$B$2)+(Data!$M$2:$M$1223=$B$3)+(Data!$M$2:$M$1223=$B$4) )*(Data!$F$2:$F$1223) )=0,"N/A",SUMPRODUCT( (Data!$A$2:$A$1223=$A143)*(Data!$B$2:$B$1223=$B143)*(Data!$C$2:$C$1223=$B$1)*(Data!$D$2:$D$1223=AO$7)*( (Data!$M$2:$M$1223=$B$2)+(Data!$M$2:$M$1223=$B$3)+(Data!$M$2:$M$1223=$B$4) )*(Data!$F$2:$F$1223&gt;=AO$8) ) )</f>
        <v>N/A</v>
      </c>
      <c r="AP143" s="6" t="str">
        <f>IF( SUMPRODUCT( (Data!$A$2:$A$1223=$A143)*(Data!$B$2:$B$1223=$B143)*(Data!$C$2:$C$1223=$B$1)*(Data!$D$2:$D$1223=AP$7)*( (Data!$M$2:$M$1223=$B$2)+(Data!$M$2:$M$1223=$B$3)+(Data!$M$2:$M$1223=$B$4) )*(Data!$F$2:$F$1223) )=0,"N/A",SUMPRODUCT( (Data!$A$2:$A$1223=$A143)*(Data!$B$2:$B$1223=$B143)*(Data!$C$2:$C$1223=$B$1)*(Data!$D$2:$D$1223=AP$7)*( (Data!$M$2:$M$1223=$B$2)+(Data!$M$2:$M$1223=$B$3)+(Data!$M$2:$M$1223=$B$4) )*(Data!$F$2:$F$1223&gt;=AP$8) ) )</f>
        <v>N/A</v>
      </c>
      <c r="AQ143" s="6" t="str">
        <f>IF( SUMPRODUCT( (Data!$A$2:$A$1223=$A143)*(Data!$B$2:$B$1223=$B143)*(Data!$C$2:$C$1223=$B$1)*(Data!$D$2:$D$1223=AQ$7)*( (Data!$M$2:$M$1223=$B$2)+(Data!$M$2:$M$1223=$B$3)+(Data!$M$2:$M$1223=$B$4) )*(Data!$F$2:$F$1223) )=0,"N/A",SUMPRODUCT( (Data!$A$2:$A$1223=$A143)*(Data!$B$2:$B$1223=$B143)*(Data!$C$2:$C$1223=$B$1)*(Data!$D$2:$D$1223=AQ$7)*( (Data!$M$2:$M$1223=$B$2)+(Data!$M$2:$M$1223=$B$3)+(Data!$M$2:$M$1223=$B$4) )*(Data!$F$2:$F$1223&gt;=AQ$8) ) )</f>
        <v>N/A</v>
      </c>
      <c r="AR143" s="6" t="str">
        <f>IF( SUMPRODUCT( (Data!$A$2:$A$1223=$A143)*(Data!$B$2:$B$1223=$B143)*(Data!$C$2:$C$1223=$B$1)*(Data!$D$2:$D$1223=AR$7)*( (Data!$M$2:$M$1223=$B$2)+(Data!$M$2:$M$1223=$B$3)+(Data!$M$2:$M$1223=$B$4) )*(Data!$F$2:$F$1223) )=0,"N/A",SUMPRODUCT( (Data!$A$2:$A$1223=$A143)*(Data!$B$2:$B$1223=$B143)*(Data!$C$2:$C$1223=$B$1)*(Data!$D$2:$D$1223=AR$7)*( (Data!$M$2:$M$1223=$B$2)+(Data!$M$2:$M$1223=$B$3)+(Data!$M$2:$M$1223=$B$4) )*(Data!$F$2:$F$1223&gt;=AR$8) ) )</f>
        <v>N/A</v>
      </c>
      <c r="AS143" s="6" t="str">
        <f>IF( SUMPRODUCT( (Data!$A$2:$A$1223=$A143)*(Data!$B$2:$B$1223=$B143)*(Data!$C$2:$C$1223=$B$1)*(Data!$D$2:$D$1223=AS$7)*( (Data!$M$2:$M$1223=$B$2)+(Data!$M$2:$M$1223=$B$3)+(Data!$M$2:$M$1223=$B$4) )*(Data!$F$2:$F$1223) )=0,"N/A",SUMPRODUCT( (Data!$A$2:$A$1223=$A143)*(Data!$B$2:$B$1223=$B143)*(Data!$C$2:$C$1223=$B$1)*(Data!$D$2:$D$1223=AS$7)*( (Data!$M$2:$M$1223=$B$2)+(Data!$M$2:$M$1223=$B$3)+(Data!$M$2:$M$1223=$B$4) )*(Data!$F$2:$F$1223&gt;=AS$8) ) )</f>
        <v>N/A</v>
      </c>
      <c r="AT143" s="6" t="str">
        <f>IF( SUMPRODUCT( (Data!$A$2:$A$1223=$A143)*(Data!$B$2:$B$1223=$B143)*(Data!$C$2:$C$1223=$B$1)*(Data!$D$2:$D$1223=AT$7)*( (Data!$M$2:$M$1223=$B$2)+(Data!$M$2:$M$1223=$B$3)+(Data!$M$2:$M$1223=$B$4) )*(Data!$F$2:$F$1223) )=0,"N/A",SUMPRODUCT( (Data!$A$2:$A$1223=$A143)*(Data!$B$2:$B$1223=$B143)*(Data!$C$2:$C$1223=$B$1)*(Data!$D$2:$D$1223=AT$7)*( (Data!$M$2:$M$1223=$B$2)+(Data!$M$2:$M$1223=$B$3)+(Data!$M$2:$M$1223=$B$4) )*(Data!$F$2:$F$1223&gt;=AT$8) ) )</f>
        <v>N/A</v>
      </c>
      <c r="AU143" s="6" t="str">
        <f>IF( SUMPRODUCT( (Data!$A$2:$A$1223=$A143)*(Data!$B$2:$B$1223=$B143)*(Data!$C$2:$C$1223=$B$1)*(Data!$D$2:$D$1223=AU$7)*( (Data!$M$2:$M$1223=$B$2)+(Data!$M$2:$M$1223=$B$3)+(Data!$M$2:$M$1223=$B$4) )*(Data!$F$2:$F$1223) )=0,"N/A",SUMPRODUCT( (Data!$A$2:$A$1223=$A143)*(Data!$B$2:$B$1223=$B143)*(Data!$C$2:$C$1223=$B$1)*(Data!$D$2:$D$1223=AU$7)*( (Data!$M$2:$M$1223=$B$2)+(Data!$M$2:$M$1223=$B$3)+(Data!$M$2:$M$1223=$B$4) )*(Data!$F$2:$F$1223&gt;=AU$8) ) )</f>
        <v>N/A</v>
      </c>
      <c r="AV143" s="6" t="str">
        <f t="shared" si="124"/>
        <v>N/A</v>
      </c>
      <c r="AZ143" s="6" t="str">
        <f>IF( SUMPRODUCT( (Data!$A$2:$A$1223=$A143)*(Data!$B$2:$B$1223=$B143)*(Data!$C$2:$C$1223=$B$1)*(Data!$D$2:$D$1223=AZ$7)*( (Data!$M$2:$M$1223=$B$2)+(Data!$M$2:$M$1223=$B$3)+(Data!$M$2:$M$1223=$B$4) )*(Data!$L$2:$L$1223) )=0,"N/A",SUMPRODUCT( (Data!$A$2:$A$1223=$A143)*(Data!$B$2:$B$1223=$B143)*(Data!$C$2:$C$1223=$B$1)*(Data!$D$2:$D$1223=AZ$7)*( (Data!$M$2:$M$1223=$B$2)+(Data!$M$2:$M$1223=$B$3)+(Data!$M$2:$M$1223=$B$4) )*(Data!$L$2:$L$1223&lt;=AZ$8) ) )</f>
        <v>N/A</v>
      </c>
      <c r="BA143" s="6" t="str">
        <f>IF( SUMPRODUCT( (Data!$A$2:$A$1223=$A143)*(Data!$B$2:$B$1223=$B143)*(Data!$C$2:$C$1223=$B$1)*(Data!$D$2:$D$1223=BA$7)*( (Data!$M$2:$M$1223=$B$2)+(Data!$M$2:$M$1223=$B$3)+(Data!$M$2:$M$1223=$B$4) )*(Data!$L$2:$L$1223) )=0,"N/A",SUMPRODUCT( (Data!$A$2:$A$1223=$A143)*(Data!$B$2:$B$1223=$B143)*(Data!$C$2:$C$1223=$B$1)*(Data!$D$2:$D$1223=BA$7)*( (Data!$M$2:$M$1223=$B$2)+(Data!$M$2:$M$1223=$B$3)+(Data!$M$2:$M$1223=$B$4) )*(Data!$L$2:$L$1223&lt;=BA$8) ) )</f>
        <v>N/A</v>
      </c>
      <c r="BB143" s="6" t="str">
        <f>IF( SUMPRODUCT( (Data!$A$2:$A$1223=$A143)*(Data!$B$2:$B$1223=$B143)*(Data!$C$2:$C$1223=$B$1)*(Data!$D$2:$D$1223=BB$7)*( (Data!$M$2:$M$1223=$B$2)+(Data!$M$2:$M$1223=$B$3)+(Data!$M$2:$M$1223=$B$4) )*(Data!$L$2:$L$1223) )=0,"N/A",SUMPRODUCT( (Data!$A$2:$A$1223=$A143)*(Data!$B$2:$B$1223=$B143)*(Data!$C$2:$C$1223=$B$1)*(Data!$D$2:$D$1223=BB$7)*( (Data!$M$2:$M$1223=$B$2)+(Data!$M$2:$M$1223=$B$3)+(Data!$M$2:$M$1223=$B$4) )*(Data!$L$2:$L$1223&lt;=BB$8) ) )</f>
        <v>N/A</v>
      </c>
      <c r="BC143" s="6" t="str">
        <f>IF( SUMPRODUCT( (Data!$A$2:$A$1223=$A143)*(Data!$B$2:$B$1223=$B143)*(Data!$C$2:$C$1223=$B$1)*(Data!$D$2:$D$1223=BC$7)*( (Data!$M$2:$M$1223=$B$2)+(Data!$M$2:$M$1223=$B$3)+(Data!$M$2:$M$1223=$B$4) )*(Data!$L$2:$L$1223) )=0,"N/A",SUMPRODUCT( (Data!$A$2:$A$1223=$A143)*(Data!$B$2:$B$1223=$B143)*(Data!$C$2:$C$1223=$B$1)*(Data!$D$2:$D$1223=BC$7)*( (Data!$M$2:$M$1223=$B$2)+(Data!$M$2:$M$1223=$B$3)+(Data!$M$2:$M$1223=$B$4) )*(Data!$L$2:$L$1223&lt;=BC$8) ) )</f>
        <v>N/A</v>
      </c>
      <c r="BD143" s="6" t="str">
        <f>IF( SUMPRODUCT( (Data!$A$2:$A$1223=$A143)*(Data!$B$2:$B$1223=$B143)*(Data!$C$2:$C$1223=$B$1)*(Data!$D$2:$D$1223=BD$7)*( (Data!$M$2:$M$1223=$B$2)+(Data!$M$2:$M$1223=$B$3)+(Data!$M$2:$M$1223=$B$4) )*(Data!$L$2:$L$1223) )=0,"N/A",SUMPRODUCT( (Data!$A$2:$A$1223=$A143)*(Data!$B$2:$B$1223=$B143)*(Data!$C$2:$C$1223=$B$1)*(Data!$D$2:$D$1223=BD$7)*( (Data!$M$2:$M$1223=$B$2)+(Data!$M$2:$M$1223=$B$3)+(Data!$M$2:$M$1223=$B$4) )*(Data!$L$2:$L$1223&lt;=BD$8) ) )</f>
        <v>N/A</v>
      </c>
      <c r="BE143" s="6" t="str">
        <f>IF( SUMPRODUCT( (Data!$A$2:$A$1223=$A143)*(Data!$B$2:$B$1223=$B143)*(Data!$C$2:$C$1223=$B$1)*(Data!$D$2:$D$1223=BE$7)*( (Data!$M$2:$M$1223=$B$2)+(Data!$M$2:$M$1223=$B$3)+(Data!$M$2:$M$1223=$B$4) )*(Data!$L$2:$L$1223) )=0,"N/A",SUMPRODUCT( (Data!$A$2:$A$1223=$A143)*(Data!$B$2:$B$1223=$B143)*(Data!$C$2:$C$1223=$B$1)*(Data!$D$2:$D$1223=BE$7)*( (Data!$M$2:$M$1223=$B$2)+(Data!$M$2:$M$1223=$B$3)+(Data!$M$2:$M$1223=$B$4) )*(Data!$L$2:$L$1223&lt;=BE$8) ) )</f>
        <v>N/A</v>
      </c>
      <c r="BF143" s="6" t="str">
        <f>IF( SUMPRODUCT( (Data!$A$2:$A$1223=$A143)*(Data!$B$2:$B$1223=$B143)*(Data!$C$2:$C$1223=$B$1)*(Data!$D$2:$D$1223=BF$7)*( (Data!$M$2:$M$1223=$B$2)+(Data!$M$2:$M$1223=$B$3)+(Data!$M$2:$M$1223=$B$4) )*(Data!$L$2:$L$1223) )=0,"N/A",SUMPRODUCT( (Data!$A$2:$A$1223=$A143)*(Data!$B$2:$B$1223=$B143)*(Data!$C$2:$C$1223=$B$1)*(Data!$D$2:$D$1223=BF$7)*( (Data!$M$2:$M$1223=$B$2)+(Data!$M$2:$M$1223=$B$3)+(Data!$M$2:$M$1223=$B$4) )*(Data!$L$2:$L$1223&lt;=BF$8) ) )</f>
        <v>N/A</v>
      </c>
      <c r="BG143" s="6" t="str">
        <f>IF( SUMPRODUCT( (Data!$A$2:$A$1223=$A143)*(Data!$B$2:$B$1223=$B143)*(Data!$C$2:$C$1223=$B$1)*(Data!$D$2:$D$1223=BG$7)*( (Data!$M$2:$M$1223=$B$2)+(Data!$M$2:$M$1223=$B$3)+(Data!$M$2:$M$1223=$B$4) )*(Data!$L$2:$L$1223) )=0,"N/A",SUMPRODUCT( (Data!$A$2:$A$1223=$A143)*(Data!$B$2:$B$1223=$B143)*(Data!$C$2:$C$1223=$B$1)*(Data!$D$2:$D$1223=BG$7)*( (Data!$M$2:$M$1223=$B$2)+(Data!$M$2:$M$1223=$B$3)+(Data!$M$2:$M$1223=$B$4) )*(Data!$L$2:$L$1223&lt;=BG$8) ) )</f>
        <v>N/A</v>
      </c>
      <c r="BH143" s="6" t="str">
        <f t="shared" si="125"/>
        <v>N/A</v>
      </c>
      <c r="BL143" s="6" t="str">
        <f t="shared" si="126"/>
        <v>N/A</v>
      </c>
      <c r="BM143" s="6" t="str">
        <f t="shared" si="145"/>
        <v>N/A</v>
      </c>
      <c r="BN143" s="6" t="str">
        <f t="shared" si="146"/>
        <v>N/A</v>
      </c>
      <c r="BO143" s="6" t="str">
        <f t="shared" si="127"/>
        <v>N/A</v>
      </c>
      <c r="BP143" s="6" t="str">
        <f t="shared" si="128"/>
        <v>N/A</v>
      </c>
      <c r="BQ143" s="6" t="str">
        <f t="shared" si="129"/>
        <v>N/A</v>
      </c>
      <c r="BR143" s="6" t="str">
        <f t="shared" si="129"/>
        <v>N/A</v>
      </c>
      <c r="BS143" s="6" t="str">
        <f t="shared" si="129"/>
        <v>N/A</v>
      </c>
      <c r="BT143" s="6" t="str">
        <f t="shared" si="130"/>
        <v>N/A</v>
      </c>
      <c r="BX143" s="6" t="str">
        <f t="shared" si="131"/>
        <v>N/A</v>
      </c>
      <c r="BY143" s="6" t="str">
        <f t="shared" si="147"/>
        <v>N/A</v>
      </c>
      <c r="BZ143" s="6" t="str">
        <f t="shared" si="148"/>
        <v>N/A</v>
      </c>
      <c r="CA143" s="6" t="str">
        <f t="shared" si="132"/>
        <v>N/A</v>
      </c>
      <c r="CB143" s="6" t="str">
        <f t="shared" si="133"/>
        <v>N/A</v>
      </c>
      <c r="CC143" s="6" t="str">
        <f t="shared" si="134"/>
        <v>N/A</v>
      </c>
      <c r="CD143" s="6" t="str">
        <f t="shared" si="134"/>
        <v>N/A</v>
      </c>
      <c r="CE143" s="6" t="str">
        <f t="shared" si="134"/>
        <v>N/A</v>
      </c>
      <c r="CF143" s="6" t="str">
        <f t="shared" si="135"/>
        <v>N/A</v>
      </c>
    </row>
    <row r="144" spans="1:84" x14ac:dyDescent="0.25">
      <c r="A144" s="24" t="s">
        <v>92</v>
      </c>
      <c r="B144" s="6" t="s">
        <v>187</v>
      </c>
      <c r="C144" s="31"/>
      <c r="D144" s="6">
        <f>IF( SUMPRODUCT( (Data!$A$2:$A$1223=$A144)*(Data!$B$2:$B$1223=$B144)*(Data!$C$2:$C$1223=$B$1)*(Data!$D$2:$D$1223=D$7)*( (Data!$M$2:$M$1223=$B$2)+(Data!$M$2:$M$1223=$B$3)+(Data!$M$2:$M$1223=$B$4) )*(Data!$E$2:$E$1223) )=0,"N/A",SUMPRODUCT( (Data!$A$2:$A$1223=$A144)*(Data!$B$2:$B$1223=$B144)*(Data!$C$2:$C$1223=$B$1)*(Data!$D$2:$D$1223=D$7)*( (Data!$M$2:$M$1223=$B$2)+(Data!$M$2:$M$1223=$B$3)+(Data!$M$2:$M$1223=$B$4) )*(Data!$E$2:$E$1223&gt;=D$8) ) )</f>
        <v>1</v>
      </c>
      <c r="E144" s="6" t="str">
        <f>IF( SUMPRODUCT( (Data!$A$2:$A$1223=$A144)*(Data!$B$2:$B$1223=$B144)*(Data!$C$2:$C$1223=$B$1)*(Data!$D$2:$D$1223=E$7)*( (Data!$M$2:$M$1223=$B$2)+(Data!$M$2:$M$1223=$B$3)+(Data!$M$2:$M$1223=$B$4) )*(Data!$E$2:$E$1223) )=0,"N/A",SUMPRODUCT( (Data!$A$2:$A$1223=$A144)*(Data!$B$2:$B$1223=$B144)*(Data!$C$2:$C$1223=$B$1)*(Data!$D$2:$D$1223=E$7)*( (Data!$M$2:$M$1223=$B$2)+(Data!$M$2:$M$1223=$B$3)+(Data!$M$2:$M$1223=$B$4) )*(Data!$E$2:$E$1223&gt;=E$8) ) )</f>
        <v>N/A</v>
      </c>
      <c r="F144" s="6">
        <f>IF( SUMPRODUCT( (Data!$A$2:$A$1223=$A144)*(Data!$B$2:$B$1223=$B144)*(Data!$C$2:$C$1223=$B$1)*(Data!$D$2:$D$1223=F$7)*( (Data!$M$2:$M$1223=$B$2)+(Data!$M$2:$M$1223=$B$3)+(Data!$M$2:$M$1223=$B$4) )*(Data!$E$2:$E$1223) )=0,"N/A",SUMPRODUCT( (Data!$A$2:$A$1223=$A144)*(Data!$B$2:$B$1223=$B144)*(Data!$C$2:$C$1223=$B$1)*(Data!$D$2:$D$1223=F$7)*( (Data!$M$2:$M$1223=$B$2)+(Data!$M$2:$M$1223=$B$3)+(Data!$M$2:$M$1223=$B$4) )*(Data!$E$2:$E$1223&gt;=F$8) ) )</f>
        <v>1</v>
      </c>
      <c r="G144" s="6" t="str">
        <f>IF( SUMPRODUCT( (Data!$A$2:$A$1223=$A144)*(Data!$B$2:$B$1223=$B144)*(Data!$C$2:$C$1223=$B$1)*(Data!$D$2:$D$1223=G$7)*( (Data!$M$2:$M$1223=$B$2)+(Data!$M$2:$M$1223=$B$3)+(Data!$M$2:$M$1223=$B$4) )*(Data!$E$2:$E$1223) )=0,"N/A",SUMPRODUCT( (Data!$A$2:$A$1223=$A144)*(Data!$B$2:$B$1223=$B144)*(Data!$C$2:$C$1223=$B$1)*(Data!$D$2:$D$1223=G$7)*( (Data!$M$2:$M$1223=$B$2)+(Data!$M$2:$M$1223=$B$3)+(Data!$M$2:$M$1223=$B$4) )*(Data!$E$2:$E$1223&gt;=G$8) ) )</f>
        <v>N/A</v>
      </c>
      <c r="H144" s="6" t="str">
        <f>IF( SUMPRODUCT( (Data!$A$2:$A$1223=$A144)*(Data!$B$2:$B$1223=$B144)*(Data!$C$2:$C$1223=$B$1)*(Data!$D$2:$D$1223=H$7)*( (Data!$M$2:$M$1223=$B$2)+(Data!$M$2:$M$1223=$B$3)+(Data!$M$2:$M$1223=$B$4) )*(Data!$E$2:$E$1223) )=0,"N/A",SUMPRODUCT( (Data!$A$2:$A$1223=$A144)*(Data!$B$2:$B$1223=$B144)*(Data!$C$2:$C$1223=$B$1)*(Data!$D$2:$D$1223=H$7)*( (Data!$M$2:$M$1223=$B$2)+(Data!$M$2:$M$1223=$B$3)+(Data!$M$2:$M$1223=$B$4) )*(Data!$E$2:$E$1223&gt;=H$8) ) )</f>
        <v>N/A</v>
      </c>
      <c r="I144" s="6" t="str">
        <f>IF( SUMPRODUCT( (Data!$A$2:$A$1223=$A144)*(Data!$B$2:$B$1223=$B144)*(Data!$C$2:$C$1223=$B$1)*(Data!$D$2:$D$1223=I$7)*( (Data!$M$2:$M$1223=$B$2)+(Data!$M$2:$M$1223=$B$3)+(Data!$M$2:$M$1223=$B$4) )*(Data!$E$2:$E$1223) )=0,"N/A",SUMPRODUCT( (Data!$A$2:$A$1223=$A144)*(Data!$B$2:$B$1223=$B144)*(Data!$C$2:$C$1223=$B$1)*(Data!$D$2:$D$1223=I$7)*( (Data!$M$2:$M$1223=$B$2)+(Data!$M$2:$M$1223=$B$3)+(Data!$M$2:$M$1223=$B$4) )*(Data!$E$2:$E$1223&gt;=I$8) ) )</f>
        <v>N/A</v>
      </c>
      <c r="J144" s="6">
        <f>IF( SUMPRODUCT( (Data!$A$2:$A$1223=$A144)*(Data!$B$2:$B$1223=$B144)*(Data!$C$2:$C$1223=$B$1)*(Data!$D$2:$D$1223=J$7)*( (Data!$M$2:$M$1223=$B$2)+(Data!$M$2:$M$1223=$B$3)+(Data!$M$2:$M$1223=$B$4) )*(Data!$E$2:$E$1223) )=0,"N/A",SUMPRODUCT( (Data!$A$2:$A$1223=$A144)*(Data!$B$2:$B$1223=$B144)*(Data!$C$2:$C$1223=$B$1)*(Data!$D$2:$D$1223=J$7)*( (Data!$M$2:$M$1223=$B$2)+(Data!$M$2:$M$1223=$B$3)+(Data!$M$2:$M$1223=$B$4) )*(Data!$E$2:$E$1223&gt;=J$8) ) )</f>
        <v>1</v>
      </c>
      <c r="K144" s="6" t="str">
        <f>IF( SUMPRODUCT( (Data!$A$2:$A$1223=$A144)*(Data!$B$2:$B$1223=$B144)*(Data!$C$2:$C$1223=$B$1)*(Data!$D$2:$D$1223=K$7)*( (Data!$M$2:$M$1223=$B$2)+(Data!$M$2:$M$1223=$B$3)+(Data!$M$2:$M$1223=$B$4) )*(Data!$E$2:$E$1223) )=0,"N/A",SUMPRODUCT( (Data!$A$2:$A$1223=$A144)*(Data!$B$2:$B$1223=$B144)*(Data!$C$2:$C$1223=$B$1)*(Data!$D$2:$D$1223=K$7)*( (Data!$M$2:$M$1223=$B$2)+(Data!$M$2:$M$1223=$B$3)+(Data!$M$2:$M$1223=$B$4) )*(Data!$E$2:$E$1223&gt;=K$8) ) )</f>
        <v>N/A</v>
      </c>
      <c r="L144" s="6">
        <f t="shared" si="136"/>
        <v>1</v>
      </c>
      <c r="P144" s="6">
        <f>IF( SUMPRODUCT( (Data!$A$2:$A$1223=$A144)*(Data!$B$2:$B$1223=$B144)*(Data!$C$2:$C$1223=$B$1)*(Data!$D$2:$D$1223=P$7)*( (Data!$M$2:$M$1223=$B$2)+(Data!$M$2:$M$1223=$B$3)+(Data!$M$2:$M$1223=$B$4) )*(Data!$K$2:$K$1223) )=0,"N/A",SUMPRODUCT( (Data!$A$2:$A$1223=$A144)*(Data!$B$2:$B$1223=$B144)*(Data!$C$2:$C$1223=$B$1)*(Data!$D$2:$D$1223=P$7)*( (Data!$M$2:$M$1223=$B$2)+(Data!$M$2:$M$1223=$B$3)+(Data!$M$2:$M$1223=$B$4) )*(Data!$K$2:$K$1223&lt;=P$8) ) )</f>
        <v>1</v>
      </c>
      <c r="Q144" s="6" t="str">
        <f>IF( SUMPRODUCT( (Data!$A$2:$A$1223=$A144)*(Data!$B$2:$B$1223=$B144)*(Data!$C$2:$C$1223=$B$1)*(Data!$D$2:$D$1223=Q$7)*( (Data!$M$2:$M$1223=$B$2)+(Data!$M$2:$M$1223=$B$3)+(Data!$M$2:$M$1223=$B$4) )*(Data!$K$2:$K$1223) )=0,"N/A",SUMPRODUCT( (Data!$A$2:$A$1223=$A144)*(Data!$B$2:$B$1223=$B144)*(Data!$C$2:$C$1223=$B$1)*(Data!$D$2:$D$1223=Q$7)*( (Data!$M$2:$M$1223=$B$2)+(Data!$M$2:$M$1223=$B$3)+(Data!$M$2:$M$1223=$B$4) )*(Data!$K$2:$K$1223&lt;=Q$8) ) )</f>
        <v>N/A</v>
      </c>
      <c r="R144" s="6">
        <f>IF( SUMPRODUCT( (Data!$A$2:$A$1223=$A144)*(Data!$B$2:$B$1223=$B144)*(Data!$C$2:$C$1223=$B$1)*(Data!$D$2:$D$1223=R$7)*( (Data!$M$2:$M$1223=$B$2)+(Data!$M$2:$M$1223=$B$3)+(Data!$M$2:$M$1223=$B$4) )*(Data!$K$2:$K$1223) )=0,"N/A",SUMPRODUCT( (Data!$A$2:$A$1223=$A144)*(Data!$B$2:$B$1223=$B144)*(Data!$C$2:$C$1223=$B$1)*(Data!$D$2:$D$1223=R$7)*( (Data!$M$2:$M$1223=$B$2)+(Data!$M$2:$M$1223=$B$3)+(Data!$M$2:$M$1223=$B$4) )*(Data!$K$2:$K$1223&lt;=R$8) ) )</f>
        <v>1</v>
      </c>
      <c r="S144" s="6" t="str">
        <f>IF( SUMPRODUCT( (Data!$A$2:$A$1223=$A144)*(Data!$B$2:$B$1223=$B144)*(Data!$C$2:$C$1223=$B$1)*(Data!$D$2:$D$1223=S$7)*( (Data!$M$2:$M$1223=$B$2)+(Data!$M$2:$M$1223=$B$3)+(Data!$M$2:$M$1223=$B$4) )*(Data!$K$2:$K$1223) )=0,"N/A",SUMPRODUCT( (Data!$A$2:$A$1223=$A144)*(Data!$B$2:$B$1223=$B144)*(Data!$C$2:$C$1223=$B$1)*(Data!$D$2:$D$1223=S$7)*( (Data!$M$2:$M$1223=$B$2)+(Data!$M$2:$M$1223=$B$3)+(Data!$M$2:$M$1223=$B$4) )*(Data!$K$2:$K$1223&lt;=S$8) ) )</f>
        <v>N/A</v>
      </c>
      <c r="T144" s="6" t="str">
        <f>IF( SUMPRODUCT( (Data!$A$2:$A$1223=$A144)*(Data!$B$2:$B$1223=$B144)*(Data!$C$2:$C$1223=$B$1)*(Data!$D$2:$D$1223=T$7)*( (Data!$M$2:$M$1223=$B$2)+(Data!$M$2:$M$1223=$B$3)+(Data!$M$2:$M$1223=$B$4) )*(Data!$K$2:$K$1223) )=0,"N/A",SUMPRODUCT( (Data!$A$2:$A$1223=$A144)*(Data!$B$2:$B$1223=$B144)*(Data!$C$2:$C$1223=$B$1)*(Data!$D$2:$D$1223=T$7)*( (Data!$M$2:$M$1223=$B$2)+(Data!$M$2:$M$1223=$B$3)+(Data!$M$2:$M$1223=$B$4) )*(Data!$K$2:$K$1223&lt;=T$8) ) )</f>
        <v>N/A</v>
      </c>
      <c r="U144" s="6" t="str">
        <f>IF( SUMPRODUCT( (Data!$A$2:$A$1223=$A144)*(Data!$B$2:$B$1223=$B144)*(Data!$C$2:$C$1223=$B$1)*(Data!$D$2:$D$1223=U$7)*( (Data!$M$2:$M$1223=$B$2)+(Data!$M$2:$M$1223=$B$3)+(Data!$M$2:$M$1223=$B$4) )*(Data!$K$2:$K$1223) )=0,"N/A",SUMPRODUCT( (Data!$A$2:$A$1223=$A144)*(Data!$B$2:$B$1223=$B144)*(Data!$C$2:$C$1223=$B$1)*(Data!$D$2:$D$1223=U$7)*( (Data!$M$2:$M$1223=$B$2)+(Data!$M$2:$M$1223=$B$3)+(Data!$M$2:$M$1223=$B$4) )*(Data!$K$2:$K$1223&lt;=U$8) ) )</f>
        <v>N/A</v>
      </c>
      <c r="V144" s="6">
        <f>IF( SUMPRODUCT( (Data!$A$2:$A$1223=$A144)*(Data!$B$2:$B$1223=$B144)*(Data!$C$2:$C$1223=$B$1)*(Data!$D$2:$D$1223=V$7)*( (Data!$M$2:$M$1223=$B$2)+(Data!$M$2:$M$1223=$B$3)+(Data!$M$2:$M$1223=$B$4) )*(Data!$K$2:$K$1223) )=0,"N/A",SUMPRODUCT( (Data!$A$2:$A$1223=$A144)*(Data!$B$2:$B$1223=$B144)*(Data!$C$2:$C$1223=$B$1)*(Data!$D$2:$D$1223=V$7)*( (Data!$M$2:$M$1223=$B$2)+(Data!$M$2:$M$1223=$B$3)+(Data!$M$2:$M$1223=$B$4) )*(Data!$K$2:$K$1223&lt;=V$8) ) )</f>
        <v>1</v>
      </c>
      <c r="W144" s="6" t="str">
        <f>IF( SUMPRODUCT( (Data!$A$2:$A$1223=$A144)*(Data!$B$2:$B$1223=$B144)*(Data!$C$2:$C$1223=$B$1)*(Data!$D$2:$D$1223=W$7)*( (Data!$M$2:$M$1223=$B$2)+(Data!$M$2:$M$1223=$B$3)+(Data!$M$2:$M$1223=$B$4) )*(Data!$K$2:$K$1223) )=0,"N/A",SUMPRODUCT( (Data!$A$2:$A$1223=$A144)*(Data!$B$2:$B$1223=$B144)*(Data!$C$2:$C$1223=$B$1)*(Data!$D$2:$D$1223=W$7)*( (Data!$M$2:$M$1223=$B$2)+(Data!$M$2:$M$1223=$B$3)+(Data!$M$2:$M$1223=$B$4) )*(Data!$K$2:$K$1223&lt;=W$8) ) )</f>
        <v>N/A</v>
      </c>
      <c r="X144" s="6">
        <f t="shared" si="118"/>
        <v>1</v>
      </c>
      <c r="AB144" s="6">
        <f t="shared" si="119"/>
        <v>1</v>
      </c>
      <c r="AC144" s="6" t="str">
        <f t="shared" si="143"/>
        <v>N/A</v>
      </c>
      <c r="AD144" s="6">
        <f t="shared" si="144"/>
        <v>1</v>
      </c>
      <c r="AE144" s="6" t="str">
        <f t="shared" si="120"/>
        <v>N/A</v>
      </c>
      <c r="AF144" s="6" t="str">
        <f t="shared" si="121"/>
        <v>N/A</v>
      </c>
      <c r="AG144" s="6" t="str">
        <f t="shared" si="122"/>
        <v>N/A</v>
      </c>
      <c r="AH144" s="6">
        <f t="shared" si="122"/>
        <v>1</v>
      </c>
      <c r="AI144" s="6" t="str">
        <f t="shared" si="122"/>
        <v>N/A</v>
      </c>
      <c r="AJ144" s="6">
        <f t="shared" si="123"/>
        <v>1</v>
      </c>
      <c r="AN144" s="6" t="str">
        <f>IF( SUMPRODUCT( (Data!$A$2:$A$1223=$A144)*(Data!$B$2:$B$1223=$B144)*(Data!$C$2:$C$1223=$B$1)*(Data!$D$2:$D$1223=AN$7)*( (Data!$M$2:$M$1223=$B$2)+(Data!$M$2:$M$1223=$B$3)+(Data!$M$2:$M$1223=$B$4) )*(Data!$F$2:$F$1223) )=0,"N/A",SUMPRODUCT( (Data!$A$2:$A$1223=$A144)*(Data!$B$2:$B$1223=$B144)*(Data!$C$2:$C$1223=$B$1)*(Data!$D$2:$D$1223=AN$7)*( (Data!$M$2:$M$1223=$B$2)+(Data!$M$2:$M$1223=$B$3)+(Data!$M$2:$M$1223=$B$4) )*(Data!$F$2:$F$1223&gt;=AN$8) ) )</f>
        <v>N/A</v>
      </c>
      <c r="AO144" s="6" t="str">
        <f>IF( SUMPRODUCT( (Data!$A$2:$A$1223=$A144)*(Data!$B$2:$B$1223=$B144)*(Data!$C$2:$C$1223=$B$1)*(Data!$D$2:$D$1223=AO$7)*( (Data!$M$2:$M$1223=$B$2)+(Data!$M$2:$M$1223=$B$3)+(Data!$M$2:$M$1223=$B$4) )*(Data!$F$2:$F$1223) )=0,"N/A",SUMPRODUCT( (Data!$A$2:$A$1223=$A144)*(Data!$B$2:$B$1223=$B144)*(Data!$C$2:$C$1223=$B$1)*(Data!$D$2:$D$1223=AO$7)*( (Data!$M$2:$M$1223=$B$2)+(Data!$M$2:$M$1223=$B$3)+(Data!$M$2:$M$1223=$B$4) )*(Data!$F$2:$F$1223&gt;=AO$8) ) )</f>
        <v>N/A</v>
      </c>
      <c r="AP144" s="6" t="str">
        <f>IF( SUMPRODUCT( (Data!$A$2:$A$1223=$A144)*(Data!$B$2:$B$1223=$B144)*(Data!$C$2:$C$1223=$B$1)*(Data!$D$2:$D$1223=AP$7)*( (Data!$M$2:$M$1223=$B$2)+(Data!$M$2:$M$1223=$B$3)+(Data!$M$2:$M$1223=$B$4) )*(Data!$F$2:$F$1223) )=0,"N/A",SUMPRODUCT( (Data!$A$2:$A$1223=$A144)*(Data!$B$2:$B$1223=$B144)*(Data!$C$2:$C$1223=$B$1)*(Data!$D$2:$D$1223=AP$7)*( (Data!$M$2:$M$1223=$B$2)+(Data!$M$2:$M$1223=$B$3)+(Data!$M$2:$M$1223=$B$4) )*(Data!$F$2:$F$1223&gt;=AP$8) ) )</f>
        <v>N/A</v>
      </c>
      <c r="AQ144" s="6" t="str">
        <f>IF( SUMPRODUCT( (Data!$A$2:$A$1223=$A144)*(Data!$B$2:$B$1223=$B144)*(Data!$C$2:$C$1223=$B$1)*(Data!$D$2:$D$1223=AQ$7)*( (Data!$M$2:$M$1223=$B$2)+(Data!$M$2:$M$1223=$B$3)+(Data!$M$2:$M$1223=$B$4) )*(Data!$F$2:$F$1223) )=0,"N/A",SUMPRODUCT( (Data!$A$2:$A$1223=$A144)*(Data!$B$2:$B$1223=$B144)*(Data!$C$2:$C$1223=$B$1)*(Data!$D$2:$D$1223=AQ$7)*( (Data!$M$2:$M$1223=$B$2)+(Data!$M$2:$M$1223=$B$3)+(Data!$M$2:$M$1223=$B$4) )*(Data!$F$2:$F$1223&gt;=AQ$8) ) )</f>
        <v>N/A</v>
      </c>
      <c r="AR144" s="6" t="str">
        <f>IF( SUMPRODUCT( (Data!$A$2:$A$1223=$A144)*(Data!$B$2:$B$1223=$B144)*(Data!$C$2:$C$1223=$B$1)*(Data!$D$2:$D$1223=AR$7)*( (Data!$M$2:$M$1223=$B$2)+(Data!$M$2:$M$1223=$B$3)+(Data!$M$2:$M$1223=$B$4) )*(Data!$F$2:$F$1223) )=0,"N/A",SUMPRODUCT( (Data!$A$2:$A$1223=$A144)*(Data!$B$2:$B$1223=$B144)*(Data!$C$2:$C$1223=$B$1)*(Data!$D$2:$D$1223=AR$7)*( (Data!$M$2:$M$1223=$B$2)+(Data!$M$2:$M$1223=$B$3)+(Data!$M$2:$M$1223=$B$4) )*(Data!$F$2:$F$1223&gt;=AR$8) ) )</f>
        <v>N/A</v>
      </c>
      <c r="AS144" s="6" t="str">
        <f>IF( SUMPRODUCT( (Data!$A$2:$A$1223=$A144)*(Data!$B$2:$B$1223=$B144)*(Data!$C$2:$C$1223=$B$1)*(Data!$D$2:$D$1223=AS$7)*( (Data!$M$2:$M$1223=$B$2)+(Data!$M$2:$M$1223=$B$3)+(Data!$M$2:$M$1223=$B$4) )*(Data!$F$2:$F$1223) )=0,"N/A",SUMPRODUCT( (Data!$A$2:$A$1223=$A144)*(Data!$B$2:$B$1223=$B144)*(Data!$C$2:$C$1223=$B$1)*(Data!$D$2:$D$1223=AS$7)*( (Data!$M$2:$M$1223=$B$2)+(Data!$M$2:$M$1223=$B$3)+(Data!$M$2:$M$1223=$B$4) )*(Data!$F$2:$F$1223&gt;=AS$8) ) )</f>
        <v>N/A</v>
      </c>
      <c r="AT144" s="6" t="str">
        <f>IF( SUMPRODUCT( (Data!$A$2:$A$1223=$A144)*(Data!$B$2:$B$1223=$B144)*(Data!$C$2:$C$1223=$B$1)*(Data!$D$2:$D$1223=AT$7)*( (Data!$M$2:$M$1223=$B$2)+(Data!$M$2:$M$1223=$B$3)+(Data!$M$2:$M$1223=$B$4) )*(Data!$F$2:$F$1223) )=0,"N/A",SUMPRODUCT( (Data!$A$2:$A$1223=$A144)*(Data!$B$2:$B$1223=$B144)*(Data!$C$2:$C$1223=$B$1)*(Data!$D$2:$D$1223=AT$7)*( (Data!$M$2:$M$1223=$B$2)+(Data!$M$2:$M$1223=$B$3)+(Data!$M$2:$M$1223=$B$4) )*(Data!$F$2:$F$1223&gt;=AT$8) ) )</f>
        <v>N/A</v>
      </c>
      <c r="AU144" s="6" t="str">
        <f>IF( SUMPRODUCT( (Data!$A$2:$A$1223=$A144)*(Data!$B$2:$B$1223=$B144)*(Data!$C$2:$C$1223=$B$1)*(Data!$D$2:$D$1223=AU$7)*( (Data!$M$2:$M$1223=$B$2)+(Data!$M$2:$M$1223=$B$3)+(Data!$M$2:$M$1223=$B$4) )*(Data!$F$2:$F$1223) )=0,"N/A",SUMPRODUCT( (Data!$A$2:$A$1223=$A144)*(Data!$B$2:$B$1223=$B144)*(Data!$C$2:$C$1223=$B$1)*(Data!$D$2:$D$1223=AU$7)*( (Data!$M$2:$M$1223=$B$2)+(Data!$M$2:$M$1223=$B$3)+(Data!$M$2:$M$1223=$B$4) )*(Data!$F$2:$F$1223&gt;=AU$8) ) )</f>
        <v>N/A</v>
      </c>
      <c r="AV144" s="6" t="str">
        <f t="shared" si="124"/>
        <v>N/A</v>
      </c>
      <c r="AZ144" s="6" t="str">
        <f>IF( SUMPRODUCT( (Data!$A$2:$A$1223=$A144)*(Data!$B$2:$B$1223=$B144)*(Data!$C$2:$C$1223=$B$1)*(Data!$D$2:$D$1223=AZ$7)*( (Data!$M$2:$M$1223=$B$2)+(Data!$M$2:$M$1223=$B$3)+(Data!$M$2:$M$1223=$B$4) )*(Data!$L$2:$L$1223) )=0,"N/A",SUMPRODUCT( (Data!$A$2:$A$1223=$A144)*(Data!$B$2:$B$1223=$B144)*(Data!$C$2:$C$1223=$B$1)*(Data!$D$2:$D$1223=AZ$7)*( (Data!$M$2:$M$1223=$B$2)+(Data!$M$2:$M$1223=$B$3)+(Data!$M$2:$M$1223=$B$4) )*(Data!$L$2:$L$1223&lt;=AZ$8) ) )</f>
        <v>N/A</v>
      </c>
      <c r="BA144" s="6" t="str">
        <f>IF( SUMPRODUCT( (Data!$A$2:$A$1223=$A144)*(Data!$B$2:$B$1223=$B144)*(Data!$C$2:$C$1223=$B$1)*(Data!$D$2:$D$1223=BA$7)*( (Data!$M$2:$M$1223=$B$2)+(Data!$M$2:$M$1223=$B$3)+(Data!$M$2:$M$1223=$B$4) )*(Data!$L$2:$L$1223) )=0,"N/A",SUMPRODUCT( (Data!$A$2:$A$1223=$A144)*(Data!$B$2:$B$1223=$B144)*(Data!$C$2:$C$1223=$B$1)*(Data!$D$2:$D$1223=BA$7)*( (Data!$M$2:$M$1223=$B$2)+(Data!$M$2:$M$1223=$B$3)+(Data!$M$2:$M$1223=$B$4) )*(Data!$L$2:$L$1223&lt;=BA$8) ) )</f>
        <v>N/A</v>
      </c>
      <c r="BB144" s="6" t="str">
        <f>IF( SUMPRODUCT( (Data!$A$2:$A$1223=$A144)*(Data!$B$2:$B$1223=$B144)*(Data!$C$2:$C$1223=$B$1)*(Data!$D$2:$D$1223=BB$7)*( (Data!$M$2:$M$1223=$B$2)+(Data!$M$2:$M$1223=$B$3)+(Data!$M$2:$M$1223=$B$4) )*(Data!$L$2:$L$1223) )=0,"N/A",SUMPRODUCT( (Data!$A$2:$A$1223=$A144)*(Data!$B$2:$B$1223=$B144)*(Data!$C$2:$C$1223=$B$1)*(Data!$D$2:$D$1223=BB$7)*( (Data!$M$2:$M$1223=$B$2)+(Data!$M$2:$M$1223=$B$3)+(Data!$M$2:$M$1223=$B$4) )*(Data!$L$2:$L$1223&lt;=BB$8) ) )</f>
        <v>N/A</v>
      </c>
      <c r="BC144" s="6" t="str">
        <f>IF( SUMPRODUCT( (Data!$A$2:$A$1223=$A144)*(Data!$B$2:$B$1223=$B144)*(Data!$C$2:$C$1223=$B$1)*(Data!$D$2:$D$1223=BC$7)*( (Data!$M$2:$M$1223=$B$2)+(Data!$M$2:$M$1223=$B$3)+(Data!$M$2:$M$1223=$B$4) )*(Data!$L$2:$L$1223) )=0,"N/A",SUMPRODUCT( (Data!$A$2:$A$1223=$A144)*(Data!$B$2:$B$1223=$B144)*(Data!$C$2:$C$1223=$B$1)*(Data!$D$2:$D$1223=BC$7)*( (Data!$M$2:$M$1223=$B$2)+(Data!$M$2:$M$1223=$B$3)+(Data!$M$2:$M$1223=$B$4) )*(Data!$L$2:$L$1223&lt;=BC$8) ) )</f>
        <v>N/A</v>
      </c>
      <c r="BD144" s="6" t="str">
        <f>IF( SUMPRODUCT( (Data!$A$2:$A$1223=$A144)*(Data!$B$2:$B$1223=$B144)*(Data!$C$2:$C$1223=$B$1)*(Data!$D$2:$D$1223=BD$7)*( (Data!$M$2:$M$1223=$B$2)+(Data!$M$2:$M$1223=$B$3)+(Data!$M$2:$M$1223=$B$4) )*(Data!$L$2:$L$1223) )=0,"N/A",SUMPRODUCT( (Data!$A$2:$A$1223=$A144)*(Data!$B$2:$B$1223=$B144)*(Data!$C$2:$C$1223=$B$1)*(Data!$D$2:$D$1223=BD$7)*( (Data!$M$2:$M$1223=$B$2)+(Data!$M$2:$M$1223=$B$3)+(Data!$M$2:$M$1223=$B$4) )*(Data!$L$2:$L$1223&lt;=BD$8) ) )</f>
        <v>N/A</v>
      </c>
      <c r="BE144" s="6" t="str">
        <f>IF( SUMPRODUCT( (Data!$A$2:$A$1223=$A144)*(Data!$B$2:$B$1223=$B144)*(Data!$C$2:$C$1223=$B$1)*(Data!$D$2:$D$1223=BE$7)*( (Data!$M$2:$M$1223=$B$2)+(Data!$M$2:$M$1223=$B$3)+(Data!$M$2:$M$1223=$B$4) )*(Data!$L$2:$L$1223) )=0,"N/A",SUMPRODUCT( (Data!$A$2:$A$1223=$A144)*(Data!$B$2:$B$1223=$B144)*(Data!$C$2:$C$1223=$B$1)*(Data!$D$2:$D$1223=BE$7)*( (Data!$M$2:$M$1223=$B$2)+(Data!$M$2:$M$1223=$B$3)+(Data!$M$2:$M$1223=$B$4) )*(Data!$L$2:$L$1223&lt;=BE$8) ) )</f>
        <v>N/A</v>
      </c>
      <c r="BF144" s="6" t="str">
        <f>IF( SUMPRODUCT( (Data!$A$2:$A$1223=$A144)*(Data!$B$2:$B$1223=$B144)*(Data!$C$2:$C$1223=$B$1)*(Data!$D$2:$D$1223=BF$7)*( (Data!$M$2:$M$1223=$B$2)+(Data!$M$2:$M$1223=$B$3)+(Data!$M$2:$M$1223=$B$4) )*(Data!$L$2:$L$1223) )=0,"N/A",SUMPRODUCT( (Data!$A$2:$A$1223=$A144)*(Data!$B$2:$B$1223=$B144)*(Data!$C$2:$C$1223=$B$1)*(Data!$D$2:$D$1223=BF$7)*( (Data!$M$2:$M$1223=$B$2)+(Data!$M$2:$M$1223=$B$3)+(Data!$M$2:$M$1223=$B$4) )*(Data!$L$2:$L$1223&lt;=BF$8) ) )</f>
        <v>N/A</v>
      </c>
      <c r="BG144" s="6" t="str">
        <f>IF( SUMPRODUCT( (Data!$A$2:$A$1223=$A144)*(Data!$B$2:$B$1223=$B144)*(Data!$C$2:$C$1223=$B$1)*(Data!$D$2:$D$1223=BG$7)*( (Data!$M$2:$M$1223=$B$2)+(Data!$M$2:$M$1223=$B$3)+(Data!$M$2:$M$1223=$B$4) )*(Data!$L$2:$L$1223) )=0,"N/A",SUMPRODUCT( (Data!$A$2:$A$1223=$A144)*(Data!$B$2:$B$1223=$B144)*(Data!$C$2:$C$1223=$B$1)*(Data!$D$2:$D$1223=BG$7)*( (Data!$M$2:$M$1223=$B$2)+(Data!$M$2:$M$1223=$B$3)+(Data!$M$2:$M$1223=$B$4) )*(Data!$L$2:$L$1223&lt;=BG$8) ) )</f>
        <v>N/A</v>
      </c>
      <c r="BH144" s="6" t="str">
        <f t="shared" si="125"/>
        <v>N/A</v>
      </c>
      <c r="BL144" s="6" t="str">
        <f t="shared" si="126"/>
        <v>N/A</v>
      </c>
      <c r="BM144" s="6" t="str">
        <f t="shared" si="145"/>
        <v>N/A</v>
      </c>
      <c r="BN144" s="6" t="str">
        <f t="shared" si="146"/>
        <v>N/A</v>
      </c>
      <c r="BO144" s="6" t="str">
        <f t="shared" si="127"/>
        <v>N/A</v>
      </c>
      <c r="BP144" s="6" t="str">
        <f t="shared" si="128"/>
        <v>N/A</v>
      </c>
      <c r="BQ144" s="6" t="str">
        <f t="shared" si="129"/>
        <v>N/A</v>
      </c>
      <c r="BR144" s="6" t="str">
        <f t="shared" si="129"/>
        <v>N/A</v>
      </c>
      <c r="BS144" s="6" t="str">
        <f t="shared" si="129"/>
        <v>N/A</v>
      </c>
      <c r="BT144" s="6" t="str">
        <f t="shared" si="130"/>
        <v>N/A</v>
      </c>
      <c r="BX144" s="6" t="str">
        <f t="shared" si="131"/>
        <v>N/A</v>
      </c>
      <c r="BY144" s="6" t="str">
        <f t="shared" si="147"/>
        <v>N/A</v>
      </c>
      <c r="BZ144" s="6" t="str">
        <f t="shared" si="148"/>
        <v>N/A</v>
      </c>
      <c r="CA144" s="6" t="str">
        <f t="shared" si="132"/>
        <v>N/A</v>
      </c>
      <c r="CB144" s="6" t="str">
        <f t="shared" si="133"/>
        <v>N/A</v>
      </c>
      <c r="CC144" s="6" t="str">
        <f t="shared" si="134"/>
        <v>N/A</v>
      </c>
      <c r="CD144" s="6" t="str">
        <f t="shared" si="134"/>
        <v>N/A</v>
      </c>
      <c r="CE144" s="6" t="str">
        <f t="shared" si="134"/>
        <v>N/A</v>
      </c>
      <c r="CF144" s="6" t="str">
        <f t="shared" si="135"/>
        <v>N/A</v>
      </c>
    </row>
    <row r="145" spans="1:84" x14ac:dyDescent="0.25">
      <c r="A145" s="24" t="s">
        <v>93</v>
      </c>
      <c r="B145" s="6" t="s">
        <v>187</v>
      </c>
      <c r="C145" s="31"/>
      <c r="D145" s="6">
        <f>IF( SUMPRODUCT( (Data!$A$2:$A$1223=$A145)*(Data!$B$2:$B$1223=$B145)*(Data!$C$2:$C$1223=$B$1)*(Data!$D$2:$D$1223=D$7)*( (Data!$M$2:$M$1223=$B$2)+(Data!$M$2:$M$1223=$B$3)+(Data!$M$2:$M$1223=$B$4) )*(Data!$E$2:$E$1223) )=0,"N/A",SUMPRODUCT( (Data!$A$2:$A$1223=$A145)*(Data!$B$2:$B$1223=$B145)*(Data!$C$2:$C$1223=$B$1)*(Data!$D$2:$D$1223=D$7)*( (Data!$M$2:$M$1223=$B$2)+(Data!$M$2:$M$1223=$B$3)+(Data!$M$2:$M$1223=$B$4) )*(Data!$E$2:$E$1223&gt;=D$8) ) )</f>
        <v>1</v>
      </c>
      <c r="E145" s="6" t="str">
        <f>IF( SUMPRODUCT( (Data!$A$2:$A$1223=$A145)*(Data!$B$2:$B$1223=$B145)*(Data!$C$2:$C$1223=$B$1)*(Data!$D$2:$D$1223=E$7)*( (Data!$M$2:$M$1223=$B$2)+(Data!$M$2:$M$1223=$B$3)+(Data!$M$2:$M$1223=$B$4) )*(Data!$E$2:$E$1223) )=0,"N/A",SUMPRODUCT( (Data!$A$2:$A$1223=$A145)*(Data!$B$2:$B$1223=$B145)*(Data!$C$2:$C$1223=$B$1)*(Data!$D$2:$D$1223=E$7)*( (Data!$M$2:$M$1223=$B$2)+(Data!$M$2:$M$1223=$B$3)+(Data!$M$2:$M$1223=$B$4) )*(Data!$E$2:$E$1223&gt;=E$8) ) )</f>
        <v>N/A</v>
      </c>
      <c r="F145" s="6">
        <f>IF( SUMPRODUCT( (Data!$A$2:$A$1223=$A145)*(Data!$B$2:$B$1223=$B145)*(Data!$C$2:$C$1223=$B$1)*(Data!$D$2:$D$1223=F$7)*( (Data!$M$2:$M$1223=$B$2)+(Data!$M$2:$M$1223=$B$3)+(Data!$M$2:$M$1223=$B$4) )*(Data!$E$2:$E$1223) )=0,"N/A",SUMPRODUCT( (Data!$A$2:$A$1223=$A145)*(Data!$B$2:$B$1223=$B145)*(Data!$C$2:$C$1223=$B$1)*(Data!$D$2:$D$1223=F$7)*( (Data!$M$2:$M$1223=$B$2)+(Data!$M$2:$M$1223=$B$3)+(Data!$M$2:$M$1223=$B$4) )*(Data!$E$2:$E$1223&gt;=F$8) ) )</f>
        <v>1</v>
      </c>
      <c r="G145" s="6" t="str">
        <f>IF( SUMPRODUCT( (Data!$A$2:$A$1223=$A145)*(Data!$B$2:$B$1223=$B145)*(Data!$C$2:$C$1223=$B$1)*(Data!$D$2:$D$1223=G$7)*( (Data!$M$2:$M$1223=$B$2)+(Data!$M$2:$M$1223=$B$3)+(Data!$M$2:$M$1223=$B$4) )*(Data!$E$2:$E$1223) )=0,"N/A",SUMPRODUCT( (Data!$A$2:$A$1223=$A145)*(Data!$B$2:$B$1223=$B145)*(Data!$C$2:$C$1223=$B$1)*(Data!$D$2:$D$1223=G$7)*( (Data!$M$2:$M$1223=$B$2)+(Data!$M$2:$M$1223=$B$3)+(Data!$M$2:$M$1223=$B$4) )*(Data!$E$2:$E$1223&gt;=G$8) ) )</f>
        <v>N/A</v>
      </c>
      <c r="H145" s="6" t="str">
        <f>IF( SUMPRODUCT( (Data!$A$2:$A$1223=$A145)*(Data!$B$2:$B$1223=$B145)*(Data!$C$2:$C$1223=$B$1)*(Data!$D$2:$D$1223=H$7)*( (Data!$M$2:$M$1223=$B$2)+(Data!$M$2:$M$1223=$B$3)+(Data!$M$2:$M$1223=$B$4) )*(Data!$E$2:$E$1223) )=0,"N/A",SUMPRODUCT( (Data!$A$2:$A$1223=$A145)*(Data!$B$2:$B$1223=$B145)*(Data!$C$2:$C$1223=$B$1)*(Data!$D$2:$D$1223=H$7)*( (Data!$M$2:$M$1223=$B$2)+(Data!$M$2:$M$1223=$B$3)+(Data!$M$2:$M$1223=$B$4) )*(Data!$E$2:$E$1223&gt;=H$8) ) )</f>
        <v>N/A</v>
      </c>
      <c r="I145" s="6" t="str">
        <f>IF( SUMPRODUCT( (Data!$A$2:$A$1223=$A145)*(Data!$B$2:$B$1223=$B145)*(Data!$C$2:$C$1223=$B$1)*(Data!$D$2:$D$1223=I$7)*( (Data!$M$2:$M$1223=$B$2)+(Data!$M$2:$M$1223=$B$3)+(Data!$M$2:$M$1223=$B$4) )*(Data!$E$2:$E$1223) )=0,"N/A",SUMPRODUCT( (Data!$A$2:$A$1223=$A145)*(Data!$B$2:$B$1223=$B145)*(Data!$C$2:$C$1223=$B$1)*(Data!$D$2:$D$1223=I$7)*( (Data!$M$2:$M$1223=$B$2)+(Data!$M$2:$M$1223=$B$3)+(Data!$M$2:$M$1223=$B$4) )*(Data!$E$2:$E$1223&gt;=I$8) ) )</f>
        <v>N/A</v>
      </c>
      <c r="J145" s="6">
        <f>IF( SUMPRODUCT( (Data!$A$2:$A$1223=$A145)*(Data!$B$2:$B$1223=$B145)*(Data!$C$2:$C$1223=$B$1)*(Data!$D$2:$D$1223=J$7)*( (Data!$M$2:$M$1223=$B$2)+(Data!$M$2:$M$1223=$B$3)+(Data!$M$2:$M$1223=$B$4) )*(Data!$E$2:$E$1223) )=0,"N/A",SUMPRODUCT( (Data!$A$2:$A$1223=$A145)*(Data!$B$2:$B$1223=$B145)*(Data!$C$2:$C$1223=$B$1)*(Data!$D$2:$D$1223=J$7)*( (Data!$M$2:$M$1223=$B$2)+(Data!$M$2:$M$1223=$B$3)+(Data!$M$2:$M$1223=$B$4) )*(Data!$E$2:$E$1223&gt;=J$8) ) )</f>
        <v>1</v>
      </c>
      <c r="K145" s="6" t="str">
        <f>IF( SUMPRODUCT( (Data!$A$2:$A$1223=$A145)*(Data!$B$2:$B$1223=$B145)*(Data!$C$2:$C$1223=$B$1)*(Data!$D$2:$D$1223=K$7)*( (Data!$M$2:$M$1223=$B$2)+(Data!$M$2:$M$1223=$B$3)+(Data!$M$2:$M$1223=$B$4) )*(Data!$E$2:$E$1223) )=0,"N/A",SUMPRODUCT( (Data!$A$2:$A$1223=$A145)*(Data!$B$2:$B$1223=$B145)*(Data!$C$2:$C$1223=$B$1)*(Data!$D$2:$D$1223=K$7)*( (Data!$M$2:$M$1223=$B$2)+(Data!$M$2:$M$1223=$B$3)+(Data!$M$2:$M$1223=$B$4) )*(Data!$E$2:$E$1223&gt;=K$8) ) )</f>
        <v>N/A</v>
      </c>
      <c r="L145" s="6">
        <f t="shared" si="136"/>
        <v>1</v>
      </c>
      <c r="P145" s="6">
        <f>IF( SUMPRODUCT( (Data!$A$2:$A$1223=$A145)*(Data!$B$2:$B$1223=$B145)*(Data!$C$2:$C$1223=$B$1)*(Data!$D$2:$D$1223=P$7)*( (Data!$M$2:$M$1223=$B$2)+(Data!$M$2:$M$1223=$B$3)+(Data!$M$2:$M$1223=$B$4) )*(Data!$K$2:$K$1223) )=0,"N/A",SUMPRODUCT( (Data!$A$2:$A$1223=$A145)*(Data!$B$2:$B$1223=$B145)*(Data!$C$2:$C$1223=$B$1)*(Data!$D$2:$D$1223=P$7)*( (Data!$M$2:$M$1223=$B$2)+(Data!$M$2:$M$1223=$B$3)+(Data!$M$2:$M$1223=$B$4) )*(Data!$K$2:$K$1223&lt;=P$8) ) )</f>
        <v>1</v>
      </c>
      <c r="Q145" s="6" t="str">
        <f>IF( SUMPRODUCT( (Data!$A$2:$A$1223=$A145)*(Data!$B$2:$B$1223=$B145)*(Data!$C$2:$C$1223=$B$1)*(Data!$D$2:$D$1223=Q$7)*( (Data!$M$2:$M$1223=$B$2)+(Data!$M$2:$M$1223=$B$3)+(Data!$M$2:$M$1223=$B$4) )*(Data!$K$2:$K$1223) )=0,"N/A",SUMPRODUCT( (Data!$A$2:$A$1223=$A145)*(Data!$B$2:$B$1223=$B145)*(Data!$C$2:$C$1223=$B$1)*(Data!$D$2:$D$1223=Q$7)*( (Data!$M$2:$M$1223=$B$2)+(Data!$M$2:$M$1223=$B$3)+(Data!$M$2:$M$1223=$B$4) )*(Data!$K$2:$K$1223&lt;=Q$8) ) )</f>
        <v>N/A</v>
      </c>
      <c r="R145" s="6">
        <f>IF( SUMPRODUCT( (Data!$A$2:$A$1223=$A145)*(Data!$B$2:$B$1223=$B145)*(Data!$C$2:$C$1223=$B$1)*(Data!$D$2:$D$1223=R$7)*( (Data!$M$2:$M$1223=$B$2)+(Data!$M$2:$M$1223=$B$3)+(Data!$M$2:$M$1223=$B$4) )*(Data!$K$2:$K$1223) )=0,"N/A",SUMPRODUCT( (Data!$A$2:$A$1223=$A145)*(Data!$B$2:$B$1223=$B145)*(Data!$C$2:$C$1223=$B$1)*(Data!$D$2:$D$1223=R$7)*( (Data!$M$2:$M$1223=$B$2)+(Data!$M$2:$M$1223=$B$3)+(Data!$M$2:$M$1223=$B$4) )*(Data!$K$2:$K$1223&lt;=R$8) ) )</f>
        <v>1</v>
      </c>
      <c r="S145" s="6" t="str">
        <f>IF( SUMPRODUCT( (Data!$A$2:$A$1223=$A145)*(Data!$B$2:$B$1223=$B145)*(Data!$C$2:$C$1223=$B$1)*(Data!$D$2:$D$1223=S$7)*( (Data!$M$2:$M$1223=$B$2)+(Data!$M$2:$M$1223=$B$3)+(Data!$M$2:$M$1223=$B$4) )*(Data!$K$2:$K$1223) )=0,"N/A",SUMPRODUCT( (Data!$A$2:$A$1223=$A145)*(Data!$B$2:$B$1223=$B145)*(Data!$C$2:$C$1223=$B$1)*(Data!$D$2:$D$1223=S$7)*( (Data!$M$2:$M$1223=$B$2)+(Data!$M$2:$M$1223=$B$3)+(Data!$M$2:$M$1223=$B$4) )*(Data!$K$2:$K$1223&lt;=S$8) ) )</f>
        <v>N/A</v>
      </c>
      <c r="T145" s="6" t="str">
        <f>IF( SUMPRODUCT( (Data!$A$2:$A$1223=$A145)*(Data!$B$2:$B$1223=$B145)*(Data!$C$2:$C$1223=$B$1)*(Data!$D$2:$D$1223=T$7)*( (Data!$M$2:$M$1223=$B$2)+(Data!$M$2:$M$1223=$B$3)+(Data!$M$2:$M$1223=$B$4) )*(Data!$K$2:$K$1223) )=0,"N/A",SUMPRODUCT( (Data!$A$2:$A$1223=$A145)*(Data!$B$2:$B$1223=$B145)*(Data!$C$2:$C$1223=$B$1)*(Data!$D$2:$D$1223=T$7)*( (Data!$M$2:$M$1223=$B$2)+(Data!$M$2:$M$1223=$B$3)+(Data!$M$2:$M$1223=$B$4) )*(Data!$K$2:$K$1223&lt;=T$8) ) )</f>
        <v>N/A</v>
      </c>
      <c r="U145" s="6" t="str">
        <f>IF( SUMPRODUCT( (Data!$A$2:$A$1223=$A145)*(Data!$B$2:$B$1223=$B145)*(Data!$C$2:$C$1223=$B$1)*(Data!$D$2:$D$1223=U$7)*( (Data!$M$2:$M$1223=$B$2)+(Data!$M$2:$M$1223=$B$3)+(Data!$M$2:$M$1223=$B$4) )*(Data!$K$2:$K$1223) )=0,"N/A",SUMPRODUCT( (Data!$A$2:$A$1223=$A145)*(Data!$B$2:$B$1223=$B145)*(Data!$C$2:$C$1223=$B$1)*(Data!$D$2:$D$1223=U$7)*( (Data!$M$2:$M$1223=$B$2)+(Data!$M$2:$M$1223=$B$3)+(Data!$M$2:$M$1223=$B$4) )*(Data!$K$2:$K$1223&lt;=U$8) ) )</f>
        <v>N/A</v>
      </c>
      <c r="V145" s="6">
        <f>IF( SUMPRODUCT( (Data!$A$2:$A$1223=$A145)*(Data!$B$2:$B$1223=$B145)*(Data!$C$2:$C$1223=$B$1)*(Data!$D$2:$D$1223=V$7)*( (Data!$M$2:$M$1223=$B$2)+(Data!$M$2:$M$1223=$B$3)+(Data!$M$2:$M$1223=$B$4) )*(Data!$K$2:$K$1223) )=0,"N/A",SUMPRODUCT( (Data!$A$2:$A$1223=$A145)*(Data!$B$2:$B$1223=$B145)*(Data!$C$2:$C$1223=$B$1)*(Data!$D$2:$D$1223=V$7)*( (Data!$M$2:$M$1223=$B$2)+(Data!$M$2:$M$1223=$B$3)+(Data!$M$2:$M$1223=$B$4) )*(Data!$K$2:$K$1223&lt;=V$8) ) )</f>
        <v>1</v>
      </c>
      <c r="W145" s="6" t="str">
        <f>IF( SUMPRODUCT( (Data!$A$2:$A$1223=$A145)*(Data!$B$2:$B$1223=$B145)*(Data!$C$2:$C$1223=$B$1)*(Data!$D$2:$D$1223=W$7)*( (Data!$M$2:$M$1223=$B$2)+(Data!$M$2:$M$1223=$B$3)+(Data!$M$2:$M$1223=$B$4) )*(Data!$K$2:$K$1223) )=0,"N/A",SUMPRODUCT( (Data!$A$2:$A$1223=$A145)*(Data!$B$2:$B$1223=$B145)*(Data!$C$2:$C$1223=$B$1)*(Data!$D$2:$D$1223=W$7)*( (Data!$M$2:$M$1223=$B$2)+(Data!$M$2:$M$1223=$B$3)+(Data!$M$2:$M$1223=$B$4) )*(Data!$K$2:$K$1223&lt;=W$8) ) )</f>
        <v>N/A</v>
      </c>
      <c r="X145" s="6">
        <f t="shared" si="118"/>
        <v>1</v>
      </c>
      <c r="AB145" s="6">
        <f t="shared" si="119"/>
        <v>1</v>
      </c>
      <c r="AC145" s="6" t="str">
        <f t="shared" si="143"/>
        <v>N/A</v>
      </c>
      <c r="AD145" s="6">
        <f t="shared" si="144"/>
        <v>1</v>
      </c>
      <c r="AE145" s="6" t="str">
        <f t="shared" si="120"/>
        <v>N/A</v>
      </c>
      <c r="AF145" s="6" t="str">
        <f t="shared" si="121"/>
        <v>N/A</v>
      </c>
      <c r="AG145" s="6" t="str">
        <f t="shared" si="122"/>
        <v>N/A</v>
      </c>
      <c r="AH145" s="6">
        <f t="shared" si="122"/>
        <v>1</v>
      </c>
      <c r="AI145" s="6" t="str">
        <f t="shared" si="122"/>
        <v>N/A</v>
      </c>
      <c r="AJ145" s="6">
        <f t="shared" si="123"/>
        <v>1</v>
      </c>
      <c r="AN145" s="6" t="str">
        <f>IF( SUMPRODUCT( (Data!$A$2:$A$1223=$A145)*(Data!$B$2:$B$1223=$B145)*(Data!$C$2:$C$1223=$B$1)*(Data!$D$2:$D$1223=AN$7)*( (Data!$M$2:$M$1223=$B$2)+(Data!$M$2:$M$1223=$B$3)+(Data!$M$2:$M$1223=$B$4) )*(Data!$F$2:$F$1223) )=0,"N/A",SUMPRODUCT( (Data!$A$2:$A$1223=$A145)*(Data!$B$2:$B$1223=$B145)*(Data!$C$2:$C$1223=$B$1)*(Data!$D$2:$D$1223=AN$7)*( (Data!$M$2:$M$1223=$B$2)+(Data!$M$2:$M$1223=$B$3)+(Data!$M$2:$M$1223=$B$4) )*(Data!$F$2:$F$1223&gt;=AN$8) ) )</f>
        <v>N/A</v>
      </c>
      <c r="AO145" s="6" t="str">
        <f>IF( SUMPRODUCT( (Data!$A$2:$A$1223=$A145)*(Data!$B$2:$B$1223=$B145)*(Data!$C$2:$C$1223=$B$1)*(Data!$D$2:$D$1223=AO$7)*( (Data!$M$2:$M$1223=$B$2)+(Data!$M$2:$M$1223=$B$3)+(Data!$M$2:$M$1223=$B$4) )*(Data!$F$2:$F$1223) )=0,"N/A",SUMPRODUCT( (Data!$A$2:$A$1223=$A145)*(Data!$B$2:$B$1223=$B145)*(Data!$C$2:$C$1223=$B$1)*(Data!$D$2:$D$1223=AO$7)*( (Data!$M$2:$M$1223=$B$2)+(Data!$M$2:$M$1223=$B$3)+(Data!$M$2:$M$1223=$B$4) )*(Data!$F$2:$F$1223&gt;=AO$8) ) )</f>
        <v>N/A</v>
      </c>
      <c r="AP145" s="6" t="str">
        <f>IF( SUMPRODUCT( (Data!$A$2:$A$1223=$A145)*(Data!$B$2:$B$1223=$B145)*(Data!$C$2:$C$1223=$B$1)*(Data!$D$2:$D$1223=AP$7)*( (Data!$M$2:$M$1223=$B$2)+(Data!$M$2:$M$1223=$B$3)+(Data!$M$2:$M$1223=$B$4) )*(Data!$F$2:$F$1223) )=0,"N/A",SUMPRODUCT( (Data!$A$2:$A$1223=$A145)*(Data!$B$2:$B$1223=$B145)*(Data!$C$2:$C$1223=$B$1)*(Data!$D$2:$D$1223=AP$7)*( (Data!$M$2:$M$1223=$B$2)+(Data!$M$2:$M$1223=$B$3)+(Data!$M$2:$M$1223=$B$4) )*(Data!$F$2:$F$1223&gt;=AP$8) ) )</f>
        <v>N/A</v>
      </c>
      <c r="AQ145" s="6" t="str">
        <f>IF( SUMPRODUCT( (Data!$A$2:$A$1223=$A145)*(Data!$B$2:$B$1223=$B145)*(Data!$C$2:$C$1223=$B$1)*(Data!$D$2:$D$1223=AQ$7)*( (Data!$M$2:$M$1223=$B$2)+(Data!$M$2:$M$1223=$B$3)+(Data!$M$2:$M$1223=$B$4) )*(Data!$F$2:$F$1223) )=0,"N/A",SUMPRODUCT( (Data!$A$2:$A$1223=$A145)*(Data!$B$2:$B$1223=$B145)*(Data!$C$2:$C$1223=$B$1)*(Data!$D$2:$D$1223=AQ$7)*( (Data!$M$2:$M$1223=$B$2)+(Data!$M$2:$M$1223=$B$3)+(Data!$M$2:$M$1223=$B$4) )*(Data!$F$2:$F$1223&gt;=AQ$8) ) )</f>
        <v>N/A</v>
      </c>
      <c r="AR145" s="6" t="str">
        <f>IF( SUMPRODUCT( (Data!$A$2:$A$1223=$A145)*(Data!$B$2:$B$1223=$B145)*(Data!$C$2:$C$1223=$B$1)*(Data!$D$2:$D$1223=AR$7)*( (Data!$M$2:$M$1223=$B$2)+(Data!$M$2:$M$1223=$B$3)+(Data!$M$2:$M$1223=$B$4) )*(Data!$F$2:$F$1223) )=0,"N/A",SUMPRODUCT( (Data!$A$2:$A$1223=$A145)*(Data!$B$2:$B$1223=$B145)*(Data!$C$2:$C$1223=$B$1)*(Data!$D$2:$D$1223=AR$7)*( (Data!$M$2:$M$1223=$B$2)+(Data!$M$2:$M$1223=$B$3)+(Data!$M$2:$M$1223=$B$4) )*(Data!$F$2:$F$1223&gt;=AR$8) ) )</f>
        <v>N/A</v>
      </c>
      <c r="AS145" s="6" t="str">
        <f>IF( SUMPRODUCT( (Data!$A$2:$A$1223=$A145)*(Data!$B$2:$B$1223=$B145)*(Data!$C$2:$C$1223=$B$1)*(Data!$D$2:$D$1223=AS$7)*( (Data!$M$2:$M$1223=$B$2)+(Data!$M$2:$M$1223=$B$3)+(Data!$M$2:$M$1223=$B$4) )*(Data!$F$2:$F$1223) )=0,"N/A",SUMPRODUCT( (Data!$A$2:$A$1223=$A145)*(Data!$B$2:$B$1223=$B145)*(Data!$C$2:$C$1223=$B$1)*(Data!$D$2:$D$1223=AS$7)*( (Data!$M$2:$M$1223=$B$2)+(Data!$M$2:$M$1223=$B$3)+(Data!$M$2:$M$1223=$B$4) )*(Data!$F$2:$F$1223&gt;=AS$8) ) )</f>
        <v>N/A</v>
      </c>
      <c r="AT145" s="6" t="str">
        <f>IF( SUMPRODUCT( (Data!$A$2:$A$1223=$A145)*(Data!$B$2:$B$1223=$B145)*(Data!$C$2:$C$1223=$B$1)*(Data!$D$2:$D$1223=AT$7)*( (Data!$M$2:$M$1223=$B$2)+(Data!$M$2:$M$1223=$B$3)+(Data!$M$2:$M$1223=$B$4) )*(Data!$F$2:$F$1223) )=0,"N/A",SUMPRODUCT( (Data!$A$2:$A$1223=$A145)*(Data!$B$2:$B$1223=$B145)*(Data!$C$2:$C$1223=$B$1)*(Data!$D$2:$D$1223=AT$7)*( (Data!$M$2:$M$1223=$B$2)+(Data!$M$2:$M$1223=$B$3)+(Data!$M$2:$M$1223=$B$4) )*(Data!$F$2:$F$1223&gt;=AT$8) ) )</f>
        <v>N/A</v>
      </c>
      <c r="AU145" s="6" t="str">
        <f>IF( SUMPRODUCT( (Data!$A$2:$A$1223=$A145)*(Data!$B$2:$B$1223=$B145)*(Data!$C$2:$C$1223=$B$1)*(Data!$D$2:$D$1223=AU$7)*( (Data!$M$2:$M$1223=$B$2)+(Data!$M$2:$M$1223=$B$3)+(Data!$M$2:$M$1223=$B$4) )*(Data!$F$2:$F$1223) )=0,"N/A",SUMPRODUCT( (Data!$A$2:$A$1223=$A145)*(Data!$B$2:$B$1223=$B145)*(Data!$C$2:$C$1223=$B$1)*(Data!$D$2:$D$1223=AU$7)*( (Data!$M$2:$M$1223=$B$2)+(Data!$M$2:$M$1223=$B$3)+(Data!$M$2:$M$1223=$B$4) )*(Data!$F$2:$F$1223&gt;=AU$8) ) )</f>
        <v>N/A</v>
      </c>
      <c r="AV145" s="6" t="str">
        <f t="shared" si="124"/>
        <v>N/A</v>
      </c>
      <c r="AZ145" s="6" t="str">
        <f>IF( SUMPRODUCT( (Data!$A$2:$A$1223=$A145)*(Data!$B$2:$B$1223=$B145)*(Data!$C$2:$C$1223=$B$1)*(Data!$D$2:$D$1223=AZ$7)*( (Data!$M$2:$M$1223=$B$2)+(Data!$M$2:$M$1223=$B$3)+(Data!$M$2:$M$1223=$B$4) )*(Data!$L$2:$L$1223) )=0,"N/A",SUMPRODUCT( (Data!$A$2:$A$1223=$A145)*(Data!$B$2:$B$1223=$B145)*(Data!$C$2:$C$1223=$B$1)*(Data!$D$2:$D$1223=AZ$7)*( (Data!$M$2:$M$1223=$B$2)+(Data!$M$2:$M$1223=$B$3)+(Data!$M$2:$M$1223=$B$4) )*(Data!$L$2:$L$1223&lt;=AZ$8) ) )</f>
        <v>N/A</v>
      </c>
      <c r="BA145" s="6" t="str">
        <f>IF( SUMPRODUCT( (Data!$A$2:$A$1223=$A145)*(Data!$B$2:$B$1223=$B145)*(Data!$C$2:$C$1223=$B$1)*(Data!$D$2:$D$1223=BA$7)*( (Data!$M$2:$M$1223=$B$2)+(Data!$M$2:$M$1223=$B$3)+(Data!$M$2:$M$1223=$B$4) )*(Data!$L$2:$L$1223) )=0,"N/A",SUMPRODUCT( (Data!$A$2:$A$1223=$A145)*(Data!$B$2:$B$1223=$B145)*(Data!$C$2:$C$1223=$B$1)*(Data!$D$2:$D$1223=BA$7)*( (Data!$M$2:$M$1223=$B$2)+(Data!$M$2:$M$1223=$B$3)+(Data!$M$2:$M$1223=$B$4) )*(Data!$L$2:$L$1223&lt;=BA$8) ) )</f>
        <v>N/A</v>
      </c>
      <c r="BB145" s="6" t="str">
        <f>IF( SUMPRODUCT( (Data!$A$2:$A$1223=$A145)*(Data!$B$2:$B$1223=$B145)*(Data!$C$2:$C$1223=$B$1)*(Data!$D$2:$D$1223=BB$7)*( (Data!$M$2:$M$1223=$B$2)+(Data!$M$2:$M$1223=$B$3)+(Data!$M$2:$M$1223=$B$4) )*(Data!$L$2:$L$1223) )=0,"N/A",SUMPRODUCT( (Data!$A$2:$A$1223=$A145)*(Data!$B$2:$B$1223=$B145)*(Data!$C$2:$C$1223=$B$1)*(Data!$D$2:$D$1223=BB$7)*( (Data!$M$2:$M$1223=$B$2)+(Data!$M$2:$M$1223=$B$3)+(Data!$M$2:$M$1223=$B$4) )*(Data!$L$2:$L$1223&lt;=BB$8) ) )</f>
        <v>N/A</v>
      </c>
      <c r="BC145" s="6" t="str">
        <f>IF( SUMPRODUCT( (Data!$A$2:$A$1223=$A145)*(Data!$B$2:$B$1223=$B145)*(Data!$C$2:$C$1223=$B$1)*(Data!$D$2:$D$1223=BC$7)*( (Data!$M$2:$M$1223=$B$2)+(Data!$M$2:$M$1223=$B$3)+(Data!$M$2:$M$1223=$B$4) )*(Data!$L$2:$L$1223) )=0,"N/A",SUMPRODUCT( (Data!$A$2:$A$1223=$A145)*(Data!$B$2:$B$1223=$B145)*(Data!$C$2:$C$1223=$B$1)*(Data!$D$2:$D$1223=BC$7)*( (Data!$M$2:$M$1223=$B$2)+(Data!$M$2:$M$1223=$B$3)+(Data!$M$2:$M$1223=$B$4) )*(Data!$L$2:$L$1223&lt;=BC$8) ) )</f>
        <v>N/A</v>
      </c>
      <c r="BD145" s="6" t="str">
        <f>IF( SUMPRODUCT( (Data!$A$2:$A$1223=$A145)*(Data!$B$2:$B$1223=$B145)*(Data!$C$2:$C$1223=$B$1)*(Data!$D$2:$D$1223=BD$7)*( (Data!$M$2:$M$1223=$B$2)+(Data!$M$2:$M$1223=$B$3)+(Data!$M$2:$M$1223=$B$4) )*(Data!$L$2:$L$1223) )=0,"N/A",SUMPRODUCT( (Data!$A$2:$A$1223=$A145)*(Data!$B$2:$B$1223=$B145)*(Data!$C$2:$C$1223=$B$1)*(Data!$D$2:$D$1223=BD$7)*( (Data!$M$2:$M$1223=$B$2)+(Data!$M$2:$M$1223=$B$3)+(Data!$M$2:$M$1223=$B$4) )*(Data!$L$2:$L$1223&lt;=BD$8) ) )</f>
        <v>N/A</v>
      </c>
      <c r="BE145" s="6" t="str">
        <f>IF( SUMPRODUCT( (Data!$A$2:$A$1223=$A145)*(Data!$B$2:$B$1223=$B145)*(Data!$C$2:$C$1223=$B$1)*(Data!$D$2:$D$1223=BE$7)*( (Data!$M$2:$M$1223=$B$2)+(Data!$M$2:$M$1223=$B$3)+(Data!$M$2:$M$1223=$B$4) )*(Data!$L$2:$L$1223) )=0,"N/A",SUMPRODUCT( (Data!$A$2:$A$1223=$A145)*(Data!$B$2:$B$1223=$B145)*(Data!$C$2:$C$1223=$B$1)*(Data!$D$2:$D$1223=BE$7)*( (Data!$M$2:$M$1223=$B$2)+(Data!$M$2:$M$1223=$B$3)+(Data!$M$2:$M$1223=$B$4) )*(Data!$L$2:$L$1223&lt;=BE$8) ) )</f>
        <v>N/A</v>
      </c>
      <c r="BF145" s="6" t="str">
        <f>IF( SUMPRODUCT( (Data!$A$2:$A$1223=$A145)*(Data!$B$2:$B$1223=$B145)*(Data!$C$2:$C$1223=$B$1)*(Data!$D$2:$D$1223=BF$7)*( (Data!$M$2:$M$1223=$B$2)+(Data!$M$2:$M$1223=$B$3)+(Data!$M$2:$M$1223=$B$4) )*(Data!$L$2:$L$1223) )=0,"N/A",SUMPRODUCT( (Data!$A$2:$A$1223=$A145)*(Data!$B$2:$B$1223=$B145)*(Data!$C$2:$C$1223=$B$1)*(Data!$D$2:$D$1223=BF$7)*( (Data!$M$2:$M$1223=$B$2)+(Data!$M$2:$M$1223=$B$3)+(Data!$M$2:$M$1223=$B$4) )*(Data!$L$2:$L$1223&lt;=BF$8) ) )</f>
        <v>N/A</v>
      </c>
      <c r="BG145" s="6" t="str">
        <f>IF( SUMPRODUCT( (Data!$A$2:$A$1223=$A145)*(Data!$B$2:$B$1223=$B145)*(Data!$C$2:$C$1223=$B$1)*(Data!$D$2:$D$1223=BG$7)*( (Data!$M$2:$M$1223=$B$2)+(Data!$M$2:$M$1223=$B$3)+(Data!$M$2:$M$1223=$B$4) )*(Data!$L$2:$L$1223) )=0,"N/A",SUMPRODUCT( (Data!$A$2:$A$1223=$A145)*(Data!$B$2:$B$1223=$B145)*(Data!$C$2:$C$1223=$B$1)*(Data!$D$2:$D$1223=BG$7)*( (Data!$M$2:$M$1223=$B$2)+(Data!$M$2:$M$1223=$B$3)+(Data!$M$2:$M$1223=$B$4) )*(Data!$L$2:$L$1223&lt;=BG$8) ) )</f>
        <v>N/A</v>
      </c>
      <c r="BH145" s="6" t="str">
        <f t="shared" si="125"/>
        <v>N/A</v>
      </c>
      <c r="BL145" s="6" t="str">
        <f t="shared" si="126"/>
        <v>N/A</v>
      </c>
      <c r="BM145" s="6" t="str">
        <f t="shared" si="145"/>
        <v>N/A</v>
      </c>
      <c r="BN145" s="6" t="str">
        <f t="shared" si="146"/>
        <v>N/A</v>
      </c>
      <c r="BO145" s="6" t="str">
        <f t="shared" si="127"/>
        <v>N/A</v>
      </c>
      <c r="BP145" s="6" t="str">
        <f t="shared" si="128"/>
        <v>N/A</v>
      </c>
      <c r="BQ145" s="6" t="str">
        <f t="shared" si="129"/>
        <v>N/A</v>
      </c>
      <c r="BR145" s="6" t="str">
        <f t="shared" si="129"/>
        <v>N/A</v>
      </c>
      <c r="BS145" s="6" t="str">
        <f t="shared" si="129"/>
        <v>N/A</v>
      </c>
      <c r="BT145" s="6" t="str">
        <f t="shared" si="130"/>
        <v>N/A</v>
      </c>
      <c r="BX145" s="6" t="str">
        <f t="shared" si="131"/>
        <v>N/A</v>
      </c>
      <c r="BY145" s="6" t="str">
        <f t="shared" si="147"/>
        <v>N/A</v>
      </c>
      <c r="BZ145" s="6" t="str">
        <f t="shared" si="148"/>
        <v>N/A</v>
      </c>
      <c r="CA145" s="6" t="str">
        <f t="shared" si="132"/>
        <v>N/A</v>
      </c>
      <c r="CB145" s="6" t="str">
        <f t="shared" si="133"/>
        <v>N/A</v>
      </c>
      <c r="CC145" s="6" t="str">
        <f t="shared" si="134"/>
        <v>N/A</v>
      </c>
      <c r="CD145" s="6" t="str">
        <f t="shared" si="134"/>
        <v>N/A</v>
      </c>
      <c r="CE145" s="6" t="str">
        <f t="shared" si="134"/>
        <v>N/A</v>
      </c>
      <c r="CF145" s="6" t="str">
        <f t="shared" si="135"/>
        <v>N/A</v>
      </c>
    </row>
    <row r="146" spans="1:84" x14ac:dyDescent="0.25">
      <c r="A146" s="24" t="s">
        <v>94</v>
      </c>
      <c r="B146" s="6" t="s">
        <v>187</v>
      </c>
      <c r="C146" s="31"/>
      <c r="D146" s="6">
        <f>IF( SUMPRODUCT( (Data!$A$2:$A$1223=$A146)*(Data!$B$2:$B$1223=$B146)*(Data!$C$2:$C$1223=$B$1)*(Data!$D$2:$D$1223=D$7)*( (Data!$M$2:$M$1223=$B$2)+(Data!$M$2:$M$1223=$B$3)+(Data!$M$2:$M$1223=$B$4) )*(Data!$E$2:$E$1223) )=0,"N/A",SUMPRODUCT( (Data!$A$2:$A$1223=$A146)*(Data!$B$2:$B$1223=$B146)*(Data!$C$2:$C$1223=$B$1)*(Data!$D$2:$D$1223=D$7)*( (Data!$M$2:$M$1223=$B$2)+(Data!$M$2:$M$1223=$B$3)+(Data!$M$2:$M$1223=$B$4) )*(Data!$E$2:$E$1223&gt;=D$8) ) )</f>
        <v>1</v>
      </c>
      <c r="E146" s="6" t="str">
        <f>IF( SUMPRODUCT( (Data!$A$2:$A$1223=$A146)*(Data!$B$2:$B$1223=$B146)*(Data!$C$2:$C$1223=$B$1)*(Data!$D$2:$D$1223=E$7)*( (Data!$M$2:$M$1223=$B$2)+(Data!$M$2:$M$1223=$B$3)+(Data!$M$2:$M$1223=$B$4) )*(Data!$E$2:$E$1223) )=0,"N/A",SUMPRODUCT( (Data!$A$2:$A$1223=$A146)*(Data!$B$2:$B$1223=$B146)*(Data!$C$2:$C$1223=$B$1)*(Data!$D$2:$D$1223=E$7)*( (Data!$M$2:$M$1223=$B$2)+(Data!$M$2:$M$1223=$B$3)+(Data!$M$2:$M$1223=$B$4) )*(Data!$E$2:$E$1223&gt;=E$8) ) )</f>
        <v>N/A</v>
      </c>
      <c r="F146" s="6">
        <f>IF( SUMPRODUCT( (Data!$A$2:$A$1223=$A146)*(Data!$B$2:$B$1223=$B146)*(Data!$C$2:$C$1223=$B$1)*(Data!$D$2:$D$1223=F$7)*( (Data!$M$2:$M$1223=$B$2)+(Data!$M$2:$M$1223=$B$3)+(Data!$M$2:$M$1223=$B$4) )*(Data!$E$2:$E$1223) )=0,"N/A",SUMPRODUCT( (Data!$A$2:$A$1223=$A146)*(Data!$B$2:$B$1223=$B146)*(Data!$C$2:$C$1223=$B$1)*(Data!$D$2:$D$1223=F$7)*( (Data!$M$2:$M$1223=$B$2)+(Data!$M$2:$M$1223=$B$3)+(Data!$M$2:$M$1223=$B$4) )*(Data!$E$2:$E$1223&gt;=F$8) ) )</f>
        <v>1</v>
      </c>
      <c r="G146" s="6" t="str">
        <f>IF( SUMPRODUCT( (Data!$A$2:$A$1223=$A146)*(Data!$B$2:$B$1223=$B146)*(Data!$C$2:$C$1223=$B$1)*(Data!$D$2:$D$1223=G$7)*( (Data!$M$2:$M$1223=$B$2)+(Data!$M$2:$M$1223=$B$3)+(Data!$M$2:$M$1223=$B$4) )*(Data!$E$2:$E$1223) )=0,"N/A",SUMPRODUCT( (Data!$A$2:$A$1223=$A146)*(Data!$B$2:$B$1223=$B146)*(Data!$C$2:$C$1223=$B$1)*(Data!$D$2:$D$1223=G$7)*( (Data!$M$2:$M$1223=$B$2)+(Data!$M$2:$M$1223=$B$3)+(Data!$M$2:$M$1223=$B$4) )*(Data!$E$2:$E$1223&gt;=G$8) ) )</f>
        <v>N/A</v>
      </c>
      <c r="H146" s="6" t="str">
        <f>IF( SUMPRODUCT( (Data!$A$2:$A$1223=$A146)*(Data!$B$2:$B$1223=$B146)*(Data!$C$2:$C$1223=$B$1)*(Data!$D$2:$D$1223=H$7)*( (Data!$M$2:$M$1223=$B$2)+(Data!$M$2:$M$1223=$B$3)+(Data!$M$2:$M$1223=$B$4) )*(Data!$E$2:$E$1223) )=0,"N/A",SUMPRODUCT( (Data!$A$2:$A$1223=$A146)*(Data!$B$2:$B$1223=$B146)*(Data!$C$2:$C$1223=$B$1)*(Data!$D$2:$D$1223=H$7)*( (Data!$M$2:$M$1223=$B$2)+(Data!$M$2:$M$1223=$B$3)+(Data!$M$2:$M$1223=$B$4) )*(Data!$E$2:$E$1223&gt;=H$8) ) )</f>
        <v>N/A</v>
      </c>
      <c r="I146" s="6" t="str">
        <f>IF( SUMPRODUCT( (Data!$A$2:$A$1223=$A146)*(Data!$B$2:$B$1223=$B146)*(Data!$C$2:$C$1223=$B$1)*(Data!$D$2:$D$1223=I$7)*( (Data!$M$2:$M$1223=$B$2)+(Data!$M$2:$M$1223=$B$3)+(Data!$M$2:$M$1223=$B$4) )*(Data!$E$2:$E$1223) )=0,"N/A",SUMPRODUCT( (Data!$A$2:$A$1223=$A146)*(Data!$B$2:$B$1223=$B146)*(Data!$C$2:$C$1223=$B$1)*(Data!$D$2:$D$1223=I$7)*( (Data!$M$2:$M$1223=$B$2)+(Data!$M$2:$M$1223=$B$3)+(Data!$M$2:$M$1223=$B$4) )*(Data!$E$2:$E$1223&gt;=I$8) ) )</f>
        <v>N/A</v>
      </c>
      <c r="J146" s="6">
        <f>IF( SUMPRODUCT( (Data!$A$2:$A$1223=$A146)*(Data!$B$2:$B$1223=$B146)*(Data!$C$2:$C$1223=$B$1)*(Data!$D$2:$D$1223=J$7)*( (Data!$M$2:$M$1223=$B$2)+(Data!$M$2:$M$1223=$B$3)+(Data!$M$2:$M$1223=$B$4) )*(Data!$E$2:$E$1223) )=0,"N/A",SUMPRODUCT( (Data!$A$2:$A$1223=$A146)*(Data!$B$2:$B$1223=$B146)*(Data!$C$2:$C$1223=$B$1)*(Data!$D$2:$D$1223=J$7)*( (Data!$M$2:$M$1223=$B$2)+(Data!$M$2:$M$1223=$B$3)+(Data!$M$2:$M$1223=$B$4) )*(Data!$E$2:$E$1223&gt;=J$8) ) )</f>
        <v>1</v>
      </c>
      <c r="K146" s="6" t="str">
        <f>IF( SUMPRODUCT( (Data!$A$2:$A$1223=$A146)*(Data!$B$2:$B$1223=$B146)*(Data!$C$2:$C$1223=$B$1)*(Data!$D$2:$D$1223=K$7)*( (Data!$M$2:$M$1223=$B$2)+(Data!$M$2:$M$1223=$B$3)+(Data!$M$2:$M$1223=$B$4) )*(Data!$E$2:$E$1223) )=0,"N/A",SUMPRODUCT( (Data!$A$2:$A$1223=$A146)*(Data!$B$2:$B$1223=$B146)*(Data!$C$2:$C$1223=$B$1)*(Data!$D$2:$D$1223=K$7)*( (Data!$M$2:$M$1223=$B$2)+(Data!$M$2:$M$1223=$B$3)+(Data!$M$2:$M$1223=$B$4) )*(Data!$E$2:$E$1223&gt;=K$8) ) )</f>
        <v>N/A</v>
      </c>
      <c r="L146" s="6">
        <f t="shared" si="136"/>
        <v>1</v>
      </c>
      <c r="P146" s="6">
        <f>IF( SUMPRODUCT( (Data!$A$2:$A$1223=$A146)*(Data!$B$2:$B$1223=$B146)*(Data!$C$2:$C$1223=$B$1)*(Data!$D$2:$D$1223=P$7)*( (Data!$M$2:$M$1223=$B$2)+(Data!$M$2:$M$1223=$B$3)+(Data!$M$2:$M$1223=$B$4) )*(Data!$K$2:$K$1223) )=0,"N/A",SUMPRODUCT( (Data!$A$2:$A$1223=$A146)*(Data!$B$2:$B$1223=$B146)*(Data!$C$2:$C$1223=$B$1)*(Data!$D$2:$D$1223=P$7)*( (Data!$M$2:$M$1223=$B$2)+(Data!$M$2:$M$1223=$B$3)+(Data!$M$2:$M$1223=$B$4) )*(Data!$K$2:$K$1223&lt;=P$8) ) )</f>
        <v>1</v>
      </c>
      <c r="Q146" s="6" t="str">
        <f>IF( SUMPRODUCT( (Data!$A$2:$A$1223=$A146)*(Data!$B$2:$B$1223=$B146)*(Data!$C$2:$C$1223=$B$1)*(Data!$D$2:$D$1223=Q$7)*( (Data!$M$2:$M$1223=$B$2)+(Data!$M$2:$M$1223=$B$3)+(Data!$M$2:$M$1223=$B$4) )*(Data!$K$2:$K$1223) )=0,"N/A",SUMPRODUCT( (Data!$A$2:$A$1223=$A146)*(Data!$B$2:$B$1223=$B146)*(Data!$C$2:$C$1223=$B$1)*(Data!$D$2:$D$1223=Q$7)*( (Data!$M$2:$M$1223=$B$2)+(Data!$M$2:$M$1223=$B$3)+(Data!$M$2:$M$1223=$B$4) )*(Data!$K$2:$K$1223&lt;=Q$8) ) )</f>
        <v>N/A</v>
      </c>
      <c r="R146" s="6">
        <f>IF( SUMPRODUCT( (Data!$A$2:$A$1223=$A146)*(Data!$B$2:$B$1223=$B146)*(Data!$C$2:$C$1223=$B$1)*(Data!$D$2:$D$1223=R$7)*( (Data!$M$2:$M$1223=$B$2)+(Data!$M$2:$M$1223=$B$3)+(Data!$M$2:$M$1223=$B$4) )*(Data!$K$2:$K$1223) )=0,"N/A",SUMPRODUCT( (Data!$A$2:$A$1223=$A146)*(Data!$B$2:$B$1223=$B146)*(Data!$C$2:$C$1223=$B$1)*(Data!$D$2:$D$1223=R$7)*( (Data!$M$2:$M$1223=$B$2)+(Data!$M$2:$M$1223=$B$3)+(Data!$M$2:$M$1223=$B$4) )*(Data!$K$2:$K$1223&lt;=R$8) ) )</f>
        <v>1</v>
      </c>
      <c r="S146" s="6" t="str">
        <f>IF( SUMPRODUCT( (Data!$A$2:$A$1223=$A146)*(Data!$B$2:$B$1223=$B146)*(Data!$C$2:$C$1223=$B$1)*(Data!$D$2:$D$1223=S$7)*( (Data!$M$2:$M$1223=$B$2)+(Data!$M$2:$M$1223=$B$3)+(Data!$M$2:$M$1223=$B$4) )*(Data!$K$2:$K$1223) )=0,"N/A",SUMPRODUCT( (Data!$A$2:$A$1223=$A146)*(Data!$B$2:$B$1223=$B146)*(Data!$C$2:$C$1223=$B$1)*(Data!$D$2:$D$1223=S$7)*( (Data!$M$2:$M$1223=$B$2)+(Data!$M$2:$M$1223=$B$3)+(Data!$M$2:$M$1223=$B$4) )*(Data!$K$2:$K$1223&lt;=S$8) ) )</f>
        <v>N/A</v>
      </c>
      <c r="T146" s="6" t="str">
        <f>IF( SUMPRODUCT( (Data!$A$2:$A$1223=$A146)*(Data!$B$2:$B$1223=$B146)*(Data!$C$2:$C$1223=$B$1)*(Data!$D$2:$D$1223=T$7)*( (Data!$M$2:$M$1223=$B$2)+(Data!$M$2:$M$1223=$B$3)+(Data!$M$2:$M$1223=$B$4) )*(Data!$K$2:$K$1223) )=0,"N/A",SUMPRODUCT( (Data!$A$2:$A$1223=$A146)*(Data!$B$2:$B$1223=$B146)*(Data!$C$2:$C$1223=$B$1)*(Data!$D$2:$D$1223=T$7)*( (Data!$M$2:$M$1223=$B$2)+(Data!$M$2:$M$1223=$B$3)+(Data!$M$2:$M$1223=$B$4) )*(Data!$K$2:$K$1223&lt;=T$8) ) )</f>
        <v>N/A</v>
      </c>
      <c r="U146" s="6" t="str">
        <f>IF( SUMPRODUCT( (Data!$A$2:$A$1223=$A146)*(Data!$B$2:$B$1223=$B146)*(Data!$C$2:$C$1223=$B$1)*(Data!$D$2:$D$1223=U$7)*( (Data!$M$2:$M$1223=$B$2)+(Data!$M$2:$M$1223=$B$3)+(Data!$M$2:$M$1223=$B$4) )*(Data!$K$2:$K$1223) )=0,"N/A",SUMPRODUCT( (Data!$A$2:$A$1223=$A146)*(Data!$B$2:$B$1223=$B146)*(Data!$C$2:$C$1223=$B$1)*(Data!$D$2:$D$1223=U$7)*( (Data!$M$2:$M$1223=$B$2)+(Data!$M$2:$M$1223=$B$3)+(Data!$M$2:$M$1223=$B$4) )*(Data!$K$2:$K$1223&lt;=U$8) ) )</f>
        <v>N/A</v>
      </c>
      <c r="V146" s="6">
        <f>IF( SUMPRODUCT( (Data!$A$2:$A$1223=$A146)*(Data!$B$2:$B$1223=$B146)*(Data!$C$2:$C$1223=$B$1)*(Data!$D$2:$D$1223=V$7)*( (Data!$M$2:$M$1223=$B$2)+(Data!$M$2:$M$1223=$B$3)+(Data!$M$2:$M$1223=$B$4) )*(Data!$K$2:$K$1223) )=0,"N/A",SUMPRODUCT( (Data!$A$2:$A$1223=$A146)*(Data!$B$2:$B$1223=$B146)*(Data!$C$2:$C$1223=$B$1)*(Data!$D$2:$D$1223=V$7)*( (Data!$M$2:$M$1223=$B$2)+(Data!$M$2:$M$1223=$B$3)+(Data!$M$2:$M$1223=$B$4) )*(Data!$K$2:$K$1223&lt;=V$8) ) )</f>
        <v>1</v>
      </c>
      <c r="W146" s="6" t="str">
        <f>IF( SUMPRODUCT( (Data!$A$2:$A$1223=$A146)*(Data!$B$2:$B$1223=$B146)*(Data!$C$2:$C$1223=$B$1)*(Data!$D$2:$D$1223=W$7)*( (Data!$M$2:$M$1223=$B$2)+(Data!$M$2:$M$1223=$B$3)+(Data!$M$2:$M$1223=$B$4) )*(Data!$K$2:$K$1223) )=0,"N/A",SUMPRODUCT( (Data!$A$2:$A$1223=$A146)*(Data!$B$2:$B$1223=$B146)*(Data!$C$2:$C$1223=$B$1)*(Data!$D$2:$D$1223=W$7)*( (Data!$M$2:$M$1223=$B$2)+(Data!$M$2:$M$1223=$B$3)+(Data!$M$2:$M$1223=$B$4) )*(Data!$K$2:$K$1223&lt;=W$8) ) )</f>
        <v>N/A</v>
      </c>
      <c r="X146" s="6">
        <f t="shared" si="118"/>
        <v>1</v>
      </c>
      <c r="AB146" s="6">
        <f t="shared" si="119"/>
        <v>1</v>
      </c>
      <c r="AC146" s="6" t="str">
        <f t="shared" si="143"/>
        <v>N/A</v>
      </c>
      <c r="AD146" s="6">
        <f t="shared" si="144"/>
        <v>1</v>
      </c>
      <c r="AE146" s="6" t="str">
        <f t="shared" si="120"/>
        <v>N/A</v>
      </c>
      <c r="AF146" s="6" t="str">
        <f t="shared" si="121"/>
        <v>N/A</v>
      </c>
      <c r="AG146" s="6" t="str">
        <f t="shared" si="122"/>
        <v>N/A</v>
      </c>
      <c r="AH146" s="6">
        <f t="shared" si="122"/>
        <v>1</v>
      </c>
      <c r="AI146" s="6" t="str">
        <f t="shared" si="122"/>
        <v>N/A</v>
      </c>
      <c r="AJ146" s="6">
        <f t="shared" si="123"/>
        <v>1</v>
      </c>
      <c r="AN146" s="6" t="str">
        <f>IF( SUMPRODUCT( (Data!$A$2:$A$1223=$A146)*(Data!$B$2:$B$1223=$B146)*(Data!$C$2:$C$1223=$B$1)*(Data!$D$2:$D$1223=AN$7)*( (Data!$M$2:$M$1223=$B$2)+(Data!$M$2:$M$1223=$B$3)+(Data!$M$2:$M$1223=$B$4) )*(Data!$F$2:$F$1223) )=0,"N/A",SUMPRODUCT( (Data!$A$2:$A$1223=$A146)*(Data!$B$2:$B$1223=$B146)*(Data!$C$2:$C$1223=$B$1)*(Data!$D$2:$D$1223=AN$7)*( (Data!$M$2:$M$1223=$B$2)+(Data!$M$2:$M$1223=$B$3)+(Data!$M$2:$M$1223=$B$4) )*(Data!$F$2:$F$1223&gt;=AN$8) ) )</f>
        <v>N/A</v>
      </c>
      <c r="AO146" s="6" t="str">
        <f>IF( SUMPRODUCT( (Data!$A$2:$A$1223=$A146)*(Data!$B$2:$B$1223=$B146)*(Data!$C$2:$C$1223=$B$1)*(Data!$D$2:$D$1223=AO$7)*( (Data!$M$2:$M$1223=$B$2)+(Data!$M$2:$M$1223=$B$3)+(Data!$M$2:$M$1223=$B$4) )*(Data!$F$2:$F$1223) )=0,"N/A",SUMPRODUCT( (Data!$A$2:$A$1223=$A146)*(Data!$B$2:$B$1223=$B146)*(Data!$C$2:$C$1223=$B$1)*(Data!$D$2:$D$1223=AO$7)*( (Data!$M$2:$M$1223=$B$2)+(Data!$M$2:$M$1223=$B$3)+(Data!$M$2:$M$1223=$B$4) )*(Data!$F$2:$F$1223&gt;=AO$8) ) )</f>
        <v>N/A</v>
      </c>
      <c r="AP146" s="6" t="str">
        <f>IF( SUMPRODUCT( (Data!$A$2:$A$1223=$A146)*(Data!$B$2:$B$1223=$B146)*(Data!$C$2:$C$1223=$B$1)*(Data!$D$2:$D$1223=AP$7)*( (Data!$M$2:$M$1223=$B$2)+(Data!$M$2:$M$1223=$B$3)+(Data!$M$2:$M$1223=$B$4) )*(Data!$F$2:$F$1223) )=0,"N/A",SUMPRODUCT( (Data!$A$2:$A$1223=$A146)*(Data!$B$2:$B$1223=$B146)*(Data!$C$2:$C$1223=$B$1)*(Data!$D$2:$D$1223=AP$7)*( (Data!$M$2:$M$1223=$B$2)+(Data!$M$2:$M$1223=$B$3)+(Data!$M$2:$M$1223=$B$4) )*(Data!$F$2:$F$1223&gt;=AP$8) ) )</f>
        <v>N/A</v>
      </c>
      <c r="AQ146" s="6" t="str">
        <f>IF( SUMPRODUCT( (Data!$A$2:$A$1223=$A146)*(Data!$B$2:$B$1223=$B146)*(Data!$C$2:$C$1223=$B$1)*(Data!$D$2:$D$1223=AQ$7)*( (Data!$M$2:$M$1223=$B$2)+(Data!$M$2:$M$1223=$B$3)+(Data!$M$2:$M$1223=$B$4) )*(Data!$F$2:$F$1223) )=0,"N/A",SUMPRODUCT( (Data!$A$2:$A$1223=$A146)*(Data!$B$2:$B$1223=$B146)*(Data!$C$2:$C$1223=$B$1)*(Data!$D$2:$D$1223=AQ$7)*( (Data!$M$2:$M$1223=$B$2)+(Data!$M$2:$M$1223=$B$3)+(Data!$M$2:$M$1223=$B$4) )*(Data!$F$2:$F$1223&gt;=AQ$8) ) )</f>
        <v>N/A</v>
      </c>
      <c r="AR146" s="6" t="str">
        <f>IF( SUMPRODUCT( (Data!$A$2:$A$1223=$A146)*(Data!$B$2:$B$1223=$B146)*(Data!$C$2:$C$1223=$B$1)*(Data!$D$2:$D$1223=AR$7)*( (Data!$M$2:$M$1223=$B$2)+(Data!$M$2:$M$1223=$B$3)+(Data!$M$2:$M$1223=$B$4) )*(Data!$F$2:$F$1223) )=0,"N/A",SUMPRODUCT( (Data!$A$2:$A$1223=$A146)*(Data!$B$2:$B$1223=$B146)*(Data!$C$2:$C$1223=$B$1)*(Data!$D$2:$D$1223=AR$7)*( (Data!$M$2:$M$1223=$B$2)+(Data!$M$2:$M$1223=$B$3)+(Data!$M$2:$M$1223=$B$4) )*(Data!$F$2:$F$1223&gt;=AR$8) ) )</f>
        <v>N/A</v>
      </c>
      <c r="AS146" s="6" t="str">
        <f>IF( SUMPRODUCT( (Data!$A$2:$A$1223=$A146)*(Data!$B$2:$B$1223=$B146)*(Data!$C$2:$C$1223=$B$1)*(Data!$D$2:$D$1223=AS$7)*( (Data!$M$2:$M$1223=$B$2)+(Data!$M$2:$M$1223=$B$3)+(Data!$M$2:$M$1223=$B$4) )*(Data!$F$2:$F$1223) )=0,"N/A",SUMPRODUCT( (Data!$A$2:$A$1223=$A146)*(Data!$B$2:$B$1223=$B146)*(Data!$C$2:$C$1223=$B$1)*(Data!$D$2:$D$1223=AS$7)*( (Data!$M$2:$M$1223=$B$2)+(Data!$M$2:$M$1223=$B$3)+(Data!$M$2:$M$1223=$B$4) )*(Data!$F$2:$F$1223&gt;=AS$8) ) )</f>
        <v>N/A</v>
      </c>
      <c r="AT146" s="6" t="str">
        <f>IF( SUMPRODUCT( (Data!$A$2:$A$1223=$A146)*(Data!$B$2:$B$1223=$B146)*(Data!$C$2:$C$1223=$B$1)*(Data!$D$2:$D$1223=AT$7)*( (Data!$M$2:$M$1223=$B$2)+(Data!$M$2:$M$1223=$B$3)+(Data!$M$2:$M$1223=$B$4) )*(Data!$F$2:$F$1223) )=0,"N/A",SUMPRODUCT( (Data!$A$2:$A$1223=$A146)*(Data!$B$2:$B$1223=$B146)*(Data!$C$2:$C$1223=$B$1)*(Data!$D$2:$D$1223=AT$7)*( (Data!$M$2:$M$1223=$B$2)+(Data!$M$2:$M$1223=$B$3)+(Data!$M$2:$M$1223=$B$4) )*(Data!$F$2:$F$1223&gt;=AT$8) ) )</f>
        <v>N/A</v>
      </c>
      <c r="AU146" s="6" t="str">
        <f>IF( SUMPRODUCT( (Data!$A$2:$A$1223=$A146)*(Data!$B$2:$B$1223=$B146)*(Data!$C$2:$C$1223=$B$1)*(Data!$D$2:$D$1223=AU$7)*( (Data!$M$2:$M$1223=$B$2)+(Data!$M$2:$M$1223=$B$3)+(Data!$M$2:$M$1223=$B$4) )*(Data!$F$2:$F$1223) )=0,"N/A",SUMPRODUCT( (Data!$A$2:$A$1223=$A146)*(Data!$B$2:$B$1223=$B146)*(Data!$C$2:$C$1223=$B$1)*(Data!$D$2:$D$1223=AU$7)*( (Data!$M$2:$M$1223=$B$2)+(Data!$M$2:$M$1223=$B$3)+(Data!$M$2:$M$1223=$B$4) )*(Data!$F$2:$F$1223&gt;=AU$8) ) )</f>
        <v>N/A</v>
      </c>
      <c r="AV146" s="6" t="str">
        <f t="shared" si="124"/>
        <v>N/A</v>
      </c>
      <c r="AZ146" s="6" t="str">
        <f>IF( SUMPRODUCT( (Data!$A$2:$A$1223=$A146)*(Data!$B$2:$B$1223=$B146)*(Data!$C$2:$C$1223=$B$1)*(Data!$D$2:$D$1223=AZ$7)*( (Data!$M$2:$M$1223=$B$2)+(Data!$M$2:$M$1223=$B$3)+(Data!$M$2:$M$1223=$B$4) )*(Data!$L$2:$L$1223) )=0,"N/A",SUMPRODUCT( (Data!$A$2:$A$1223=$A146)*(Data!$B$2:$B$1223=$B146)*(Data!$C$2:$C$1223=$B$1)*(Data!$D$2:$D$1223=AZ$7)*( (Data!$M$2:$M$1223=$B$2)+(Data!$M$2:$M$1223=$B$3)+(Data!$M$2:$M$1223=$B$4) )*(Data!$L$2:$L$1223&lt;=AZ$8) ) )</f>
        <v>N/A</v>
      </c>
      <c r="BA146" s="6" t="str">
        <f>IF( SUMPRODUCT( (Data!$A$2:$A$1223=$A146)*(Data!$B$2:$B$1223=$B146)*(Data!$C$2:$C$1223=$B$1)*(Data!$D$2:$D$1223=BA$7)*( (Data!$M$2:$M$1223=$B$2)+(Data!$M$2:$M$1223=$B$3)+(Data!$M$2:$M$1223=$B$4) )*(Data!$L$2:$L$1223) )=0,"N/A",SUMPRODUCT( (Data!$A$2:$A$1223=$A146)*(Data!$B$2:$B$1223=$B146)*(Data!$C$2:$C$1223=$B$1)*(Data!$D$2:$D$1223=BA$7)*( (Data!$M$2:$M$1223=$B$2)+(Data!$M$2:$M$1223=$B$3)+(Data!$M$2:$M$1223=$B$4) )*(Data!$L$2:$L$1223&lt;=BA$8) ) )</f>
        <v>N/A</v>
      </c>
      <c r="BB146" s="6" t="str">
        <f>IF( SUMPRODUCT( (Data!$A$2:$A$1223=$A146)*(Data!$B$2:$B$1223=$B146)*(Data!$C$2:$C$1223=$B$1)*(Data!$D$2:$D$1223=BB$7)*( (Data!$M$2:$M$1223=$B$2)+(Data!$M$2:$M$1223=$B$3)+(Data!$M$2:$M$1223=$B$4) )*(Data!$L$2:$L$1223) )=0,"N/A",SUMPRODUCT( (Data!$A$2:$A$1223=$A146)*(Data!$B$2:$B$1223=$B146)*(Data!$C$2:$C$1223=$B$1)*(Data!$D$2:$D$1223=BB$7)*( (Data!$M$2:$M$1223=$B$2)+(Data!$M$2:$M$1223=$B$3)+(Data!$M$2:$M$1223=$B$4) )*(Data!$L$2:$L$1223&lt;=BB$8) ) )</f>
        <v>N/A</v>
      </c>
      <c r="BC146" s="6" t="str">
        <f>IF( SUMPRODUCT( (Data!$A$2:$A$1223=$A146)*(Data!$B$2:$B$1223=$B146)*(Data!$C$2:$C$1223=$B$1)*(Data!$D$2:$D$1223=BC$7)*( (Data!$M$2:$M$1223=$B$2)+(Data!$M$2:$M$1223=$B$3)+(Data!$M$2:$M$1223=$B$4) )*(Data!$L$2:$L$1223) )=0,"N/A",SUMPRODUCT( (Data!$A$2:$A$1223=$A146)*(Data!$B$2:$B$1223=$B146)*(Data!$C$2:$C$1223=$B$1)*(Data!$D$2:$D$1223=BC$7)*( (Data!$M$2:$M$1223=$B$2)+(Data!$M$2:$M$1223=$B$3)+(Data!$M$2:$M$1223=$B$4) )*(Data!$L$2:$L$1223&lt;=BC$8) ) )</f>
        <v>N/A</v>
      </c>
      <c r="BD146" s="6" t="str">
        <f>IF( SUMPRODUCT( (Data!$A$2:$A$1223=$A146)*(Data!$B$2:$B$1223=$B146)*(Data!$C$2:$C$1223=$B$1)*(Data!$D$2:$D$1223=BD$7)*( (Data!$M$2:$M$1223=$B$2)+(Data!$M$2:$M$1223=$B$3)+(Data!$M$2:$M$1223=$B$4) )*(Data!$L$2:$L$1223) )=0,"N/A",SUMPRODUCT( (Data!$A$2:$A$1223=$A146)*(Data!$B$2:$B$1223=$B146)*(Data!$C$2:$C$1223=$B$1)*(Data!$D$2:$D$1223=BD$7)*( (Data!$M$2:$M$1223=$B$2)+(Data!$M$2:$M$1223=$B$3)+(Data!$M$2:$M$1223=$B$4) )*(Data!$L$2:$L$1223&lt;=BD$8) ) )</f>
        <v>N/A</v>
      </c>
      <c r="BE146" s="6" t="str">
        <f>IF( SUMPRODUCT( (Data!$A$2:$A$1223=$A146)*(Data!$B$2:$B$1223=$B146)*(Data!$C$2:$C$1223=$B$1)*(Data!$D$2:$D$1223=BE$7)*( (Data!$M$2:$M$1223=$B$2)+(Data!$M$2:$M$1223=$B$3)+(Data!$M$2:$M$1223=$B$4) )*(Data!$L$2:$L$1223) )=0,"N/A",SUMPRODUCT( (Data!$A$2:$A$1223=$A146)*(Data!$B$2:$B$1223=$B146)*(Data!$C$2:$C$1223=$B$1)*(Data!$D$2:$D$1223=BE$7)*( (Data!$M$2:$M$1223=$B$2)+(Data!$M$2:$M$1223=$B$3)+(Data!$M$2:$M$1223=$B$4) )*(Data!$L$2:$L$1223&lt;=BE$8) ) )</f>
        <v>N/A</v>
      </c>
      <c r="BF146" s="6" t="str">
        <f>IF( SUMPRODUCT( (Data!$A$2:$A$1223=$A146)*(Data!$B$2:$B$1223=$B146)*(Data!$C$2:$C$1223=$B$1)*(Data!$D$2:$D$1223=BF$7)*( (Data!$M$2:$M$1223=$B$2)+(Data!$M$2:$M$1223=$B$3)+(Data!$M$2:$M$1223=$B$4) )*(Data!$L$2:$L$1223) )=0,"N/A",SUMPRODUCT( (Data!$A$2:$A$1223=$A146)*(Data!$B$2:$B$1223=$B146)*(Data!$C$2:$C$1223=$B$1)*(Data!$D$2:$D$1223=BF$7)*( (Data!$M$2:$M$1223=$B$2)+(Data!$M$2:$M$1223=$B$3)+(Data!$M$2:$M$1223=$B$4) )*(Data!$L$2:$L$1223&lt;=BF$8) ) )</f>
        <v>N/A</v>
      </c>
      <c r="BG146" s="6" t="str">
        <f>IF( SUMPRODUCT( (Data!$A$2:$A$1223=$A146)*(Data!$B$2:$B$1223=$B146)*(Data!$C$2:$C$1223=$B$1)*(Data!$D$2:$D$1223=BG$7)*( (Data!$M$2:$M$1223=$B$2)+(Data!$M$2:$M$1223=$B$3)+(Data!$M$2:$M$1223=$B$4) )*(Data!$L$2:$L$1223) )=0,"N/A",SUMPRODUCT( (Data!$A$2:$A$1223=$A146)*(Data!$B$2:$B$1223=$B146)*(Data!$C$2:$C$1223=$B$1)*(Data!$D$2:$D$1223=BG$7)*( (Data!$M$2:$M$1223=$B$2)+(Data!$M$2:$M$1223=$B$3)+(Data!$M$2:$M$1223=$B$4) )*(Data!$L$2:$L$1223&lt;=BG$8) ) )</f>
        <v>N/A</v>
      </c>
      <c r="BH146" s="6" t="str">
        <f t="shared" si="125"/>
        <v>N/A</v>
      </c>
      <c r="BL146" s="6" t="str">
        <f t="shared" si="126"/>
        <v>N/A</v>
      </c>
      <c r="BM146" s="6" t="str">
        <f t="shared" si="145"/>
        <v>N/A</v>
      </c>
      <c r="BN146" s="6" t="str">
        <f t="shared" si="146"/>
        <v>N/A</v>
      </c>
      <c r="BO146" s="6" t="str">
        <f t="shared" si="127"/>
        <v>N/A</v>
      </c>
      <c r="BP146" s="6" t="str">
        <f t="shared" si="128"/>
        <v>N/A</v>
      </c>
      <c r="BQ146" s="6" t="str">
        <f t="shared" si="129"/>
        <v>N/A</v>
      </c>
      <c r="BR146" s="6" t="str">
        <f t="shared" si="129"/>
        <v>N/A</v>
      </c>
      <c r="BS146" s="6" t="str">
        <f t="shared" si="129"/>
        <v>N/A</v>
      </c>
      <c r="BT146" s="6" t="str">
        <f t="shared" si="130"/>
        <v>N/A</v>
      </c>
      <c r="BX146" s="6" t="str">
        <f t="shared" si="131"/>
        <v>N/A</v>
      </c>
      <c r="BY146" s="6" t="str">
        <f t="shared" si="147"/>
        <v>N/A</v>
      </c>
      <c r="BZ146" s="6" t="str">
        <f t="shared" si="148"/>
        <v>N/A</v>
      </c>
      <c r="CA146" s="6" t="str">
        <f t="shared" si="132"/>
        <v>N/A</v>
      </c>
      <c r="CB146" s="6" t="str">
        <f t="shared" si="133"/>
        <v>N/A</v>
      </c>
      <c r="CC146" s="6" t="str">
        <f t="shared" si="134"/>
        <v>N/A</v>
      </c>
      <c r="CD146" s="6" t="str">
        <f t="shared" si="134"/>
        <v>N/A</v>
      </c>
      <c r="CE146" s="6" t="str">
        <f t="shared" si="134"/>
        <v>N/A</v>
      </c>
      <c r="CF146" s="6" t="str">
        <f t="shared" si="135"/>
        <v>N/A</v>
      </c>
    </row>
    <row r="147" spans="1:84" x14ac:dyDescent="0.25">
      <c r="A147" s="24" t="s">
        <v>95</v>
      </c>
      <c r="B147" s="6" t="s">
        <v>187</v>
      </c>
      <c r="C147" s="31"/>
      <c r="D147" s="6">
        <f>IF( SUMPRODUCT( (Data!$A$2:$A$1223=$A147)*(Data!$B$2:$B$1223=$B147)*(Data!$C$2:$C$1223=$B$1)*(Data!$D$2:$D$1223=D$7)*( (Data!$M$2:$M$1223=$B$2)+(Data!$M$2:$M$1223=$B$3)+(Data!$M$2:$M$1223=$B$4) )*(Data!$E$2:$E$1223) )=0,"N/A",SUMPRODUCT( (Data!$A$2:$A$1223=$A147)*(Data!$B$2:$B$1223=$B147)*(Data!$C$2:$C$1223=$B$1)*(Data!$D$2:$D$1223=D$7)*( (Data!$M$2:$M$1223=$B$2)+(Data!$M$2:$M$1223=$B$3)+(Data!$M$2:$M$1223=$B$4) )*(Data!$E$2:$E$1223&gt;=D$8) ) )</f>
        <v>1</v>
      </c>
      <c r="E147" s="6" t="str">
        <f>IF( SUMPRODUCT( (Data!$A$2:$A$1223=$A147)*(Data!$B$2:$B$1223=$B147)*(Data!$C$2:$C$1223=$B$1)*(Data!$D$2:$D$1223=E$7)*( (Data!$M$2:$M$1223=$B$2)+(Data!$M$2:$M$1223=$B$3)+(Data!$M$2:$M$1223=$B$4) )*(Data!$E$2:$E$1223) )=0,"N/A",SUMPRODUCT( (Data!$A$2:$A$1223=$A147)*(Data!$B$2:$B$1223=$B147)*(Data!$C$2:$C$1223=$B$1)*(Data!$D$2:$D$1223=E$7)*( (Data!$M$2:$M$1223=$B$2)+(Data!$M$2:$M$1223=$B$3)+(Data!$M$2:$M$1223=$B$4) )*(Data!$E$2:$E$1223&gt;=E$8) ) )</f>
        <v>N/A</v>
      </c>
      <c r="F147" s="6">
        <f>IF( SUMPRODUCT( (Data!$A$2:$A$1223=$A147)*(Data!$B$2:$B$1223=$B147)*(Data!$C$2:$C$1223=$B$1)*(Data!$D$2:$D$1223=F$7)*( (Data!$M$2:$M$1223=$B$2)+(Data!$M$2:$M$1223=$B$3)+(Data!$M$2:$M$1223=$B$4) )*(Data!$E$2:$E$1223) )=0,"N/A",SUMPRODUCT( (Data!$A$2:$A$1223=$A147)*(Data!$B$2:$B$1223=$B147)*(Data!$C$2:$C$1223=$B$1)*(Data!$D$2:$D$1223=F$7)*( (Data!$M$2:$M$1223=$B$2)+(Data!$M$2:$M$1223=$B$3)+(Data!$M$2:$M$1223=$B$4) )*(Data!$E$2:$E$1223&gt;=F$8) ) )</f>
        <v>1</v>
      </c>
      <c r="G147" s="6" t="str">
        <f>IF( SUMPRODUCT( (Data!$A$2:$A$1223=$A147)*(Data!$B$2:$B$1223=$B147)*(Data!$C$2:$C$1223=$B$1)*(Data!$D$2:$D$1223=G$7)*( (Data!$M$2:$M$1223=$B$2)+(Data!$M$2:$M$1223=$B$3)+(Data!$M$2:$M$1223=$B$4) )*(Data!$E$2:$E$1223) )=0,"N/A",SUMPRODUCT( (Data!$A$2:$A$1223=$A147)*(Data!$B$2:$B$1223=$B147)*(Data!$C$2:$C$1223=$B$1)*(Data!$D$2:$D$1223=G$7)*( (Data!$M$2:$M$1223=$B$2)+(Data!$M$2:$M$1223=$B$3)+(Data!$M$2:$M$1223=$B$4) )*(Data!$E$2:$E$1223&gt;=G$8) ) )</f>
        <v>N/A</v>
      </c>
      <c r="H147" s="6" t="str">
        <f>IF( SUMPRODUCT( (Data!$A$2:$A$1223=$A147)*(Data!$B$2:$B$1223=$B147)*(Data!$C$2:$C$1223=$B$1)*(Data!$D$2:$D$1223=H$7)*( (Data!$M$2:$M$1223=$B$2)+(Data!$M$2:$M$1223=$B$3)+(Data!$M$2:$M$1223=$B$4) )*(Data!$E$2:$E$1223) )=0,"N/A",SUMPRODUCT( (Data!$A$2:$A$1223=$A147)*(Data!$B$2:$B$1223=$B147)*(Data!$C$2:$C$1223=$B$1)*(Data!$D$2:$D$1223=H$7)*( (Data!$M$2:$M$1223=$B$2)+(Data!$M$2:$M$1223=$B$3)+(Data!$M$2:$M$1223=$B$4) )*(Data!$E$2:$E$1223&gt;=H$8) ) )</f>
        <v>N/A</v>
      </c>
      <c r="I147" s="6" t="str">
        <f>IF( SUMPRODUCT( (Data!$A$2:$A$1223=$A147)*(Data!$B$2:$B$1223=$B147)*(Data!$C$2:$C$1223=$B$1)*(Data!$D$2:$D$1223=I$7)*( (Data!$M$2:$M$1223=$B$2)+(Data!$M$2:$M$1223=$B$3)+(Data!$M$2:$M$1223=$B$4) )*(Data!$E$2:$E$1223) )=0,"N/A",SUMPRODUCT( (Data!$A$2:$A$1223=$A147)*(Data!$B$2:$B$1223=$B147)*(Data!$C$2:$C$1223=$B$1)*(Data!$D$2:$D$1223=I$7)*( (Data!$M$2:$M$1223=$B$2)+(Data!$M$2:$M$1223=$B$3)+(Data!$M$2:$M$1223=$B$4) )*(Data!$E$2:$E$1223&gt;=I$8) ) )</f>
        <v>N/A</v>
      </c>
      <c r="J147" s="6">
        <f>IF( SUMPRODUCT( (Data!$A$2:$A$1223=$A147)*(Data!$B$2:$B$1223=$B147)*(Data!$C$2:$C$1223=$B$1)*(Data!$D$2:$D$1223=J$7)*( (Data!$M$2:$M$1223=$B$2)+(Data!$M$2:$M$1223=$B$3)+(Data!$M$2:$M$1223=$B$4) )*(Data!$E$2:$E$1223) )=0,"N/A",SUMPRODUCT( (Data!$A$2:$A$1223=$A147)*(Data!$B$2:$B$1223=$B147)*(Data!$C$2:$C$1223=$B$1)*(Data!$D$2:$D$1223=J$7)*( (Data!$M$2:$M$1223=$B$2)+(Data!$M$2:$M$1223=$B$3)+(Data!$M$2:$M$1223=$B$4) )*(Data!$E$2:$E$1223&gt;=J$8) ) )</f>
        <v>0</v>
      </c>
      <c r="K147" s="6" t="str">
        <f>IF( SUMPRODUCT( (Data!$A$2:$A$1223=$A147)*(Data!$B$2:$B$1223=$B147)*(Data!$C$2:$C$1223=$B$1)*(Data!$D$2:$D$1223=K$7)*( (Data!$M$2:$M$1223=$B$2)+(Data!$M$2:$M$1223=$B$3)+(Data!$M$2:$M$1223=$B$4) )*(Data!$E$2:$E$1223) )=0,"N/A",SUMPRODUCT( (Data!$A$2:$A$1223=$A147)*(Data!$B$2:$B$1223=$B147)*(Data!$C$2:$C$1223=$B$1)*(Data!$D$2:$D$1223=K$7)*( (Data!$M$2:$M$1223=$B$2)+(Data!$M$2:$M$1223=$B$3)+(Data!$M$2:$M$1223=$B$4) )*(Data!$E$2:$E$1223&gt;=K$8) ) )</f>
        <v>N/A</v>
      </c>
      <c r="L147" s="6">
        <f t="shared" si="136"/>
        <v>1</v>
      </c>
      <c r="P147" s="6">
        <f>IF( SUMPRODUCT( (Data!$A$2:$A$1223=$A147)*(Data!$B$2:$B$1223=$B147)*(Data!$C$2:$C$1223=$B$1)*(Data!$D$2:$D$1223=P$7)*( (Data!$M$2:$M$1223=$B$2)+(Data!$M$2:$M$1223=$B$3)+(Data!$M$2:$M$1223=$B$4) )*(Data!$K$2:$K$1223) )=0,"N/A",SUMPRODUCT( (Data!$A$2:$A$1223=$A147)*(Data!$B$2:$B$1223=$B147)*(Data!$C$2:$C$1223=$B$1)*(Data!$D$2:$D$1223=P$7)*( (Data!$M$2:$M$1223=$B$2)+(Data!$M$2:$M$1223=$B$3)+(Data!$M$2:$M$1223=$B$4) )*(Data!$K$2:$K$1223&lt;=P$8) ) )</f>
        <v>1</v>
      </c>
      <c r="Q147" s="6" t="str">
        <f>IF( SUMPRODUCT( (Data!$A$2:$A$1223=$A147)*(Data!$B$2:$B$1223=$B147)*(Data!$C$2:$C$1223=$B$1)*(Data!$D$2:$D$1223=Q$7)*( (Data!$M$2:$M$1223=$B$2)+(Data!$M$2:$M$1223=$B$3)+(Data!$M$2:$M$1223=$B$4) )*(Data!$K$2:$K$1223) )=0,"N/A",SUMPRODUCT( (Data!$A$2:$A$1223=$A147)*(Data!$B$2:$B$1223=$B147)*(Data!$C$2:$C$1223=$B$1)*(Data!$D$2:$D$1223=Q$7)*( (Data!$M$2:$M$1223=$B$2)+(Data!$M$2:$M$1223=$B$3)+(Data!$M$2:$M$1223=$B$4) )*(Data!$K$2:$K$1223&lt;=Q$8) ) )</f>
        <v>N/A</v>
      </c>
      <c r="R147" s="6">
        <f>IF( SUMPRODUCT( (Data!$A$2:$A$1223=$A147)*(Data!$B$2:$B$1223=$B147)*(Data!$C$2:$C$1223=$B$1)*(Data!$D$2:$D$1223=R$7)*( (Data!$M$2:$M$1223=$B$2)+(Data!$M$2:$M$1223=$B$3)+(Data!$M$2:$M$1223=$B$4) )*(Data!$K$2:$K$1223) )=0,"N/A",SUMPRODUCT( (Data!$A$2:$A$1223=$A147)*(Data!$B$2:$B$1223=$B147)*(Data!$C$2:$C$1223=$B$1)*(Data!$D$2:$D$1223=R$7)*( (Data!$M$2:$M$1223=$B$2)+(Data!$M$2:$M$1223=$B$3)+(Data!$M$2:$M$1223=$B$4) )*(Data!$K$2:$K$1223&lt;=R$8) ) )</f>
        <v>1</v>
      </c>
      <c r="S147" s="6" t="str">
        <f>IF( SUMPRODUCT( (Data!$A$2:$A$1223=$A147)*(Data!$B$2:$B$1223=$B147)*(Data!$C$2:$C$1223=$B$1)*(Data!$D$2:$D$1223=S$7)*( (Data!$M$2:$M$1223=$B$2)+(Data!$M$2:$M$1223=$B$3)+(Data!$M$2:$M$1223=$B$4) )*(Data!$K$2:$K$1223) )=0,"N/A",SUMPRODUCT( (Data!$A$2:$A$1223=$A147)*(Data!$B$2:$B$1223=$B147)*(Data!$C$2:$C$1223=$B$1)*(Data!$D$2:$D$1223=S$7)*( (Data!$M$2:$M$1223=$B$2)+(Data!$M$2:$M$1223=$B$3)+(Data!$M$2:$M$1223=$B$4) )*(Data!$K$2:$K$1223&lt;=S$8) ) )</f>
        <v>N/A</v>
      </c>
      <c r="T147" s="6" t="str">
        <f>IF( SUMPRODUCT( (Data!$A$2:$A$1223=$A147)*(Data!$B$2:$B$1223=$B147)*(Data!$C$2:$C$1223=$B$1)*(Data!$D$2:$D$1223=T$7)*( (Data!$M$2:$M$1223=$B$2)+(Data!$M$2:$M$1223=$B$3)+(Data!$M$2:$M$1223=$B$4) )*(Data!$K$2:$K$1223) )=0,"N/A",SUMPRODUCT( (Data!$A$2:$A$1223=$A147)*(Data!$B$2:$B$1223=$B147)*(Data!$C$2:$C$1223=$B$1)*(Data!$D$2:$D$1223=T$7)*( (Data!$M$2:$M$1223=$B$2)+(Data!$M$2:$M$1223=$B$3)+(Data!$M$2:$M$1223=$B$4) )*(Data!$K$2:$K$1223&lt;=T$8) ) )</f>
        <v>N/A</v>
      </c>
      <c r="U147" s="6" t="str">
        <f>IF( SUMPRODUCT( (Data!$A$2:$A$1223=$A147)*(Data!$B$2:$B$1223=$B147)*(Data!$C$2:$C$1223=$B$1)*(Data!$D$2:$D$1223=U$7)*( (Data!$M$2:$M$1223=$B$2)+(Data!$M$2:$M$1223=$B$3)+(Data!$M$2:$M$1223=$B$4) )*(Data!$K$2:$K$1223) )=0,"N/A",SUMPRODUCT( (Data!$A$2:$A$1223=$A147)*(Data!$B$2:$B$1223=$B147)*(Data!$C$2:$C$1223=$B$1)*(Data!$D$2:$D$1223=U$7)*( (Data!$M$2:$M$1223=$B$2)+(Data!$M$2:$M$1223=$B$3)+(Data!$M$2:$M$1223=$B$4) )*(Data!$K$2:$K$1223&lt;=U$8) ) )</f>
        <v>N/A</v>
      </c>
      <c r="V147" s="6">
        <f>IF( SUMPRODUCT( (Data!$A$2:$A$1223=$A147)*(Data!$B$2:$B$1223=$B147)*(Data!$C$2:$C$1223=$B$1)*(Data!$D$2:$D$1223=V$7)*( (Data!$M$2:$M$1223=$B$2)+(Data!$M$2:$M$1223=$B$3)+(Data!$M$2:$M$1223=$B$4) )*(Data!$K$2:$K$1223) )=0,"N/A",SUMPRODUCT( (Data!$A$2:$A$1223=$A147)*(Data!$B$2:$B$1223=$B147)*(Data!$C$2:$C$1223=$B$1)*(Data!$D$2:$D$1223=V$7)*( (Data!$M$2:$M$1223=$B$2)+(Data!$M$2:$M$1223=$B$3)+(Data!$M$2:$M$1223=$B$4) )*(Data!$K$2:$K$1223&lt;=V$8) ) )</f>
        <v>0</v>
      </c>
      <c r="W147" s="6" t="str">
        <f>IF( SUMPRODUCT( (Data!$A$2:$A$1223=$A147)*(Data!$B$2:$B$1223=$B147)*(Data!$C$2:$C$1223=$B$1)*(Data!$D$2:$D$1223=W$7)*( (Data!$M$2:$M$1223=$B$2)+(Data!$M$2:$M$1223=$B$3)+(Data!$M$2:$M$1223=$B$4) )*(Data!$K$2:$K$1223) )=0,"N/A",SUMPRODUCT( (Data!$A$2:$A$1223=$A147)*(Data!$B$2:$B$1223=$B147)*(Data!$C$2:$C$1223=$B$1)*(Data!$D$2:$D$1223=W$7)*( (Data!$M$2:$M$1223=$B$2)+(Data!$M$2:$M$1223=$B$3)+(Data!$M$2:$M$1223=$B$4) )*(Data!$K$2:$K$1223&lt;=W$8) ) )</f>
        <v>N/A</v>
      </c>
      <c r="X147" s="6">
        <f t="shared" si="118"/>
        <v>1</v>
      </c>
      <c r="AB147" s="6">
        <f t="shared" si="119"/>
        <v>1</v>
      </c>
      <c r="AC147" s="6" t="str">
        <f t="shared" si="143"/>
        <v>N/A</v>
      </c>
      <c r="AD147" s="6">
        <f t="shared" si="144"/>
        <v>1</v>
      </c>
      <c r="AE147" s="6" t="str">
        <f t="shared" si="120"/>
        <v>N/A</v>
      </c>
      <c r="AF147" s="6" t="str">
        <f t="shared" si="121"/>
        <v>N/A</v>
      </c>
      <c r="AG147" s="6" t="str">
        <f t="shared" si="122"/>
        <v>N/A</v>
      </c>
      <c r="AH147" s="6">
        <f t="shared" si="122"/>
        <v>0</v>
      </c>
      <c r="AI147" s="6" t="str">
        <f t="shared" si="122"/>
        <v>N/A</v>
      </c>
      <c r="AJ147" s="6">
        <f t="shared" si="123"/>
        <v>1</v>
      </c>
      <c r="AN147" s="6" t="str">
        <f>IF( SUMPRODUCT( (Data!$A$2:$A$1223=$A147)*(Data!$B$2:$B$1223=$B147)*(Data!$C$2:$C$1223=$B$1)*(Data!$D$2:$D$1223=AN$7)*( (Data!$M$2:$M$1223=$B$2)+(Data!$M$2:$M$1223=$B$3)+(Data!$M$2:$M$1223=$B$4) )*(Data!$F$2:$F$1223) )=0,"N/A",SUMPRODUCT( (Data!$A$2:$A$1223=$A147)*(Data!$B$2:$B$1223=$B147)*(Data!$C$2:$C$1223=$B$1)*(Data!$D$2:$D$1223=AN$7)*( (Data!$M$2:$M$1223=$B$2)+(Data!$M$2:$M$1223=$B$3)+(Data!$M$2:$M$1223=$B$4) )*(Data!$F$2:$F$1223&gt;=AN$8) ) )</f>
        <v>N/A</v>
      </c>
      <c r="AO147" s="6" t="str">
        <f>IF( SUMPRODUCT( (Data!$A$2:$A$1223=$A147)*(Data!$B$2:$B$1223=$B147)*(Data!$C$2:$C$1223=$B$1)*(Data!$D$2:$D$1223=AO$7)*( (Data!$M$2:$M$1223=$B$2)+(Data!$M$2:$M$1223=$B$3)+(Data!$M$2:$M$1223=$B$4) )*(Data!$F$2:$F$1223) )=0,"N/A",SUMPRODUCT( (Data!$A$2:$A$1223=$A147)*(Data!$B$2:$B$1223=$B147)*(Data!$C$2:$C$1223=$B$1)*(Data!$D$2:$D$1223=AO$7)*( (Data!$M$2:$M$1223=$B$2)+(Data!$M$2:$M$1223=$B$3)+(Data!$M$2:$M$1223=$B$4) )*(Data!$F$2:$F$1223&gt;=AO$8) ) )</f>
        <v>N/A</v>
      </c>
      <c r="AP147" s="6" t="str">
        <f>IF( SUMPRODUCT( (Data!$A$2:$A$1223=$A147)*(Data!$B$2:$B$1223=$B147)*(Data!$C$2:$C$1223=$B$1)*(Data!$D$2:$D$1223=AP$7)*( (Data!$M$2:$M$1223=$B$2)+(Data!$M$2:$M$1223=$B$3)+(Data!$M$2:$M$1223=$B$4) )*(Data!$F$2:$F$1223) )=0,"N/A",SUMPRODUCT( (Data!$A$2:$A$1223=$A147)*(Data!$B$2:$B$1223=$B147)*(Data!$C$2:$C$1223=$B$1)*(Data!$D$2:$D$1223=AP$7)*( (Data!$M$2:$M$1223=$B$2)+(Data!$M$2:$M$1223=$B$3)+(Data!$M$2:$M$1223=$B$4) )*(Data!$F$2:$F$1223&gt;=AP$8) ) )</f>
        <v>N/A</v>
      </c>
      <c r="AQ147" s="6" t="str">
        <f>IF( SUMPRODUCT( (Data!$A$2:$A$1223=$A147)*(Data!$B$2:$B$1223=$B147)*(Data!$C$2:$C$1223=$B$1)*(Data!$D$2:$D$1223=AQ$7)*( (Data!$M$2:$M$1223=$B$2)+(Data!$M$2:$M$1223=$B$3)+(Data!$M$2:$M$1223=$B$4) )*(Data!$F$2:$F$1223) )=0,"N/A",SUMPRODUCT( (Data!$A$2:$A$1223=$A147)*(Data!$B$2:$B$1223=$B147)*(Data!$C$2:$C$1223=$B$1)*(Data!$D$2:$D$1223=AQ$7)*( (Data!$M$2:$M$1223=$B$2)+(Data!$M$2:$M$1223=$B$3)+(Data!$M$2:$M$1223=$B$4) )*(Data!$F$2:$F$1223&gt;=AQ$8) ) )</f>
        <v>N/A</v>
      </c>
      <c r="AR147" s="6" t="str">
        <f>IF( SUMPRODUCT( (Data!$A$2:$A$1223=$A147)*(Data!$B$2:$B$1223=$B147)*(Data!$C$2:$C$1223=$B$1)*(Data!$D$2:$D$1223=AR$7)*( (Data!$M$2:$M$1223=$B$2)+(Data!$M$2:$M$1223=$B$3)+(Data!$M$2:$M$1223=$B$4) )*(Data!$F$2:$F$1223) )=0,"N/A",SUMPRODUCT( (Data!$A$2:$A$1223=$A147)*(Data!$B$2:$B$1223=$B147)*(Data!$C$2:$C$1223=$B$1)*(Data!$D$2:$D$1223=AR$7)*( (Data!$M$2:$M$1223=$B$2)+(Data!$M$2:$M$1223=$B$3)+(Data!$M$2:$M$1223=$B$4) )*(Data!$F$2:$F$1223&gt;=AR$8) ) )</f>
        <v>N/A</v>
      </c>
      <c r="AS147" s="6" t="str">
        <f>IF( SUMPRODUCT( (Data!$A$2:$A$1223=$A147)*(Data!$B$2:$B$1223=$B147)*(Data!$C$2:$C$1223=$B$1)*(Data!$D$2:$D$1223=AS$7)*( (Data!$M$2:$M$1223=$B$2)+(Data!$M$2:$M$1223=$B$3)+(Data!$M$2:$M$1223=$B$4) )*(Data!$F$2:$F$1223) )=0,"N/A",SUMPRODUCT( (Data!$A$2:$A$1223=$A147)*(Data!$B$2:$B$1223=$B147)*(Data!$C$2:$C$1223=$B$1)*(Data!$D$2:$D$1223=AS$7)*( (Data!$M$2:$M$1223=$B$2)+(Data!$M$2:$M$1223=$B$3)+(Data!$M$2:$M$1223=$B$4) )*(Data!$F$2:$F$1223&gt;=AS$8) ) )</f>
        <v>N/A</v>
      </c>
      <c r="AT147" s="6" t="str">
        <f>IF( SUMPRODUCT( (Data!$A$2:$A$1223=$A147)*(Data!$B$2:$B$1223=$B147)*(Data!$C$2:$C$1223=$B$1)*(Data!$D$2:$D$1223=AT$7)*( (Data!$M$2:$M$1223=$B$2)+(Data!$M$2:$M$1223=$B$3)+(Data!$M$2:$M$1223=$B$4) )*(Data!$F$2:$F$1223) )=0,"N/A",SUMPRODUCT( (Data!$A$2:$A$1223=$A147)*(Data!$B$2:$B$1223=$B147)*(Data!$C$2:$C$1223=$B$1)*(Data!$D$2:$D$1223=AT$7)*( (Data!$M$2:$M$1223=$B$2)+(Data!$M$2:$M$1223=$B$3)+(Data!$M$2:$M$1223=$B$4) )*(Data!$F$2:$F$1223&gt;=AT$8) ) )</f>
        <v>N/A</v>
      </c>
      <c r="AU147" s="6" t="str">
        <f>IF( SUMPRODUCT( (Data!$A$2:$A$1223=$A147)*(Data!$B$2:$B$1223=$B147)*(Data!$C$2:$C$1223=$B$1)*(Data!$D$2:$D$1223=AU$7)*( (Data!$M$2:$M$1223=$B$2)+(Data!$M$2:$M$1223=$B$3)+(Data!$M$2:$M$1223=$B$4) )*(Data!$F$2:$F$1223) )=0,"N/A",SUMPRODUCT( (Data!$A$2:$A$1223=$A147)*(Data!$B$2:$B$1223=$B147)*(Data!$C$2:$C$1223=$B$1)*(Data!$D$2:$D$1223=AU$7)*( (Data!$M$2:$M$1223=$B$2)+(Data!$M$2:$M$1223=$B$3)+(Data!$M$2:$M$1223=$B$4) )*(Data!$F$2:$F$1223&gt;=AU$8) ) )</f>
        <v>N/A</v>
      </c>
      <c r="AV147" s="6" t="str">
        <f t="shared" si="124"/>
        <v>N/A</v>
      </c>
      <c r="AZ147" s="6" t="str">
        <f>IF( SUMPRODUCT( (Data!$A$2:$A$1223=$A147)*(Data!$B$2:$B$1223=$B147)*(Data!$C$2:$C$1223=$B$1)*(Data!$D$2:$D$1223=AZ$7)*( (Data!$M$2:$M$1223=$B$2)+(Data!$M$2:$M$1223=$B$3)+(Data!$M$2:$M$1223=$B$4) )*(Data!$L$2:$L$1223) )=0,"N/A",SUMPRODUCT( (Data!$A$2:$A$1223=$A147)*(Data!$B$2:$B$1223=$B147)*(Data!$C$2:$C$1223=$B$1)*(Data!$D$2:$D$1223=AZ$7)*( (Data!$M$2:$M$1223=$B$2)+(Data!$M$2:$M$1223=$B$3)+(Data!$M$2:$M$1223=$B$4) )*(Data!$L$2:$L$1223&lt;=AZ$8) ) )</f>
        <v>N/A</v>
      </c>
      <c r="BA147" s="6" t="str">
        <f>IF( SUMPRODUCT( (Data!$A$2:$A$1223=$A147)*(Data!$B$2:$B$1223=$B147)*(Data!$C$2:$C$1223=$B$1)*(Data!$D$2:$D$1223=BA$7)*( (Data!$M$2:$M$1223=$B$2)+(Data!$M$2:$M$1223=$B$3)+(Data!$M$2:$M$1223=$B$4) )*(Data!$L$2:$L$1223) )=0,"N/A",SUMPRODUCT( (Data!$A$2:$A$1223=$A147)*(Data!$B$2:$B$1223=$B147)*(Data!$C$2:$C$1223=$B$1)*(Data!$D$2:$D$1223=BA$7)*( (Data!$M$2:$M$1223=$B$2)+(Data!$M$2:$M$1223=$B$3)+(Data!$M$2:$M$1223=$B$4) )*(Data!$L$2:$L$1223&lt;=BA$8) ) )</f>
        <v>N/A</v>
      </c>
      <c r="BB147" s="6" t="str">
        <f>IF( SUMPRODUCT( (Data!$A$2:$A$1223=$A147)*(Data!$B$2:$B$1223=$B147)*(Data!$C$2:$C$1223=$B$1)*(Data!$D$2:$D$1223=BB$7)*( (Data!$M$2:$M$1223=$B$2)+(Data!$M$2:$M$1223=$B$3)+(Data!$M$2:$M$1223=$B$4) )*(Data!$L$2:$L$1223) )=0,"N/A",SUMPRODUCT( (Data!$A$2:$A$1223=$A147)*(Data!$B$2:$B$1223=$B147)*(Data!$C$2:$C$1223=$B$1)*(Data!$D$2:$D$1223=BB$7)*( (Data!$M$2:$M$1223=$B$2)+(Data!$M$2:$M$1223=$B$3)+(Data!$M$2:$M$1223=$B$4) )*(Data!$L$2:$L$1223&lt;=BB$8) ) )</f>
        <v>N/A</v>
      </c>
      <c r="BC147" s="6" t="str">
        <f>IF( SUMPRODUCT( (Data!$A$2:$A$1223=$A147)*(Data!$B$2:$B$1223=$B147)*(Data!$C$2:$C$1223=$B$1)*(Data!$D$2:$D$1223=BC$7)*( (Data!$M$2:$M$1223=$B$2)+(Data!$M$2:$M$1223=$B$3)+(Data!$M$2:$M$1223=$B$4) )*(Data!$L$2:$L$1223) )=0,"N/A",SUMPRODUCT( (Data!$A$2:$A$1223=$A147)*(Data!$B$2:$B$1223=$B147)*(Data!$C$2:$C$1223=$B$1)*(Data!$D$2:$D$1223=BC$7)*( (Data!$M$2:$M$1223=$B$2)+(Data!$M$2:$M$1223=$B$3)+(Data!$M$2:$M$1223=$B$4) )*(Data!$L$2:$L$1223&lt;=BC$8) ) )</f>
        <v>N/A</v>
      </c>
      <c r="BD147" s="6" t="str">
        <f>IF( SUMPRODUCT( (Data!$A$2:$A$1223=$A147)*(Data!$B$2:$B$1223=$B147)*(Data!$C$2:$C$1223=$B$1)*(Data!$D$2:$D$1223=BD$7)*( (Data!$M$2:$M$1223=$B$2)+(Data!$M$2:$M$1223=$B$3)+(Data!$M$2:$M$1223=$B$4) )*(Data!$L$2:$L$1223) )=0,"N/A",SUMPRODUCT( (Data!$A$2:$A$1223=$A147)*(Data!$B$2:$B$1223=$B147)*(Data!$C$2:$C$1223=$B$1)*(Data!$D$2:$D$1223=BD$7)*( (Data!$M$2:$M$1223=$B$2)+(Data!$M$2:$M$1223=$B$3)+(Data!$M$2:$M$1223=$B$4) )*(Data!$L$2:$L$1223&lt;=BD$8) ) )</f>
        <v>N/A</v>
      </c>
      <c r="BE147" s="6" t="str">
        <f>IF( SUMPRODUCT( (Data!$A$2:$A$1223=$A147)*(Data!$B$2:$B$1223=$B147)*(Data!$C$2:$C$1223=$B$1)*(Data!$D$2:$D$1223=BE$7)*( (Data!$M$2:$M$1223=$B$2)+(Data!$M$2:$M$1223=$B$3)+(Data!$M$2:$M$1223=$B$4) )*(Data!$L$2:$L$1223) )=0,"N/A",SUMPRODUCT( (Data!$A$2:$A$1223=$A147)*(Data!$B$2:$B$1223=$B147)*(Data!$C$2:$C$1223=$B$1)*(Data!$D$2:$D$1223=BE$7)*( (Data!$M$2:$M$1223=$B$2)+(Data!$M$2:$M$1223=$B$3)+(Data!$M$2:$M$1223=$B$4) )*(Data!$L$2:$L$1223&lt;=BE$8) ) )</f>
        <v>N/A</v>
      </c>
      <c r="BF147" s="6" t="str">
        <f>IF( SUMPRODUCT( (Data!$A$2:$A$1223=$A147)*(Data!$B$2:$B$1223=$B147)*(Data!$C$2:$C$1223=$B$1)*(Data!$D$2:$D$1223=BF$7)*( (Data!$M$2:$M$1223=$B$2)+(Data!$M$2:$M$1223=$B$3)+(Data!$M$2:$M$1223=$B$4) )*(Data!$L$2:$L$1223) )=0,"N/A",SUMPRODUCT( (Data!$A$2:$A$1223=$A147)*(Data!$B$2:$B$1223=$B147)*(Data!$C$2:$C$1223=$B$1)*(Data!$D$2:$D$1223=BF$7)*( (Data!$M$2:$M$1223=$B$2)+(Data!$M$2:$M$1223=$B$3)+(Data!$M$2:$M$1223=$B$4) )*(Data!$L$2:$L$1223&lt;=BF$8) ) )</f>
        <v>N/A</v>
      </c>
      <c r="BG147" s="6" t="str">
        <f>IF( SUMPRODUCT( (Data!$A$2:$A$1223=$A147)*(Data!$B$2:$B$1223=$B147)*(Data!$C$2:$C$1223=$B$1)*(Data!$D$2:$D$1223=BG$7)*( (Data!$M$2:$M$1223=$B$2)+(Data!$M$2:$M$1223=$B$3)+(Data!$M$2:$M$1223=$B$4) )*(Data!$L$2:$L$1223) )=0,"N/A",SUMPRODUCT( (Data!$A$2:$A$1223=$A147)*(Data!$B$2:$B$1223=$B147)*(Data!$C$2:$C$1223=$B$1)*(Data!$D$2:$D$1223=BG$7)*( (Data!$M$2:$M$1223=$B$2)+(Data!$M$2:$M$1223=$B$3)+(Data!$M$2:$M$1223=$B$4) )*(Data!$L$2:$L$1223&lt;=BG$8) ) )</f>
        <v>N/A</v>
      </c>
      <c r="BH147" s="6" t="str">
        <f t="shared" si="125"/>
        <v>N/A</v>
      </c>
      <c r="BL147" s="6" t="str">
        <f t="shared" si="126"/>
        <v>N/A</v>
      </c>
      <c r="BM147" s="6" t="str">
        <f t="shared" si="145"/>
        <v>N/A</v>
      </c>
      <c r="BN147" s="6" t="str">
        <f t="shared" si="146"/>
        <v>N/A</v>
      </c>
      <c r="BO147" s="6" t="str">
        <f t="shared" si="127"/>
        <v>N/A</v>
      </c>
      <c r="BP147" s="6" t="str">
        <f t="shared" si="128"/>
        <v>N/A</v>
      </c>
      <c r="BQ147" s="6" t="str">
        <f t="shared" si="129"/>
        <v>N/A</v>
      </c>
      <c r="BR147" s="6" t="str">
        <f t="shared" si="129"/>
        <v>N/A</v>
      </c>
      <c r="BS147" s="6" t="str">
        <f t="shared" si="129"/>
        <v>N/A</v>
      </c>
      <c r="BT147" s="6" t="str">
        <f t="shared" si="130"/>
        <v>N/A</v>
      </c>
      <c r="BX147" s="6" t="str">
        <f t="shared" si="131"/>
        <v>N/A</v>
      </c>
      <c r="BY147" s="6" t="str">
        <f t="shared" si="147"/>
        <v>N/A</v>
      </c>
      <c r="BZ147" s="6" t="str">
        <f t="shared" si="148"/>
        <v>N/A</v>
      </c>
      <c r="CA147" s="6" t="str">
        <f t="shared" si="132"/>
        <v>N/A</v>
      </c>
      <c r="CB147" s="6" t="str">
        <f t="shared" si="133"/>
        <v>N/A</v>
      </c>
      <c r="CC147" s="6" t="str">
        <f t="shared" si="134"/>
        <v>N/A</v>
      </c>
      <c r="CD147" s="6" t="str">
        <f t="shared" si="134"/>
        <v>N/A</v>
      </c>
      <c r="CE147" s="6" t="str">
        <f t="shared" si="134"/>
        <v>N/A</v>
      </c>
      <c r="CF147" s="6" t="str">
        <f t="shared" si="135"/>
        <v>N/A</v>
      </c>
    </row>
    <row r="148" spans="1:84" x14ac:dyDescent="0.25">
      <c r="A148" s="24" t="s">
        <v>96</v>
      </c>
      <c r="B148" s="6" t="s">
        <v>187</v>
      </c>
      <c r="C148" s="31"/>
      <c r="D148" s="6">
        <f>IF( SUMPRODUCT( (Data!$A$2:$A$1223=$A148)*(Data!$B$2:$B$1223=$B148)*(Data!$C$2:$C$1223=$B$1)*(Data!$D$2:$D$1223=D$7)*( (Data!$M$2:$M$1223=$B$2)+(Data!$M$2:$M$1223=$B$3)+(Data!$M$2:$M$1223=$B$4) )*(Data!$E$2:$E$1223) )=0,"N/A",SUMPRODUCT( (Data!$A$2:$A$1223=$A148)*(Data!$B$2:$B$1223=$B148)*(Data!$C$2:$C$1223=$B$1)*(Data!$D$2:$D$1223=D$7)*( (Data!$M$2:$M$1223=$B$2)+(Data!$M$2:$M$1223=$B$3)+(Data!$M$2:$M$1223=$B$4) )*(Data!$E$2:$E$1223&gt;=D$8) ) )</f>
        <v>1</v>
      </c>
      <c r="E148" s="6" t="str">
        <f>IF( SUMPRODUCT( (Data!$A$2:$A$1223=$A148)*(Data!$B$2:$B$1223=$B148)*(Data!$C$2:$C$1223=$B$1)*(Data!$D$2:$D$1223=E$7)*( (Data!$M$2:$M$1223=$B$2)+(Data!$M$2:$M$1223=$B$3)+(Data!$M$2:$M$1223=$B$4) )*(Data!$E$2:$E$1223) )=0,"N/A",SUMPRODUCT( (Data!$A$2:$A$1223=$A148)*(Data!$B$2:$B$1223=$B148)*(Data!$C$2:$C$1223=$B$1)*(Data!$D$2:$D$1223=E$7)*( (Data!$M$2:$M$1223=$B$2)+(Data!$M$2:$M$1223=$B$3)+(Data!$M$2:$M$1223=$B$4) )*(Data!$E$2:$E$1223&gt;=E$8) ) )</f>
        <v>N/A</v>
      </c>
      <c r="F148" s="6">
        <f>IF( SUMPRODUCT( (Data!$A$2:$A$1223=$A148)*(Data!$B$2:$B$1223=$B148)*(Data!$C$2:$C$1223=$B$1)*(Data!$D$2:$D$1223=F$7)*( (Data!$M$2:$M$1223=$B$2)+(Data!$M$2:$M$1223=$B$3)+(Data!$M$2:$M$1223=$B$4) )*(Data!$E$2:$E$1223) )=0,"N/A",SUMPRODUCT( (Data!$A$2:$A$1223=$A148)*(Data!$B$2:$B$1223=$B148)*(Data!$C$2:$C$1223=$B$1)*(Data!$D$2:$D$1223=F$7)*( (Data!$M$2:$M$1223=$B$2)+(Data!$M$2:$M$1223=$B$3)+(Data!$M$2:$M$1223=$B$4) )*(Data!$E$2:$E$1223&gt;=F$8) ) )</f>
        <v>1</v>
      </c>
      <c r="G148" s="6" t="str">
        <f>IF( SUMPRODUCT( (Data!$A$2:$A$1223=$A148)*(Data!$B$2:$B$1223=$B148)*(Data!$C$2:$C$1223=$B$1)*(Data!$D$2:$D$1223=G$7)*( (Data!$M$2:$M$1223=$B$2)+(Data!$M$2:$M$1223=$B$3)+(Data!$M$2:$M$1223=$B$4) )*(Data!$E$2:$E$1223) )=0,"N/A",SUMPRODUCT( (Data!$A$2:$A$1223=$A148)*(Data!$B$2:$B$1223=$B148)*(Data!$C$2:$C$1223=$B$1)*(Data!$D$2:$D$1223=G$7)*( (Data!$M$2:$M$1223=$B$2)+(Data!$M$2:$M$1223=$B$3)+(Data!$M$2:$M$1223=$B$4) )*(Data!$E$2:$E$1223&gt;=G$8) ) )</f>
        <v>N/A</v>
      </c>
      <c r="H148" s="6" t="str">
        <f>IF( SUMPRODUCT( (Data!$A$2:$A$1223=$A148)*(Data!$B$2:$B$1223=$B148)*(Data!$C$2:$C$1223=$B$1)*(Data!$D$2:$D$1223=H$7)*( (Data!$M$2:$M$1223=$B$2)+(Data!$M$2:$M$1223=$B$3)+(Data!$M$2:$M$1223=$B$4) )*(Data!$E$2:$E$1223) )=0,"N/A",SUMPRODUCT( (Data!$A$2:$A$1223=$A148)*(Data!$B$2:$B$1223=$B148)*(Data!$C$2:$C$1223=$B$1)*(Data!$D$2:$D$1223=H$7)*( (Data!$M$2:$M$1223=$B$2)+(Data!$M$2:$M$1223=$B$3)+(Data!$M$2:$M$1223=$B$4) )*(Data!$E$2:$E$1223&gt;=H$8) ) )</f>
        <v>N/A</v>
      </c>
      <c r="I148" s="6" t="str">
        <f>IF( SUMPRODUCT( (Data!$A$2:$A$1223=$A148)*(Data!$B$2:$B$1223=$B148)*(Data!$C$2:$C$1223=$B$1)*(Data!$D$2:$D$1223=I$7)*( (Data!$M$2:$M$1223=$B$2)+(Data!$M$2:$M$1223=$B$3)+(Data!$M$2:$M$1223=$B$4) )*(Data!$E$2:$E$1223) )=0,"N/A",SUMPRODUCT( (Data!$A$2:$A$1223=$A148)*(Data!$B$2:$B$1223=$B148)*(Data!$C$2:$C$1223=$B$1)*(Data!$D$2:$D$1223=I$7)*( (Data!$M$2:$M$1223=$B$2)+(Data!$M$2:$M$1223=$B$3)+(Data!$M$2:$M$1223=$B$4) )*(Data!$E$2:$E$1223&gt;=I$8) ) )</f>
        <v>N/A</v>
      </c>
      <c r="J148" s="6">
        <f>IF( SUMPRODUCT( (Data!$A$2:$A$1223=$A148)*(Data!$B$2:$B$1223=$B148)*(Data!$C$2:$C$1223=$B$1)*(Data!$D$2:$D$1223=J$7)*( (Data!$M$2:$M$1223=$B$2)+(Data!$M$2:$M$1223=$B$3)+(Data!$M$2:$M$1223=$B$4) )*(Data!$E$2:$E$1223) )=0,"N/A",SUMPRODUCT( (Data!$A$2:$A$1223=$A148)*(Data!$B$2:$B$1223=$B148)*(Data!$C$2:$C$1223=$B$1)*(Data!$D$2:$D$1223=J$7)*( (Data!$M$2:$M$1223=$B$2)+(Data!$M$2:$M$1223=$B$3)+(Data!$M$2:$M$1223=$B$4) )*(Data!$E$2:$E$1223&gt;=J$8) ) )</f>
        <v>1</v>
      </c>
      <c r="K148" s="6" t="str">
        <f>IF( SUMPRODUCT( (Data!$A$2:$A$1223=$A148)*(Data!$B$2:$B$1223=$B148)*(Data!$C$2:$C$1223=$B$1)*(Data!$D$2:$D$1223=K$7)*( (Data!$M$2:$M$1223=$B$2)+(Data!$M$2:$M$1223=$B$3)+(Data!$M$2:$M$1223=$B$4) )*(Data!$E$2:$E$1223) )=0,"N/A",SUMPRODUCT( (Data!$A$2:$A$1223=$A148)*(Data!$B$2:$B$1223=$B148)*(Data!$C$2:$C$1223=$B$1)*(Data!$D$2:$D$1223=K$7)*( (Data!$M$2:$M$1223=$B$2)+(Data!$M$2:$M$1223=$B$3)+(Data!$M$2:$M$1223=$B$4) )*(Data!$E$2:$E$1223&gt;=K$8) ) )</f>
        <v>N/A</v>
      </c>
      <c r="L148" s="6">
        <f t="shared" si="136"/>
        <v>1</v>
      </c>
      <c r="P148" s="6">
        <f>IF( SUMPRODUCT( (Data!$A$2:$A$1223=$A148)*(Data!$B$2:$B$1223=$B148)*(Data!$C$2:$C$1223=$B$1)*(Data!$D$2:$D$1223=P$7)*( (Data!$M$2:$M$1223=$B$2)+(Data!$M$2:$M$1223=$B$3)+(Data!$M$2:$M$1223=$B$4) )*(Data!$K$2:$K$1223) )=0,"N/A",SUMPRODUCT( (Data!$A$2:$A$1223=$A148)*(Data!$B$2:$B$1223=$B148)*(Data!$C$2:$C$1223=$B$1)*(Data!$D$2:$D$1223=P$7)*( (Data!$M$2:$M$1223=$B$2)+(Data!$M$2:$M$1223=$B$3)+(Data!$M$2:$M$1223=$B$4) )*(Data!$K$2:$K$1223&lt;=P$8) ) )</f>
        <v>1</v>
      </c>
      <c r="Q148" s="6" t="str">
        <f>IF( SUMPRODUCT( (Data!$A$2:$A$1223=$A148)*(Data!$B$2:$B$1223=$B148)*(Data!$C$2:$C$1223=$B$1)*(Data!$D$2:$D$1223=Q$7)*( (Data!$M$2:$M$1223=$B$2)+(Data!$M$2:$M$1223=$B$3)+(Data!$M$2:$M$1223=$B$4) )*(Data!$K$2:$K$1223) )=0,"N/A",SUMPRODUCT( (Data!$A$2:$A$1223=$A148)*(Data!$B$2:$B$1223=$B148)*(Data!$C$2:$C$1223=$B$1)*(Data!$D$2:$D$1223=Q$7)*( (Data!$M$2:$M$1223=$B$2)+(Data!$M$2:$M$1223=$B$3)+(Data!$M$2:$M$1223=$B$4) )*(Data!$K$2:$K$1223&lt;=Q$8) ) )</f>
        <v>N/A</v>
      </c>
      <c r="R148" s="6">
        <f>IF( SUMPRODUCT( (Data!$A$2:$A$1223=$A148)*(Data!$B$2:$B$1223=$B148)*(Data!$C$2:$C$1223=$B$1)*(Data!$D$2:$D$1223=R$7)*( (Data!$M$2:$M$1223=$B$2)+(Data!$M$2:$M$1223=$B$3)+(Data!$M$2:$M$1223=$B$4) )*(Data!$K$2:$K$1223) )=0,"N/A",SUMPRODUCT( (Data!$A$2:$A$1223=$A148)*(Data!$B$2:$B$1223=$B148)*(Data!$C$2:$C$1223=$B$1)*(Data!$D$2:$D$1223=R$7)*( (Data!$M$2:$M$1223=$B$2)+(Data!$M$2:$M$1223=$B$3)+(Data!$M$2:$M$1223=$B$4) )*(Data!$K$2:$K$1223&lt;=R$8) ) )</f>
        <v>1</v>
      </c>
      <c r="S148" s="6" t="str">
        <f>IF( SUMPRODUCT( (Data!$A$2:$A$1223=$A148)*(Data!$B$2:$B$1223=$B148)*(Data!$C$2:$C$1223=$B$1)*(Data!$D$2:$D$1223=S$7)*( (Data!$M$2:$M$1223=$B$2)+(Data!$M$2:$M$1223=$B$3)+(Data!$M$2:$M$1223=$B$4) )*(Data!$K$2:$K$1223) )=0,"N/A",SUMPRODUCT( (Data!$A$2:$A$1223=$A148)*(Data!$B$2:$B$1223=$B148)*(Data!$C$2:$C$1223=$B$1)*(Data!$D$2:$D$1223=S$7)*( (Data!$M$2:$M$1223=$B$2)+(Data!$M$2:$M$1223=$B$3)+(Data!$M$2:$M$1223=$B$4) )*(Data!$K$2:$K$1223&lt;=S$8) ) )</f>
        <v>N/A</v>
      </c>
      <c r="T148" s="6" t="str">
        <f>IF( SUMPRODUCT( (Data!$A$2:$A$1223=$A148)*(Data!$B$2:$B$1223=$B148)*(Data!$C$2:$C$1223=$B$1)*(Data!$D$2:$D$1223=T$7)*( (Data!$M$2:$M$1223=$B$2)+(Data!$M$2:$M$1223=$B$3)+(Data!$M$2:$M$1223=$B$4) )*(Data!$K$2:$K$1223) )=0,"N/A",SUMPRODUCT( (Data!$A$2:$A$1223=$A148)*(Data!$B$2:$B$1223=$B148)*(Data!$C$2:$C$1223=$B$1)*(Data!$D$2:$D$1223=T$7)*( (Data!$M$2:$M$1223=$B$2)+(Data!$M$2:$M$1223=$B$3)+(Data!$M$2:$M$1223=$B$4) )*(Data!$K$2:$K$1223&lt;=T$8) ) )</f>
        <v>N/A</v>
      </c>
      <c r="U148" s="6" t="str">
        <f>IF( SUMPRODUCT( (Data!$A$2:$A$1223=$A148)*(Data!$B$2:$B$1223=$B148)*(Data!$C$2:$C$1223=$B$1)*(Data!$D$2:$D$1223=U$7)*( (Data!$M$2:$M$1223=$B$2)+(Data!$M$2:$M$1223=$B$3)+(Data!$M$2:$M$1223=$B$4) )*(Data!$K$2:$K$1223) )=0,"N/A",SUMPRODUCT( (Data!$A$2:$A$1223=$A148)*(Data!$B$2:$B$1223=$B148)*(Data!$C$2:$C$1223=$B$1)*(Data!$D$2:$D$1223=U$7)*( (Data!$M$2:$M$1223=$B$2)+(Data!$M$2:$M$1223=$B$3)+(Data!$M$2:$M$1223=$B$4) )*(Data!$K$2:$K$1223&lt;=U$8) ) )</f>
        <v>N/A</v>
      </c>
      <c r="V148" s="6">
        <f>IF( SUMPRODUCT( (Data!$A$2:$A$1223=$A148)*(Data!$B$2:$B$1223=$B148)*(Data!$C$2:$C$1223=$B$1)*(Data!$D$2:$D$1223=V$7)*( (Data!$M$2:$M$1223=$B$2)+(Data!$M$2:$M$1223=$B$3)+(Data!$M$2:$M$1223=$B$4) )*(Data!$K$2:$K$1223) )=0,"N/A",SUMPRODUCT( (Data!$A$2:$A$1223=$A148)*(Data!$B$2:$B$1223=$B148)*(Data!$C$2:$C$1223=$B$1)*(Data!$D$2:$D$1223=V$7)*( (Data!$M$2:$M$1223=$B$2)+(Data!$M$2:$M$1223=$B$3)+(Data!$M$2:$M$1223=$B$4) )*(Data!$K$2:$K$1223&lt;=V$8) ) )</f>
        <v>1</v>
      </c>
      <c r="W148" s="6" t="str">
        <f>IF( SUMPRODUCT( (Data!$A$2:$A$1223=$A148)*(Data!$B$2:$B$1223=$B148)*(Data!$C$2:$C$1223=$B$1)*(Data!$D$2:$D$1223=W$7)*( (Data!$M$2:$M$1223=$B$2)+(Data!$M$2:$M$1223=$B$3)+(Data!$M$2:$M$1223=$B$4) )*(Data!$K$2:$K$1223) )=0,"N/A",SUMPRODUCT( (Data!$A$2:$A$1223=$A148)*(Data!$B$2:$B$1223=$B148)*(Data!$C$2:$C$1223=$B$1)*(Data!$D$2:$D$1223=W$7)*( (Data!$M$2:$M$1223=$B$2)+(Data!$M$2:$M$1223=$B$3)+(Data!$M$2:$M$1223=$B$4) )*(Data!$K$2:$K$1223&lt;=W$8) ) )</f>
        <v>N/A</v>
      </c>
      <c r="X148" s="6">
        <f t="shared" ref="X148:X155" si="149">IF(COUNTIF(P148:U148,"&lt;&gt;N/A")=0,"N/A",PRODUCT(P148:U148))</f>
        <v>1</v>
      </c>
      <c r="AB148" s="6">
        <f t="shared" ref="AB148:AB155" si="150">IF(D148&lt;&gt;"N/A",IF(P148&lt;&gt;"N/A",D148*P148,"N/A"),"N/A")</f>
        <v>1</v>
      </c>
      <c r="AC148" s="6" t="str">
        <f t="shared" si="143"/>
        <v>N/A</v>
      </c>
      <c r="AD148" s="6">
        <f t="shared" si="144"/>
        <v>1</v>
      </c>
      <c r="AE148" s="6" t="str">
        <f t="shared" ref="AE148:AE155" si="151">IF(G148&lt;&gt;"N/A",IF(S148&lt;&gt;"N/A",G148*S148,"N/A"),"N/A")</f>
        <v>N/A</v>
      </c>
      <c r="AF148" s="6" t="str">
        <f t="shared" ref="AF148:AF155" si="152">IF(H148&lt;&gt;"N/A",IF(T148&lt;&gt;"N/A",H148*T148,"N/A"),"N/A")</f>
        <v>N/A</v>
      </c>
      <c r="AG148" s="6" t="str">
        <f t="shared" ref="AG148:AI155" si="153">IF(I148&lt;&gt;"N/A",IF(U148&lt;&gt;"N/A",I148*U148,"N/A"),"N/A")</f>
        <v>N/A</v>
      </c>
      <c r="AH148" s="6">
        <f t="shared" si="153"/>
        <v>1</v>
      </c>
      <c r="AI148" s="6" t="str">
        <f t="shared" si="153"/>
        <v>N/A</v>
      </c>
      <c r="AJ148" s="6">
        <f t="shared" ref="AJ148:AJ155" si="154">IF(COUNTIF(AB148:AG148,"&lt;&gt;N/A")=0,"N/A",PRODUCT(AB148:AG148))</f>
        <v>1</v>
      </c>
      <c r="AN148" s="6" t="str">
        <f>IF( SUMPRODUCT( (Data!$A$2:$A$1223=$A148)*(Data!$B$2:$B$1223=$B148)*(Data!$C$2:$C$1223=$B$1)*(Data!$D$2:$D$1223=AN$7)*( (Data!$M$2:$M$1223=$B$2)+(Data!$M$2:$M$1223=$B$3)+(Data!$M$2:$M$1223=$B$4) )*(Data!$F$2:$F$1223) )=0,"N/A",SUMPRODUCT( (Data!$A$2:$A$1223=$A148)*(Data!$B$2:$B$1223=$B148)*(Data!$C$2:$C$1223=$B$1)*(Data!$D$2:$D$1223=AN$7)*( (Data!$M$2:$M$1223=$B$2)+(Data!$M$2:$M$1223=$B$3)+(Data!$M$2:$M$1223=$B$4) )*(Data!$F$2:$F$1223&gt;=AN$8) ) )</f>
        <v>N/A</v>
      </c>
      <c r="AO148" s="6" t="str">
        <f>IF( SUMPRODUCT( (Data!$A$2:$A$1223=$A148)*(Data!$B$2:$B$1223=$B148)*(Data!$C$2:$C$1223=$B$1)*(Data!$D$2:$D$1223=AO$7)*( (Data!$M$2:$M$1223=$B$2)+(Data!$M$2:$M$1223=$B$3)+(Data!$M$2:$M$1223=$B$4) )*(Data!$F$2:$F$1223) )=0,"N/A",SUMPRODUCT( (Data!$A$2:$A$1223=$A148)*(Data!$B$2:$B$1223=$B148)*(Data!$C$2:$C$1223=$B$1)*(Data!$D$2:$D$1223=AO$7)*( (Data!$M$2:$M$1223=$B$2)+(Data!$M$2:$M$1223=$B$3)+(Data!$M$2:$M$1223=$B$4) )*(Data!$F$2:$F$1223&gt;=AO$8) ) )</f>
        <v>N/A</v>
      </c>
      <c r="AP148" s="6" t="str">
        <f>IF( SUMPRODUCT( (Data!$A$2:$A$1223=$A148)*(Data!$B$2:$B$1223=$B148)*(Data!$C$2:$C$1223=$B$1)*(Data!$D$2:$D$1223=AP$7)*( (Data!$M$2:$M$1223=$B$2)+(Data!$M$2:$M$1223=$B$3)+(Data!$M$2:$M$1223=$B$4) )*(Data!$F$2:$F$1223) )=0,"N/A",SUMPRODUCT( (Data!$A$2:$A$1223=$A148)*(Data!$B$2:$B$1223=$B148)*(Data!$C$2:$C$1223=$B$1)*(Data!$D$2:$D$1223=AP$7)*( (Data!$M$2:$M$1223=$B$2)+(Data!$M$2:$M$1223=$B$3)+(Data!$M$2:$M$1223=$B$4) )*(Data!$F$2:$F$1223&gt;=AP$8) ) )</f>
        <v>N/A</v>
      </c>
      <c r="AQ148" s="6" t="str">
        <f>IF( SUMPRODUCT( (Data!$A$2:$A$1223=$A148)*(Data!$B$2:$B$1223=$B148)*(Data!$C$2:$C$1223=$B$1)*(Data!$D$2:$D$1223=AQ$7)*( (Data!$M$2:$M$1223=$B$2)+(Data!$M$2:$M$1223=$B$3)+(Data!$M$2:$M$1223=$B$4) )*(Data!$F$2:$F$1223) )=0,"N/A",SUMPRODUCT( (Data!$A$2:$A$1223=$A148)*(Data!$B$2:$B$1223=$B148)*(Data!$C$2:$C$1223=$B$1)*(Data!$D$2:$D$1223=AQ$7)*( (Data!$M$2:$M$1223=$B$2)+(Data!$M$2:$M$1223=$B$3)+(Data!$M$2:$M$1223=$B$4) )*(Data!$F$2:$F$1223&gt;=AQ$8) ) )</f>
        <v>N/A</v>
      </c>
      <c r="AR148" s="6" t="str">
        <f>IF( SUMPRODUCT( (Data!$A$2:$A$1223=$A148)*(Data!$B$2:$B$1223=$B148)*(Data!$C$2:$C$1223=$B$1)*(Data!$D$2:$D$1223=AR$7)*( (Data!$M$2:$M$1223=$B$2)+(Data!$M$2:$M$1223=$B$3)+(Data!$M$2:$M$1223=$B$4) )*(Data!$F$2:$F$1223) )=0,"N/A",SUMPRODUCT( (Data!$A$2:$A$1223=$A148)*(Data!$B$2:$B$1223=$B148)*(Data!$C$2:$C$1223=$B$1)*(Data!$D$2:$D$1223=AR$7)*( (Data!$M$2:$M$1223=$B$2)+(Data!$M$2:$M$1223=$B$3)+(Data!$M$2:$M$1223=$B$4) )*(Data!$F$2:$F$1223&gt;=AR$8) ) )</f>
        <v>N/A</v>
      </c>
      <c r="AS148" s="6" t="str">
        <f>IF( SUMPRODUCT( (Data!$A$2:$A$1223=$A148)*(Data!$B$2:$B$1223=$B148)*(Data!$C$2:$C$1223=$B$1)*(Data!$D$2:$D$1223=AS$7)*( (Data!$M$2:$M$1223=$B$2)+(Data!$M$2:$M$1223=$B$3)+(Data!$M$2:$M$1223=$B$4) )*(Data!$F$2:$F$1223) )=0,"N/A",SUMPRODUCT( (Data!$A$2:$A$1223=$A148)*(Data!$B$2:$B$1223=$B148)*(Data!$C$2:$C$1223=$B$1)*(Data!$D$2:$D$1223=AS$7)*( (Data!$M$2:$M$1223=$B$2)+(Data!$M$2:$M$1223=$B$3)+(Data!$M$2:$M$1223=$B$4) )*(Data!$F$2:$F$1223&gt;=AS$8) ) )</f>
        <v>N/A</v>
      </c>
      <c r="AT148" s="6" t="str">
        <f>IF( SUMPRODUCT( (Data!$A$2:$A$1223=$A148)*(Data!$B$2:$B$1223=$B148)*(Data!$C$2:$C$1223=$B$1)*(Data!$D$2:$D$1223=AT$7)*( (Data!$M$2:$M$1223=$B$2)+(Data!$M$2:$M$1223=$B$3)+(Data!$M$2:$M$1223=$B$4) )*(Data!$F$2:$F$1223) )=0,"N/A",SUMPRODUCT( (Data!$A$2:$A$1223=$A148)*(Data!$B$2:$B$1223=$B148)*(Data!$C$2:$C$1223=$B$1)*(Data!$D$2:$D$1223=AT$7)*( (Data!$M$2:$M$1223=$B$2)+(Data!$M$2:$M$1223=$B$3)+(Data!$M$2:$M$1223=$B$4) )*(Data!$F$2:$F$1223&gt;=AT$8) ) )</f>
        <v>N/A</v>
      </c>
      <c r="AU148" s="6" t="str">
        <f>IF( SUMPRODUCT( (Data!$A$2:$A$1223=$A148)*(Data!$B$2:$B$1223=$B148)*(Data!$C$2:$C$1223=$B$1)*(Data!$D$2:$D$1223=AU$7)*( (Data!$M$2:$M$1223=$B$2)+(Data!$M$2:$M$1223=$B$3)+(Data!$M$2:$M$1223=$B$4) )*(Data!$F$2:$F$1223) )=0,"N/A",SUMPRODUCT( (Data!$A$2:$A$1223=$A148)*(Data!$B$2:$B$1223=$B148)*(Data!$C$2:$C$1223=$B$1)*(Data!$D$2:$D$1223=AU$7)*( (Data!$M$2:$M$1223=$B$2)+(Data!$M$2:$M$1223=$B$3)+(Data!$M$2:$M$1223=$B$4) )*(Data!$F$2:$F$1223&gt;=AU$8) ) )</f>
        <v>N/A</v>
      </c>
      <c r="AV148" s="6" t="str">
        <f t="shared" ref="AV148:AV155" si="155">IF(COUNTIF(AN148:AS148,"&lt;&gt;N/A")=0,"N/A",PRODUCT(AN148:AS148))</f>
        <v>N/A</v>
      </c>
      <c r="AZ148" s="6" t="str">
        <f>IF( SUMPRODUCT( (Data!$A$2:$A$1223=$A148)*(Data!$B$2:$B$1223=$B148)*(Data!$C$2:$C$1223=$B$1)*(Data!$D$2:$D$1223=AZ$7)*( (Data!$M$2:$M$1223=$B$2)+(Data!$M$2:$M$1223=$B$3)+(Data!$M$2:$M$1223=$B$4) )*(Data!$L$2:$L$1223) )=0,"N/A",SUMPRODUCT( (Data!$A$2:$A$1223=$A148)*(Data!$B$2:$B$1223=$B148)*(Data!$C$2:$C$1223=$B$1)*(Data!$D$2:$D$1223=AZ$7)*( (Data!$M$2:$M$1223=$B$2)+(Data!$M$2:$M$1223=$B$3)+(Data!$M$2:$M$1223=$B$4) )*(Data!$L$2:$L$1223&lt;=AZ$8) ) )</f>
        <v>N/A</v>
      </c>
      <c r="BA148" s="6" t="str">
        <f>IF( SUMPRODUCT( (Data!$A$2:$A$1223=$A148)*(Data!$B$2:$B$1223=$B148)*(Data!$C$2:$C$1223=$B$1)*(Data!$D$2:$D$1223=BA$7)*( (Data!$M$2:$M$1223=$B$2)+(Data!$M$2:$M$1223=$B$3)+(Data!$M$2:$M$1223=$B$4) )*(Data!$L$2:$L$1223) )=0,"N/A",SUMPRODUCT( (Data!$A$2:$A$1223=$A148)*(Data!$B$2:$B$1223=$B148)*(Data!$C$2:$C$1223=$B$1)*(Data!$D$2:$D$1223=BA$7)*( (Data!$M$2:$M$1223=$B$2)+(Data!$M$2:$M$1223=$B$3)+(Data!$M$2:$M$1223=$B$4) )*(Data!$L$2:$L$1223&lt;=BA$8) ) )</f>
        <v>N/A</v>
      </c>
      <c r="BB148" s="6" t="str">
        <f>IF( SUMPRODUCT( (Data!$A$2:$A$1223=$A148)*(Data!$B$2:$B$1223=$B148)*(Data!$C$2:$C$1223=$B$1)*(Data!$D$2:$D$1223=BB$7)*( (Data!$M$2:$M$1223=$B$2)+(Data!$M$2:$M$1223=$B$3)+(Data!$M$2:$M$1223=$B$4) )*(Data!$L$2:$L$1223) )=0,"N/A",SUMPRODUCT( (Data!$A$2:$A$1223=$A148)*(Data!$B$2:$B$1223=$B148)*(Data!$C$2:$C$1223=$B$1)*(Data!$D$2:$D$1223=BB$7)*( (Data!$M$2:$M$1223=$B$2)+(Data!$M$2:$M$1223=$B$3)+(Data!$M$2:$M$1223=$B$4) )*(Data!$L$2:$L$1223&lt;=BB$8) ) )</f>
        <v>N/A</v>
      </c>
      <c r="BC148" s="6" t="str">
        <f>IF( SUMPRODUCT( (Data!$A$2:$A$1223=$A148)*(Data!$B$2:$B$1223=$B148)*(Data!$C$2:$C$1223=$B$1)*(Data!$D$2:$D$1223=BC$7)*( (Data!$M$2:$M$1223=$B$2)+(Data!$M$2:$M$1223=$B$3)+(Data!$M$2:$M$1223=$B$4) )*(Data!$L$2:$L$1223) )=0,"N/A",SUMPRODUCT( (Data!$A$2:$A$1223=$A148)*(Data!$B$2:$B$1223=$B148)*(Data!$C$2:$C$1223=$B$1)*(Data!$D$2:$D$1223=BC$7)*( (Data!$M$2:$M$1223=$B$2)+(Data!$M$2:$M$1223=$B$3)+(Data!$M$2:$M$1223=$B$4) )*(Data!$L$2:$L$1223&lt;=BC$8) ) )</f>
        <v>N/A</v>
      </c>
      <c r="BD148" s="6" t="str">
        <f>IF( SUMPRODUCT( (Data!$A$2:$A$1223=$A148)*(Data!$B$2:$B$1223=$B148)*(Data!$C$2:$C$1223=$B$1)*(Data!$D$2:$D$1223=BD$7)*( (Data!$M$2:$M$1223=$B$2)+(Data!$M$2:$M$1223=$B$3)+(Data!$M$2:$M$1223=$B$4) )*(Data!$L$2:$L$1223) )=0,"N/A",SUMPRODUCT( (Data!$A$2:$A$1223=$A148)*(Data!$B$2:$B$1223=$B148)*(Data!$C$2:$C$1223=$B$1)*(Data!$D$2:$D$1223=BD$7)*( (Data!$M$2:$M$1223=$B$2)+(Data!$M$2:$M$1223=$B$3)+(Data!$M$2:$M$1223=$B$4) )*(Data!$L$2:$L$1223&lt;=BD$8) ) )</f>
        <v>N/A</v>
      </c>
      <c r="BE148" s="6" t="str">
        <f>IF( SUMPRODUCT( (Data!$A$2:$A$1223=$A148)*(Data!$B$2:$B$1223=$B148)*(Data!$C$2:$C$1223=$B$1)*(Data!$D$2:$D$1223=BE$7)*( (Data!$M$2:$M$1223=$B$2)+(Data!$M$2:$M$1223=$B$3)+(Data!$M$2:$M$1223=$B$4) )*(Data!$L$2:$L$1223) )=0,"N/A",SUMPRODUCT( (Data!$A$2:$A$1223=$A148)*(Data!$B$2:$B$1223=$B148)*(Data!$C$2:$C$1223=$B$1)*(Data!$D$2:$D$1223=BE$7)*( (Data!$M$2:$M$1223=$B$2)+(Data!$M$2:$M$1223=$B$3)+(Data!$M$2:$M$1223=$B$4) )*(Data!$L$2:$L$1223&lt;=BE$8) ) )</f>
        <v>N/A</v>
      </c>
      <c r="BF148" s="6" t="str">
        <f>IF( SUMPRODUCT( (Data!$A$2:$A$1223=$A148)*(Data!$B$2:$B$1223=$B148)*(Data!$C$2:$C$1223=$B$1)*(Data!$D$2:$D$1223=BF$7)*( (Data!$M$2:$M$1223=$B$2)+(Data!$M$2:$M$1223=$B$3)+(Data!$M$2:$M$1223=$B$4) )*(Data!$L$2:$L$1223) )=0,"N/A",SUMPRODUCT( (Data!$A$2:$A$1223=$A148)*(Data!$B$2:$B$1223=$B148)*(Data!$C$2:$C$1223=$B$1)*(Data!$D$2:$D$1223=BF$7)*( (Data!$M$2:$M$1223=$B$2)+(Data!$M$2:$M$1223=$B$3)+(Data!$M$2:$M$1223=$B$4) )*(Data!$L$2:$L$1223&lt;=BF$8) ) )</f>
        <v>N/A</v>
      </c>
      <c r="BG148" s="6" t="str">
        <f>IF( SUMPRODUCT( (Data!$A$2:$A$1223=$A148)*(Data!$B$2:$B$1223=$B148)*(Data!$C$2:$C$1223=$B$1)*(Data!$D$2:$D$1223=BG$7)*( (Data!$M$2:$M$1223=$B$2)+(Data!$M$2:$M$1223=$B$3)+(Data!$M$2:$M$1223=$B$4) )*(Data!$L$2:$L$1223) )=0,"N/A",SUMPRODUCT( (Data!$A$2:$A$1223=$A148)*(Data!$B$2:$B$1223=$B148)*(Data!$C$2:$C$1223=$B$1)*(Data!$D$2:$D$1223=BG$7)*( (Data!$M$2:$M$1223=$B$2)+(Data!$M$2:$M$1223=$B$3)+(Data!$M$2:$M$1223=$B$4) )*(Data!$L$2:$L$1223&lt;=BG$8) ) )</f>
        <v>N/A</v>
      </c>
      <c r="BH148" s="6" t="str">
        <f t="shared" ref="BH148:BH155" si="156">IF(COUNTIF(AZ148:BE148,"&lt;&gt;N/A")=0,"N/A",PRODUCT(AZ148:BE148))</f>
        <v>N/A</v>
      </c>
      <c r="BL148" s="6" t="str">
        <f t="shared" ref="BL148:BL155" si="157">IF(AN148&lt;&gt;"N/A",IF(AZ148&lt;&gt;"N/A",AN148*AZ148,"N/A"),"N/A")</f>
        <v>N/A</v>
      </c>
      <c r="BM148" s="6" t="str">
        <f t="shared" si="145"/>
        <v>N/A</v>
      </c>
      <c r="BN148" s="6" t="str">
        <f t="shared" si="146"/>
        <v>N/A</v>
      </c>
      <c r="BO148" s="6" t="str">
        <f t="shared" ref="BO148:BO155" si="158">IF(AQ148&lt;&gt;"N/A",IF(BC148&lt;&gt;"N/A",AQ148*BC148,"N/A"),"N/A")</f>
        <v>N/A</v>
      </c>
      <c r="BP148" s="6" t="str">
        <f t="shared" ref="BP148:BP155" si="159">IF(AR148&lt;&gt;"N/A",IF(BD148&lt;&gt;"N/A",AR148*BD148,"N/A"),"N/A")</f>
        <v>N/A</v>
      </c>
      <c r="BQ148" s="6" t="str">
        <f t="shared" ref="BQ148:BS155" si="160">IF(AS148&lt;&gt;"N/A",IF(BE148&lt;&gt;"N/A",AS148*BE148,"N/A"),"N/A")</f>
        <v>N/A</v>
      </c>
      <c r="BR148" s="6" t="str">
        <f t="shared" si="160"/>
        <v>N/A</v>
      </c>
      <c r="BS148" s="6" t="str">
        <f t="shared" si="160"/>
        <v>N/A</v>
      </c>
      <c r="BT148" s="6" t="str">
        <f t="shared" ref="BT148:BT155" si="161">IF(COUNTIF(BL148:BQ148,"&lt;&gt;N/A")=0,"N/A",PRODUCT(BL148:BQ148))</f>
        <v>N/A</v>
      </c>
      <c r="BX148" s="6" t="str">
        <f t="shared" ref="BX148:BX155" si="162">IF(AB148&lt;&gt;"N/A",IF(BL148&lt;&gt;"N/A",AB148*BL148,"N/A"),"N/A")</f>
        <v>N/A</v>
      </c>
      <c r="BY148" s="6" t="str">
        <f t="shared" si="147"/>
        <v>N/A</v>
      </c>
      <c r="BZ148" s="6" t="str">
        <f t="shared" si="148"/>
        <v>N/A</v>
      </c>
      <c r="CA148" s="6" t="str">
        <f t="shared" ref="CA148:CA155" si="163">IF(AE148&lt;&gt;"N/A",IF(BO148&lt;&gt;"N/A",AE148*BO148,"N/A"),"N/A")</f>
        <v>N/A</v>
      </c>
      <c r="CB148" s="6" t="str">
        <f t="shared" ref="CB148:CB155" si="164">IF(AF148&lt;&gt;"N/A",IF(BP148&lt;&gt;"N/A",AF148*BP148,"N/A"),"N/A")</f>
        <v>N/A</v>
      </c>
      <c r="CC148" s="6" t="str">
        <f t="shared" ref="CC148:CE155" si="165">IF(AG148&lt;&gt;"N/A",IF(BQ148&lt;&gt;"N/A",AG148*BQ148,"N/A"),"N/A")</f>
        <v>N/A</v>
      </c>
      <c r="CD148" s="6" t="str">
        <f t="shared" si="165"/>
        <v>N/A</v>
      </c>
      <c r="CE148" s="6" t="str">
        <f t="shared" si="165"/>
        <v>N/A</v>
      </c>
      <c r="CF148" s="6" t="str">
        <f t="shared" ref="CF148:CF155" si="166">IF(COUNTIF(BX148:CC148,"&lt;&gt;N/A")=0,"N/A",PRODUCT(BX148:CC148))</f>
        <v>N/A</v>
      </c>
    </row>
    <row r="149" spans="1:84" x14ac:dyDescent="0.25">
      <c r="A149" s="24" t="s">
        <v>97</v>
      </c>
      <c r="B149" s="6" t="s">
        <v>187</v>
      </c>
      <c r="C149" s="31"/>
      <c r="D149" s="6">
        <f>IF( SUMPRODUCT( (Data!$A$2:$A$1223=$A149)*(Data!$B$2:$B$1223=$B149)*(Data!$C$2:$C$1223=$B$1)*(Data!$D$2:$D$1223=D$7)*( (Data!$M$2:$M$1223=$B$2)+(Data!$M$2:$M$1223=$B$3)+(Data!$M$2:$M$1223=$B$4) )*(Data!$E$2:$E$1223) )=0,"N/A",SUMPRODUCT( (Data!$A$2:$A$1223=$A149)*(Data!$B$2:$B$1223=$B149)*(Data!$C$2:$C$1223=$B$1)*(Data!$D$2:$D$1223=D$7)*( (Data!$M$2:$M$1223=$B$2)+(Data!$M$2:$M$1223=$B$3)+(Data!$M$2:$M$1223=$B$4) )*(Data!$E$2:$E$1223&gt;=D$8) ) )</f>
        <v>1</v>
      </c>
      <c r="E149" s="6" t="str">
        <f>IF( SUMPRODUCT( (Data!$A$2:$A$1223=$A149)*(Data!$B$2:$B$1223=$B149)*(Data!$C$2:$C$1223=$B$1)*(Data!$D$2:$D$1223=E$7)*( (Data!$M$2:$M$1223=$B$2)+(Data!$M$2:$M$1223=$B$3)+(Data!$M$2:$M$1223=$B$4) )*(Data!$E$2:$E$1223) )=0,"N/A",SUMPRODUCT( (Data!$A$2:$A$1223=$A149)*(Data!$B$2:$B$1223=$B149)*(Data!$C$2:$C$1223=$B$1)*(Data!$D$2:$D$1223=E$7)*( (Data!$M$2:$M$1223=$B$2)+(Data!$M$2:$M$1223=$B$3)+(Data!$M$2:$M$1223=$B$4) )*(Data!$E$2:$E$1223&gt;=E$8) ) )</f>
        <v>N/A</v>
      </c>
      <c r="F149" s="6">
        <f>IF( SUMPRODUCT( (Data!$A$2:$A$1223=$A149)*(Data!$B$2:$B$1223=$B149)*(Data!$C$2:$C$1223=$B$1)*(Data!$D$2:$D$1223=F$7)*( (Data!$M$2:$M$1223=$B$2)+(Data!$M$2:$M$1223=$B$3)+(Data!$M$2:$M$1223=$B$4) )*(Data!$E$2:$E$1223) )=0,"N/A",SUMPRODUCT( (Data!$A$2:$A$1223=$A149)*(Data!$B$2:$B$1223=$B149)*(Data!$C$2:$C$1223=$B$1)*(Data!$D$2:$D$1223=F$7)*( (Data!$M$2:$M$1223=$B$2)+(Data!$M$2:$M$1223=$B$3)+(Data!$M$2:$M$1223=$B$4) )*(Data!$E$2:$E$1223&gt;=F$8) ) )</f>
        <v>1</v>
      </c>
      <c r="G149" s="6" t="str">
        <f>IF( SUMPRODUCT( (Data!$A$2:$A$1223=$A149)*(Data!$B$2:$B$1223=$B149)*(Data!$C$2:$C$1223=$B$1)*(Data!$D$2:$D$1223=G$7)*( (Data!$M$2:$M$1223=$B$2)+(Data!$M$2:$M$1223=$B$3)+(Data!$M$2:$M$1223=$B$4) )*(Data!$E$2:$E$1223) )=0,"N/A",SUMPRODUCT( (Data!$A$2:$A$1223=$A149)*(Data!$B$2:$B$1223=$B149)*(Data!$C$2:$C$1223=$B$1)*(Data!$D$2:$D$1223=G$7)*( (Data!$M$2:$M$1223=$B$2)+(Data!$M$2:$M$1223=$B$3)+(Data!$M$2:$M$1223=$B$4) )*(Data!$E$2:$E$1223&gt;=G$8) ) )</f>
        <v>N/A</v>
      </c>
      <c r="H149" s="6" t="str">
        <f>IF( SUMPRODUCT( (Data!$A$2:$A$1223=$A149)*(Data!$B$2:$B$1223=$B149)*(Data!$C$2:$C$1223=$B$1)*(Data!$D$2:$D$1223=H$7)*( (Data!$M$2:$M$1223=$B$2)+(Data!$M$2:$M$1223=$B$3)+(Data!$M$2:$M$1223=$B$4) )*(Data!$E$2:$E$1223) )=0,"N/A",SUMPRODUCT( (Data!$A$2:$A$1223=$A149)*(Data!$B$2:$B$1223=$B149)*(Data!$C$2:$C$1223=$B$1)*(Data!$D$2:$D$1223=H$7)*( (Data!$M$2:$M$1223=$B$2)+(Data!$M$2:$M$1223=$B$3)+(Data!$M$2:$M$1223=$B$4) )*(Data!$E$2:$E$1223&gt;=H$8) ) )</f>
        <v>N/A</v>
      </c>
      <c r="I149" s="6" t="str">
        <f>IF( SUMPRODUCT( (Data!$A$2:$A$1223=$A149)*(Data!$B$2:$B$1223=$B149)*(Data!$C$2:$C$1223=$B$1)*(Data!$D$2:$D$1223=I$7)*( (Data!$M$2:$M$1223=$B$2)+(Data!$M$2:$M$1223=$B$3)+(Data!$M$2:$M$1223=$B$4) )*(Data!$E$2:$E$1223) )=0,"N/A",SUMPRODUCT( (Data!$A$2:$A$1223=$A149)*(Data!$B$2:$B$1223=$B149)*(Data!$C$2:$C$1223=$B$1)*(Data!$D$2:$D$1223=I$7)*( (Data!$M$2:$M$1223=$B$2)+(Data!$M$2:$M$1223=$B$3)+(Data!$M$2:$M$1223=$B$4) )*(Data!$E$2:$E$1223&gt;=I$8) ) )</f>
        <v>N/A</v>
      </c>
      <c r="J149" s="6">
        <f>IF( SUMPRODUCT( (Data!$A$2:$A$1223=$A149)*(Data!$B$2:$B$1223=$B149)*(Data!$C$2:$C$1223=$B$1)*(Data!$D$2:$D$1223=J$7)*( (Data!$M$2:$M$1223=$B$2)+(Data!$M$2:$M$1223=$B$3)+(Data!$M$2:$M$1223=$B$4) )*(Data!$E$2:$E$1223) )=0,"N/A",SUMPRODUCT( (Data!$A$2:$A$1223=$A149)*(Data!$B$2:$B$1223=$B149)*(Data!$C$2:$C$1223=$B$1)*(Data!$D$2:$D$1223=J$7)*( (Data!$M$2:$M$1223=$B$2)+(Data!$M$2:$M$1223=$B$3)+(Data!$M$2:$M$1223=$B$4) )*(Data!$E$2:$E$1223&gt;=J$8) ) )</f>
        <v>1</v>
      </c>
      <c r="K149" s="6" t="str">
        <f>IF( SUMPRODUCT( (Data!$A$2:$A$1223=$A149)*(Data!$B$2:$B$1223=$B149)*(Data!$C$2:$C$1223=$B$1)*(Data!$D$2:$D$1223=K$7)*( (Data!$M$2:$M$1223=$B$2)+(Data!$M$2:$M$1223=$B$3)+(Data!$M$2:$M$1223=$B$4) )*(Data!$E$2:$E$1223) )=0,"N/A",SUMPRODUCT( (Data!$A$2:$A$1223=$A149)*(Data!$B$2:$B$1223=$B149)*(Data!$C$2:$C$1223=$B$1)*(Data!$D$2:$D$1223=K$7)*( (Data!$M$2:$M$1223=$B$2)+(Data!$M$2:$M$1223=$B$3)+(Data!$M$2:$M$1223=$B$4) )*(Data!$E$2:$E$1223&gt;=K$8) ) )</f>
        <v>N/A</v>
      </c>
      <c r="L149" s="6">
        <f t="shared" si="136"/>
        <v>1</v>
      </c>
      <c r="P149" s="6">
        <f>IF( SUMPRODUCT( (Data!$A$2:$A$1223=$A149)*(Data!$B$2:$B$1223=$B149)*(Data!$C$2:$C$1223=$B$1)*(Data!$D$2:$D$1223=P$7)*( (Data!$M$2:$M$1223=$B$2)+(Data!$M$2:$M$1223=$B$3)+(Data!$M$2:$M$1223=$B$4) )*(Data!$K$2:$K$1223) )=0,"N/A",SUMPRODUCT( (Data!$A$2:$A$1223=$A149)*(Data!$B$2:$B$1223=$B149)*(Data!$C$2:$C$1223=$B$1)*(Data!$D$2:$D$1223=P$7)*( (Data!$M$2:$M$1223=$B$2)+(Data!$M$2:$M$1223=$B$3)+(Data!$M$2:$M$1223=$B$4) )*(Data!$K$2:$K$1223&lt;=P$8) ) )</f>
        <v>1</v>
      </c>
      <c r="Q149" s="6" t="str">
        <f>IF( SUMPRODUCT( (Data!$A$2:$A$1223=$A149)*(Data!$B$2:$B$1223=$B149)*(Data!$C$2:$C$1223=$B$1)*(Data!$D$2:$D$1223=Q$7)*( (Data!$M$2:$M$1223=$B$2)+(Data!$M$2:$M$1223=$B$3)+(Data!$M$2:$M$1223=$B$4) )*(Data!$K$2:$K$1223) )=0,"N/A",SUMPRODUCT( (Data!$A$2:$A$1223=$A149)*(Data!$B$2:$B$1223=$B149)*(Data!$C$2:$C$1223=$B$1)*(Data!$D$2:$D$1223=Q$7)*( (Data!$M$2:$M$1223=$B$2)+(Data!$M$2:$M$1223=$B$3)+(Data!$M$2:$M$1223=$B$4) )*(Data!$K$2:$K$1223&lt;=Q$8) ) )</f>
        <v>N/A</v>
      </c>
      <c r="R149" s="6">
        <f>IF( SUMPRODUCT( (Data!$A$2:$A$1223=$A149)*(Data!$B$2:$B$1223=$B149)*(Data!$C$2:$C$1223=$B$1)*(Data!$D$2:$D$1223=R$7)*( (Data!$M$2:$M$1223=$B$2)+(Data!$M$2:$M$1223=$B$3)+(Data!$M$2:$M$1223=$B$4) )*(Data!$K$2:$K$1223) )=0,"N/A",SUMPRODUCT( (Data!$A$2:$A$1223=$A149)*(Data!$B$2:$B$1223=$B149)*(Data!$C$2:$C$1223=$B$1)*(Data!$D$2:$D$1223=R$7)*( (Data!$M$2:$M$1223=$B$2)+(Data!$M$2:$M$1223=$B$3)+(Data!$M$2:$M$1223=$B$4) )*(Data!$K$2:$K$1223&lt;=R$8) ) )</f>
        <v>1</v>
      </c>
      <c r="S149" s="6" t="str">
        <f>IF( SUMPRODUCT( (Data!$A$2:$A$1223=$A149)*(Data!$B$2:$B$1223=$B149)*(Data!$C$2:$C$1223=$B$1)*(Data!$D$2:$D$1223=S$7)*( (Data!$M$2:$M$1223=$B$2)+(Data!$M$2:$M$1223=$B$3)+(Data!$M$2:$M$1223=$B$4) )*(Data!$K$2:$K$1223) )=0,"N/A",SUMPRODUCT( (Data!$A$2:$A$1223=$A149)*(Data!$B$2:$B$1223=$B149)*(Data!$C$2:$C$1223=$B$1)*(Data!$D$2:$D$1223=S$7)*( (Data!$M$2:$M$1223=$B$2)+(Data!$M$2:$M$1223=$B$3)+(Data!$M$2:$M$1223=$B$4) )*(Data!$K$2:$K$1223&lt;=S$8) ) )</f>
        <v>N/A</v>
      </c>
      <c r="T149" s="6" t="str">
        <f>IF( SUMPRODUCT( (Data!$A$2:$A$1223=$A149)*(Data!$B$2:$B$1223=$B149)*(Data!$C$2:$C$1223=$B$1)*(Data!$D$2:$D$1223=T$7)*( (Data!$M$2:$M$1223=$B$2)+(Data!$M$2:$M$1223=$B$3)+(Data!$M$2:$M$1223=$B$4) )*(Data!$K$2:$K$1223) )=0,"N/A",SUMPRODUCT( (Data!$A$2:$A$1223=$A149)*(Data!$B$2:$B$1223=$B149)*(Data!$C$2:$C$1223=$B$1)*(Data!$D$2:$D$1223=T$7)*( (Data!$M$2:$M$1223=$B$2)+(Data!$M$2:$M$1223=$B$3)+(Data!$M$2:$M$1223=$B$4) )*(Data!$K$2:$K$1223&lt;=T$8) ) )</f>
        <v>N/A</v>
      </c>
      <c r="U149" s="6" t="str">
        <f>IF( SUMPRODUCT( (Data!$A$2:$A$1223=$A149)*(Data!$B$2:$B$1223=$B149)*(Data!$C$2:$C$1223=$B$1)*(Data!$D$2:$D$1223=U$7)*( (Data!$M$2:$M$1223=$B$2)+(Data!$M$2:$M$1223=$B$3)+(Data!$M$2:$M$1223=$B$4) )*(Data!$K$2:$K$1223) )=0,"N/A",SUMPRODUCT( (Data!$A$2:$A$1223=$A149)*(Data!$B$2:$B$1223=$B149)*(Data!$C$2:$C$1223=$B$1)*(Data!$D$2:$D$1223=U$7)*( (Data!$M$2:$M$1223=$B$2)+(Data!$M$2:$M$1223=$B$3)+(Data!$M$2:$M$1223=$B$4) )*(Data!$K$2:$K$1223&lt;=U$8) ) )</f>
        <v>N/A</v>
      </c>
      <c r="V149" s="6">
        <f>IF( SUMPRODUCT( (Data!$A$2:$A$1223=$A149)*(Data!$B$2:$B$1223=$B149)*(Data!$C$2:$C$1223=$B$1)*(Data!$D$2:$D$1223=V$7)*( (Data!$M$2:$M$1223=$B$2)+(Data!$M$2:$M$1223=$B$3)+(Data!$M$2:$M$1223=$B$4) )*(Data!$K$2:$K$1223) )=0,"N/A",SUMPRODUCT( (Data!$A$2:$A$1223=$A149)*(Data!$B$2:$B$1223=$B149)*(Data!$C$2:$C$1223=$B$1)*(Data!$D$2:$D$1223=V$7)*( (Data!$M$2:$M$1223=$B$2)+(Data!$M$2:$M$1223=$B$3)+(Data!$M$2:$M$1223=$B$4) )*(Data!$K$2:$K$1223&lt;=V$8) ) )</f>
        <v>1</v>
      </c>
      <c r="W149" s="6" t="str">
        <f>IF( SUMPRODUCT( (Data!$A$2:$A$1223=$A149)*(Data!$B$2:$B$1223=$B149)*(Data!$C$2:$C$1223=$B$1)*(Data!$D$2:$D$1223=W$7)*( (Data!$M$2:$M$1223=$B$2)+(Data!$M$2:$M$1223=$B$3)+(Data!$M$2:$M$1223=$B$4) )*(Data!$K$2:$K$1223) )=0,"N/A",SUMPRODUCT( (Data!$A$2:$A$1223=$A149)*(Data!$B$2:$B$1223=$B149)*(Data!$C$2:$C$1223=$B$1)*(Data!$D$2:$D$1223=W$7)*( (Data!$M$2:$M$1223=$B$2)+(Data!$M$2:$M$1223=$B$3)+(Data!$M$2:$M$1223=$B$4) )*(Data!$K$2:$K$1223&lt;=W$8) ) )</f>
        <v>N/A</v>
      </c>
      <c r="X149" s="6">
        <f t="shared" si="149"/>
        <v>1</v>
      </c>
      <c r="AB149" s="6">
        <f t="shared" si="150"/>
        <v>1</v>
      </c>
      <c r="AC149" s="6" t="str">
        <f t="shared" si="143"/>
        <v>N/A</v>
      </c>
      <c r="AD149" s="6">
        <f t="shared" si="144"/>
        <v>1</v>
      </c>
      <c r="AE149" s="6" t="str">
        <f t="shared" si="151"/>
        <v>N/A</v>
      </c>
      <c r="AF149" s="6" t="str">
        <f t="shared" si="152"/>
        <v>N/A</v>
      </c>
      <c r="AG149" s="6" t="str">
        <f t="shared" si="153"/>
        <v>N/A</v>
      </c>
      <c r="AH149" s="6">
        <f t="shared" si="153"/>
        <v>1</v>
      </c>
      <c r="AI149" s="6" t="str">
        <f t="shared" si="153"/>
        <v>N/A</v>
      </c>
      <c r="AJ149" s="6">
        <f t="shared" si="154"/>
        <v>1</v>
      </c>
      <c r="AN149" s="6" t="str">
        <f>IF( SUMPRODUCT( (Data!$A$2:$A$1223=$A149)*(Data!$B$2:$B$1223=$B149)*(Data!$C$2:$C$1223=$B$1)*(Data!$D$2:$D$1223=AN$7)*( (Data!$M$2:$M$1223=$B$2)+(Data!$M$2:$M$1223=$B$3)+(Data!$M$2:$M$1223=$B$4) )*(Data!$F$2:$F$1223) )=0,"N/A",SUMPRODUCT( (Data!$A$2:$A$1223=$A149)*(Data!$B$2:$B$1223=$B149)*(Data!$C$2:$C$1223=$B$1)*(Data!$D$2:$D$1223=AN$7)*( (Data!$M$2:$M$1223=$B$2)+(Data!$M$2:$M$1223=$B$3)+(Data!$M$2:$M$1223=$B$4) )*(Data!$F$2:$F$1223&gt;=AN$8) ) )</f>
        <v>N/A</v>
      </c>
      <c r="AO149" s="6" t="str">
        <f>IF( SUMPRODUCT( (Data!$A$2:$A$1223=$A149)*(Data!$B$2:$B$1223=$B149)*(Data!$C$2:$C$1223=$B$1)*(Data!$D$2:$D$1223=AO$7)*( (Data!$M$2:$M$1223=$B$2)+(Data!$M$2:$M$1223=$B$3)+(Data!$M$2:$M$1223=$B$4) )*(Data!$F$2:$F$1223) )=0,"N/A",SUMPRODUCT( (Data!$A$2:$A$1223=$A149)*(Data!$B$2:$B$1223=$B149)*(Data!$C$2:$C$1223=$B$1)*(Data!$D$2:$D$1223=AO$7)*( (Data!$M$2:$M$1223=$B$2)+(Data!$M$2:$M$1223=$B$3)+(Data!$M$2:$M$1223=$B$4) )*(Data!$F$2:$F$1223&gt;=AO$8) ) )</f>
        <v>N/A</v>
      </c>
      <c r="AP149" s="6" t="str">
        <f>IF( SUMPRODUCT( (Data!$A$2:$A$1223=$A149)*(Data!$B$2:$B$1223=$B149)*(Data!$C$2:$C$1223=$B$1)*(Data!$D$2:$D$1223=AP$7)*( (Data!$M$2:$M$1223=$B$2)+(Data!$M$2:$M$1223=$B$3)+(Data!$M$2:$M$1223=$B$4) )*(Data!$F$2:$F$1223) )=0,"N/A",SUMPRODUCT( (Data!$A$2:$A$1223=$A149)*(Data!$B$2:$B$1223=$B149)*(Data!$C$2:$C$1223=$B$1)*(Data!$D$2:$D$1223=AP$7)*( (Data!$M$2:$M$1223=$B$2)+(Data!$M$2:$M$1223=$B$3)+(Data!$M$2:$M$1223=$B$4) )*(Data!$F$2:$F$1223&gt;=AP$8) ) )</f>
        <v>N/A</v>
      </c>
      <c r="AQ149" s="6" t="str">
        <f>IF( SUMPRODUCT( (Data!$A$2:$A$1223=$A149)*(Data!$B$2:$B$1223=$B149)*(Data!$C$2:$C$1223=$B$1)*(Data!$D$2:$D$1223=AQ$7)*( (Data!$M$2:$M$1223=$B$2)+(Data!$M$2:$M$1223=$B$3)+(Data!$M$2:$M$1223=$B$4) )*(Data!$F$2:$F$1223) )=0,"N/A",SUMPRODUCT( (Data!$A$2:$A$1223=$A149)*(Data!$B$2:$B$1223=$B149)*(Data!$C$2:$C$1223=$B$1)*(Data!$D$2:$D$1223=AQ$7)*( (Data!$M$2:$M$1223=$B$2)+(Data!$M$2:$M$1223=$B$3)+(Data!$M$2:$M$1223=$B$4) )*(Data!$F$2:$F$1223&gt;=AQ$8) ) )</f>
        <v>N/A</v>
      </c>
      <c r="AR149" s="6" t="str">
        <f>IF( SUMPRODUCT( (Data!$A$2:$A$1223=$A149)*(Data!$B$2:$B$1223=$B149)*(Data!$C$2:$C$1223=$B$1)*(Data!$D$2:$D$1223=AR$7)*( (Data!$M$2:$M$1223=$B$2)+(Data!$M$2:$M$1223=$B$3)+(Data!$M$2:$M$1223=$B$4) )*(Data!$F$2:$F$1223) )=0,"N/A",SUMPRODUCT( (Data!$A$2:$A$1223=$A149)*(Data!$B$2:$B$1223=$B149)*(Data!$C$2:$C$1223=$B$1)*(Data!$D$2:$D$1223=AR$7)*( (Data!$M$2:$M$1223=$B$2)+(Data!$M$2:$M$1223=$B$3)+(Data!$M$2:$M$1223=$B$4) )*(Data!$F$2:$F$1223&gt;=AR$8) ) )</f>
        <v>N/A</v>
      </c>
      <c r="AS149" s="6" t="str">
        <f>IF( SUMPRODUCT( (Data!$A$2:$A$1223=$A149)*(Data!$B$2:$B$1223=$B149)*(Data!$C$2:$C$1223=$B$1)*(Data!$D$2:$D$1223=AS$7)*( (Data!$M$2:$M$1223=$B$2)+(Data!$M$2:$M$1223=$B$3)+(Data!$M$2:$M$1223=$B$4) )*(Data!$F$2:$F$1223) )=0,"N/A",SUMPRODUCT( (Data!$A$2:$A$1223=$A149)*(Data!$B$2:$B$1223=$B149)*(Data!$C$2:$C$1223=$B$1)*(Data!$D$2:$D$1223=AS$7)*( (Data!$M$2:$M$1223=$B$2)+(Data!$M$2:$M$1223=$B$3)+(Data!$M$2:$M$1223=$B$4) )*(Data!$F$2:$F$1223&gt;=AS$8) ) )</f>
        <v>N/A</v>
      </c>
      <c r="AT149" s="6" t="str">
        <f>IF( SUMPRODUCT( (Data!$A$2:$A$1223=$A149)*(Data!$B$2:$B$1223=$B149)*(Data!$C$2:$C$1223=$B$1)*(Data!$D$2:$D$1223=AT$7)*( (Data!$M$2:$M$1223=$B$2)+(Data!$M$2:$M$1223=$B$3)+(Data!$M$2:$M$1223=$B$4) )*(Data!$F$2:$F$1223) )=0,"N/A",SUMPRODUCT( (Data!$A$2:$A$1223=$A149)*(Data!$B$2:$B$1223=$B149)*(Data!$C$2:$C$1223=$B$1)*(Data!$D$2:$D$1223=AT$7)*( (Data!$M$2:$M$1223=$B$2)+(Data!$M$2:$M$1223=$B$3)+(Data!$M$2:$M$1223=$B$4) )*(Data!$F$2:$F$1223&gt;=AT$8) ) )</f>
        <v>N/A</v>
      </c>
      <c r="AU149" s="6" t="str">
        <f>IF( SUMPRODUCT( (Data!$A$2:$A$1223=$A149)*(Data!$B$2:$B$1223=$B149)*(Data!$C$2:$C$1223=$B$1)*(Data!$D$2:$D$1223=AU$7)*( (Data!$M$2:$M$1223=$B$2)+(Data!$M$2:$M$1223=$B$3)+(Data!$M$2:$M$1223=$B$4) )*(Data!$F$2:$F$1223) )=0,"N/A",SUMPRODUCT( (Data!$A$2:$A$1223=$A149)*(Data!$B$2:$B$1223=$B149)*(Data!$C$2:$C$1223=$B$1)*(Data!$D$2:$D$1223=AU$7)*( (Data!$M$2:$M$1223=$B$2)+(Data!$M$2:$M$1223=$B$3)+(Data!$M$2:$M$1223=$B$4) )*(Data!$F$2:$F$1223&gt;=AU$8) ) )</f>
        <v>N/A</v>
      </c>
      <c r="AV149" s="6" t="str">
        <f t="shared" si="155"/>
        <v>N/A</v>
      </c>
      <c r="AZ149" s="6" t="str">
        <f>IF( SUMPRODUCT( (Data!$A$2:$A$1223=$A149)*(Data!$B$2:$B$1223=$B149)*(Data!$C$2:$C$1223=$B$1)*(Data!$D$2:$D$1223=AZ$7)*( (Data!$M$2:$M$1223=$B$2)+(Data!$M$2:$M$1223=$B$3)+(Data!$M$2:$M$1223=$B$4) )*(Data!$L$2:$L$1223) )=0,"N/A",SUMPRODUCT( (Data!$A$2:$A$1223=$A149)*(Data!$B$2:$B$1223=$B149)*(Data!$C$2:$C$1223=$B$1)*(Data!$D$2:$D$1223=AZ$7)*( (Data!$M$2:$M$1223=$B$2)+(Data!$M$2:$M$1223=$B$3)+(Data!$M$2:$M$1223=$B$4) )*(Data!$L$2:$L$1223&lt;=AZ$8) ) )</f>
        <v>N/A</v>
      </c>
      <c r="BA149" s="6" t="str">
        <f>IF( SUMPRODUCT( (Data!$A$2:$A$1223=$A149)*(Data!$B$2:$B$1223=$B149)*(Data!$C$2:$C$1223=$B$1)*(Data!$D$2:$D$1223=BA$7)*( (Data!$M$2:$M$1223=$B$2)+(Data!$M$2:$M$1223=$B$3)+(Data!$M$2:$M$1223=$B$4) )*(Data!$L$2:$L$1223) )=0,"N/A",SUMPRODUCT( (Data!$A$2:$A$1223=$A149)*(Data!$B$2:$B$1223=$B149)*(Data!$C$2:$C$1223=$B$1)*(Data!$D$2:$D$1223=BA$7)*( (Data!$M$2:$M$1223=$B$2)+(Data!$M$2:$M$1223=$B$3)+(Data!$M$2:$M$1223=$B$4) )*(Data!$L$2:$L$1223&lt;=BA$8) ) )</f>
        <v>N/A</v>
      </c>
      <c r="BB149" s="6" t="str">
        <f>IF( SUMPRODUCT( (Data!$A$2:$A$1223=$A149)*(Data!$B$2:$B$1223=$B149)*(Data!$C$2:$C$1223=$B$1)*(Data!$D$2:$D$1223=BB$7)*( (Data!$M$2:$M$1223=$B$2)+(Data!$M$2:$M$1223=$B$3)+(Data!$M$2:$M$1223=$B$4) )*(Data!$L$2:$L$1223) )=0,"N/A",SUMPRODUCT( (Data!$A$2:$A$1223=$A149)*(Data!$B$2:$B$1223=$B149)*(Data!$C$2:$C$1223=$B$1)*(Data!$D$2:$D$1223=BB$7)*( (Data!$M$2:$M$1223=$B$2)+(Data!$M$2:$M$1223=$B$3)+(Data!$M$2:$M$1223=$B$4) )*(Data!$L$2:$L$1223&lt;=BB$8) ) )</f>
        <v>N/A</v>
      </c>
      <c r="BC149" s="6" t="str">
        <f>IF( SUMPRODUCT( (Data!$A$2:$A$1223=$A149)*(Data!$B$2:$B$1223=$B149)*(Data!$C$2:$C$1223=$B$1)*(Data!$D$2:$D$1223=BC$7)*( (Data!$M$2:$M$1223=$B$2)+(Data!$M$2:$M$1223=$B$3)+(Data!$M$2:$M$1223=$B$4) )*(Data!$L$2:$L$1223) )=0,"N/A",SUMPRODUCT( (Data!$A$2:$A$1223=$A149)*(Data!$B$2:$B$1223=$B149)*(Data!$C$2:$C$1223=$B$1)*(Data!$D$2:$D$1223=BC$7)*( (Data!$M$2:$M$1223=$B$2)+(Data!$M$2:$M$1223=$B$3)+(Data!$M$2:$M$1223=$B$4) )*(Data!$L$2:$L$1223&lt;=BC$8) ) )</f>
        <v>N/A</v>
      </c>
      <c r="BD149" s="6" t="str">
        <f>IF( SUMPRODUCT( (Data!$A$2:$A$1223=$A149)*(Data!$B$2:$B$1223=$B149)*(Data!$C$2:$C$1223=$B$1)*(Data!$D$2:$D$1223=BD$7)*( (Data!$M$2:$M$1223=$B$2)+(Data!$M$2:$M$1223=$B$3)+(Data!$M$2:$M$1223=$B$4) )*(Data!$L$2:$L$1223) )=0,"N/A",SUMPRODUCT( (Data!$A$2:$A$1223=$A149)*(Data!$B$2:$B$1223=$B149)*(Data!$C$2:$C$1223=$B$1)*(Data!$D$2:$D$1223=BD$7)*( (Data!$M$2:$M$1223=$B$2)+(Data!$M$2:$M$1223=$B$3)+(Data!$M$2:$M$1223=$B$4) )*(Data!$L$2:$L$1223&lt;=BD$8) ) )</f>
        <v>N/A</v>
      </c>
      <c r="BE149" s="6" t="str">
        <f>IF( SUMPRODUCT( (Data!$A$2:$A$1223=$A149)*(Data!$B$2:$B$1223=$B149)*(Data!$C$2:$C$1223=$B$1)*(Data!$D$2:$D$1223=BE$7)*( (Data!$M$2:$M$1223=$B$2)+(Data!$M$2:$M$1223=$B$3)+(Data!$M$2:$M$1223=$B$4) )*(Data!$L$2:$L$1223) )=0,"N/A",SUMPRODUCT( (Data!$A$2:$A$1223=$A149)*(Data!$B$2:$B$1223=$B149)*(Data!$C$2:$C$1223=$B$1)*(Data!$D$2:$D$1223=BE$7)*( (Data!$M$2:$M$1223=$B$2)+(Data!$M$2:$M$1223=$B$3)+(Data!$M$2:$M$1223=$B$4) )*(Data!$L$2:$L$1223&lt;=BE$8) ) )</f>
        <v>N/A</v>
      </c>
      <c r="BF149" s="6" t="str">
        <f>IF( SUMPRODUCT( (Data!$A$2:$A$1223=$A149)*(Data!$B$2:$B$1223=$B149)*(Data!$C$2:$C$1223=$B$1)*(Data!$D$2:$D$1223=BF$7)*( (Data!$M$2:$M$1223=$B$2)+(Data!$M$2:$M$1223=$B$3)+(Data!$M$2:$M$1223=$B$4) )*(Data!$L$2:$L$1223) )=0,"N/A",SUMPRODUCT( (Data!$A$2:$A$1223=$A149)*(Data!$B$2:$B$1223=$B149)*(Data!$C$2:$C$1223=$B$1)*(Data!$D$2:$D$1223=BF$7)*( (Data!$M$2:$M$1223=$B$2)+(Data!$M$2:$M$1223=$B$3)+(Data!$M$2:$M$1223=$B$4) )*(Data!$L$2:$L$1223&lt;=BF$8) ) )</f>
        <v>N/A</v>
      </c>
      <c r="BG149" s="6" t="str">
        <f>IF( SUMPRODUCT( (Data!$A$2:$A$1223=$A149)*(Data!$B$2:$B$1223=$B149)*(Data!$C$2:$C$1223=$B$1)*(Data!$D$2:$D$1223=BG$7)*( (Data!$M$2:$M$1223=$B$2)+(Data!$M$2:$M$1223=$B$3)+(Data!$M$2:$M$1223=$B$4) )*(Data!$L$2:$L$1223) )=0,"N/A",SUMPRODUCT( (Data!$A$2:$A$1223=$A149)*(Data!$B$2:$B$1223=$B149)*(Data!$C$2:$C$1223=$B$1)*(Data!$D$2:$D$1223=BG$7)*( (Data!$M$2:$M$1223=$B$2)+(Data!$M$2:$M$1223=$B$3)+(Data!$M$2:$M$1223=$B$4) )*(Data!$L$2:$L$1223&lt;=BG$8) ) )</f>
        <v>N/A</v>
      </c>
      <c r="BH149" s="6" t="str">
        <f t="shared" si="156"/>
        <v>N/A</v>
      </c>
      <c r="BL149" s="6" t="str">
        <f t="shared" si="157"/>
        <v>N/A</v>
      </c>
      <c r="BM149" s="6" t="str">
        <f t="shared" si="145"/>
        <v>N/A</v>
      </c>
      <c r="BN149" s="6" t="str">
        <f t="shared" si="146"/>
        <v>N/A</v>
      </c>
      <c r="BO149" s="6" t="str">
        <f t="shared" si="158"/>
        <v>N/A</v>
      </c>
      <c r="BP149" s="6" t="str">
        <f t="shared" si="159"/>
        <v>N/A</v>
      </c>
      <c r="BQ149" s="6" t="str">
        <f t="shared" si="160"/>
        <v>N/A</v>
      </c>
      <c r="BR149" s="6" t="str">
        <f t="shared" si="160"/>
        <v>N/A</v>
      </c>
      <c r="BS149" s="6" t="str">
        <f t="shared" si="160"/>
        <v>N/A</v>
      </c>
      <c r="BT149" s="6" t="str">
        <f t="shared" si="161"/>
        <v>N/A</v>
      </c>
      <c r="BX149" s="6" t="str">
        <f t="shared" si="162"/>
        <v>N/A</v>
      </c>
      <c r="BY149" s="6" t="str">
        <f t="shared" si="147"/>
        <v>N/A</v>
      </c>
      <c r="BZ149" s="6" t="str">
        <f t="shared" si="148"/>
        <v>N/A</v>
      </c>
      <c r="CA149" s="6" t="str">
        <f t="shared" si="163"/>
        <v>N/A</v>
      </c>
      <c r="CB149" s="6" t="str">
        <f t="shared" si="164"/>
        <v>N/A</v>
      </c>
      <c r="CC149" s="6" t="str">
        <f t="shared" si="165"/>
        <v>N/A</v>
      </c>
      <c r="CD149" s="6" t="str">
        <f t="shared" si="165"/>
        <v>N/A</v>
      </c>
      <c r="CE149" s="6" t="str">
        <f t="shared" si="165"/>
        <v>N/A</v>
      </c>
      <c r="CF149" s="6" t="str">
        <f t="shared" si="166"/>
        <v>N/A</v>
      </c>
    </row>
    <row r="150" spans="1:84" x14ac:dyDescent="0.25">
      <c r="A150" s="24" t="s">
        <v>98</v>
      </c>
      <c r="B150" s="6" t="s">
        <v>187</v>
      </c>
      <c r="C150" s="31"/>
      <c r="D150" s="6">
        <f>IF( SUMPRODUCT( (Data!$A$2:$A$1223=$A150)*(Data!$B$2:$B$1223=$B150)*(Data!$C$2:$C$1223=$B$1)*(Data!$D$2:$D$1223=D$7)*( (Data!$M$2:$M$1223=$B$2)+(Data!$M$2:$M$1223=$B$3)+(Data!$M$2:$M$1223=$B$4) )*(Data!$E$2:$E$1223) )=0,"N/A",SUMPRODUCT( (Data!$A$2:$A$1223=$A150)*(Data!$B$2:$B$1223=$B150)*(Data!$C$2:$C$1223=$B$1)*(Data!$D$2:$D$1223=D$7)*( (Data!$M$2:$M$1223=$B$2)+(Data!$M$2:$M$1223=$B$3)+(Data!$M$2:$M$1223=$B$4) )*(Data!$E$2:$E$1223&gt;=D$8) ) )</f>
        <v>1</v>
      </c>
      <c r="E150" s="6" t="str">
        <f>IF( SUMPRODUCT( (Data!$A$2:$A$1223=$A150)*(Data!$B$2:$B$1223=$B150)*(Data!$C$2:$C$1223=$B$1)*(Data!$D$2:$D$1223=E$7)*( (Data!$M$2:$M$1223=$B$2)+(Data!$M$2:$M$1223=$B$3)+(Data!$M$2:$M$1223=$B$4) )*(Data!$E$2:$E$1223) )=0,"N/A",SUMPRODUCT( (Data!$A$2:$A$1223=$A150)*(Data!$B$2:$B$1223=$B150)*(Data!$C$2:$C$1223=$B$1)*(Data!$D$2:$D$1223=E$7)*( (Data!$M$2:$M$1223=$B$2)+(Data!$M$2:$M$1223=$B$3)+(Data!$M$2:$M$1223=$B$4) )*(Data!$E$2:$E$1223&gt;=E$8) ) )</f>
        <v>N/A</v>
      </c>
      <c r="F150" s="6">
        <f>IF( SUMPRODUCT( (Data!$A$2:$A$1223=$A150)*(Data!$B$2:$B$1223=$B150)*(Data!$C$2:$C$1223=$B$1)*(Data!$D$2:$D$1223=F$7)*( (Data!$M$2:$M$1223=$B$2)+(Data!$M$2:$M$1223=$B$3)+(Data!$M$2:$M$1223=$B$4) )*(Data!$E$2:$E$1223) )=0,"N/A",SUMPRODUCT( (Data!$A$2:$A$1223=$A150)*(Data!$B$2:$B$1223=$B150)*(Data!$C$2:$C$1223=$B$1)*(Data!$D$2:$D$1223=F$7)*( (Data!$M$2:$M$1223=$B$2)+(Data!$M$2:$M$1223=$B$3)+(Data!$M$2:$M$1223=$B$4) )*(Data!$E$2:$E$1223&gt;=F$8) ) )</f>
        <v>1</v>
      </c>
      <c r="G150" s="6" t="str">
        <f>IF( SUMPRODUCT( (Data!$A$2:$A$1223=$A150)*(Data!$B$2:$B$1223=$B150)*(Data!$C$2:$C$1223=$B$1)*(Data!$D$2:$D$1223=G$7)*( (Data!$M$2:$M$1223=$B$2)+(Data!$M$2:$M$1223=$B$3)+(Data!$M$2:$M$1223=$B$4) )*(Data!$E$2:$E$1223) )=0,"N/A",SUMPRODUCT( (Data!$A$2:$A$1223=$A150)*(Data!$B$2:$B$1223=$B150)*(Data!$C$2:$C$1223=$B$1)*(Data!$D$2:$D$1223=G$7)*( (Data!$M$2:$M$1223=$B$2)+(Data!$M$2:$M$1223=$B$3)+(Data!$M$2:$M$1223=$B$4) )*(Data!$E$2:$E$1223&gt;=G$8) ) )</f>
        <v>N/A</v>
      </c>
      <c r="H150" s="6" t="str">
        <f>IF( SUMPRODUCT( (Data!$A$2:$A$1223=$A150)*(Data!$B$2:$B$1223=$B150)*(Data!$C$2:$C$1223=$B$1)*(Data!$D$2:$D$1223=H$7)*( (Data!$M$2:$M$1223=$B$2)+(Data!$M$2:$M$1223=$B$3)+(Data!$M$2:$M$1223=$B$4) )*(Data!$E$2:$E$1223) )=0,"N/A",SUMPRODUCT( (Data!$A$2:$A$1223=$A150)*(Data!$B$2:$B$1223=$B150)*(Data!$C$2:$C$1223=$B$1)*(Data!$D$2:$D$1223=H$7)*( (Data!$M$2:$M$1223=$B$2)+(Data!$M$2:$M$1223=$B$3)+(Data!$M$2:$M$1223=$B$4) )*(Data!$E$2:$E$1223&gt;=H$8) ) )</f>
        <v>N/A</v>
      </c>
      <c r="I150" s="6" t="str">
        <f>IF( SUMPRODUCT( (Data!$A$2:$A$1223=$A150)*(Data!$B$2:$B$1223=$B150)*(Data!$C$2:$C$1223=$B$1)*(Data!$D$2:$D$1223=I$7)*( (Data!$M$2:$M$1223=$B$2)+(Data!$M$2:$M$1223=$B$3)+(Data!$M$2:$M$1223=$B$4) )*(Data!$E$2:$E$1223) )=0,"N/A",SUMPRODUCT( (Data!$A$2:$A$1223=$A150)*(Data!$B$2:$B$1223=$B150)*(Data!$C$2:$C$1223=$B$1)*(Data!$D$2:$D$1223=I$7)*( (Data!$M$2:$M$1223=$B$2)+(Data!$M$2:$M$1223=$B$3)+(Data!$M$2:$M$1223=$B$4) )*(Data!$E$2:$E$1223&gt;=I$8) ) )</f>
        <v>N/A</v>
      </c>
      <c r="J150" s="6">
        <f>IF( SUMPRODUCT( (Data!$A$2:$A$1223=$A150)*(Data!$B$2:$B$1223=$B150)*(Data!$C$2:$C$1223=$B$1)*(Data!$D$2:$D$1223=J$7)*( (Data!$M$2:$M$1223=$B$2)+(Data!$M$2:$M$1223=$B$3)+(Data!$M$2:$M$1223=$B$4) )*(Data!$E$2:$E$1223) )=0,"N/A",SUMPRODUCT( (Data!$A$2:$A$1223=$A150)*(Data!$B$2:$B$1223=$B150)*(Data!$C$2:$C$1223=$B$1)*(Data!$D$2:$D$1223=J$7)*( (Data!$M$2:$M$1223=$B$2)+(Data!$M$2:$M$1223=$B$3)+(Data!$M$2:$M$1223=$B$4) )*(Data!$E$2:$E$1223&gt;=J$8) ) )</f>
        <v>1</v>
      </c>
      <c r="K150" s="6" t="str">
        <f>IF( SUMPRODUCT( (Data!$A$2:$A$1223=$A150)*(Data!$B$2:$B$1223=$B150)*(Data!$C$2:$C$1223=$B$1)*(Data!$D$2:$D$1223=K$7)*( (Data!$M$2:$M$1223=$B$2)+(Data!$M$2:$M$1223=$B$3)+(Data!$M$2:$M$1223=$B$4) )*(Data!$E$2:$E$1223) )=0,"N/A",SUMPRODUCT( (Data!$A$2:$A$1223=$A150)*(Data!$B$2:$B$1223=$B150)*(Data!$C$2:$C$1223=$B$1)*(Data!$D$2:$D$1223=K$7)*( (Data!$M$2:$M$1223=$B$2)+(Data!$M$2:$M$1223=$B$3)+(Data!$M$2:$M$1223=$B$4) )*(Data!$E$2:$E$1223&gt;=K$8) ) )</f>
        <v>N/A</v>
      </c>
      <c r="L150" s="6">
        <f t="shared" si="136"/>
        <v>1</v>
      </c>
      <c r="P150" s="6">
        <f>IF( SUMPRODUCT( (Data!$A$2:$A$1223=$A150)*(Data!$B$2:$B$1223=$B150)*(Data!$C$2:$C$1223=$B$1)*(Data!$D$2:$D$1223=P$7)*( (Data!$M$2:$M$1223=$B$2)+(Data!$M$2:$M$1223=$B$3)+(Data!$M$2:$M$1223=$B$4) )*(Data!$K$2:$K$1223) )=0,"N/A",SUMPRODUCT( (Data!$A$2:$A$1223=$A150)*(Data!$B$2:$B$1223=$B150)*(Data!$C$2:$C$1223=$B$1)*(Data!$D$2:$D$1223=P$7)*( (Data!$M$2:$M$1223=$B$2)+(Data!$M$2:$M$1223=$B$3)+(Data!$M$2:$M$1223=$B$4) )*(Data!$K$2:$K$1223&lt;=P$8) ) )</f>
        <v>1</v>
      </c>
      <c r="Q150" s="6" t="str">
        <f>IF( SUMPRODUCT( (Data!$A$2:$A$1223=$A150)*(Data!$B$2:$B$1223=$B150)*(Data!$C$2:$C$1223=$B$1)*(Data!$D$2:$D$1223=Q$7)*( (Data!$M$2:$M$1223=$B$2)+(Data!$M$2:$M$1223=$B$3)+(Data!$M$2:$M$1223=$B$4) )*(Data!$K$2:$K$1223) )=0,"N/A",SUMPRODUCT( (Data!$A$2:$A$1223=$A150)*(Data!$B$2:$B$1223=$B150)*(Data!$C$2:$C$1223=$B$1)*(Data!$D$2:$D$1223=Q$7)*( (Data!$M$2:$M$1223=$B$2)+(Data!$M$2:$M$1223=$B$3)+(Data!$M$2:$M$1223=$B$4) )*(Data!$K$2:$K$1223&lt;=Q$8) ) )</f>
        <v>N/A</v>
      </c>
      <c r="R150" s="6">
        <f>IF( SUMPRODUCT( (Data!$A$2:$A$1223=$A150)*(Data!$B$2:$B$1223=$B150)*(Data!$C$2:$C$1223=$B$1)*(Data!$D$2:$D$1223=R$7)*( (Data!$M$2:$M$1223=$B$2)+(Data!$M$2:$M$1223=$B$3)+(Data!$M$2:$M$1223=$B$4) )*(Data!$K$2:$K$1223) )=0,"N/A",SUMPRODUCT( (Data!$A$2:$A$1223=$A150)*(Data!$B$2:$B$1223=$B150)*(Data!$C$2:$C$1223=$B$1)*(Data!$D$2:$D$1223=R$7)*( (Data!$M$2:$M$1223=$B$2)+(Data!$M$2:$M$1223=$B$3)+(Data!$M$2:$M$1223=$B$4) )*(Data!$K$2:$K$1223&lt;=R$8) ) )</f>
        <v>1</v>
      </c>
      <c r="S150" s="6" t="str">
        <f>IF( SUMPRODUCT( (Data!$A$2:$A$1223=$A150)*(Data!$B$2:$B$1223=$B150)*(Data!$C$2:$C$1223=$B$1)*(Data!$D$2:$D$1223=S$7)*( (Data!$M$2:$M$1223=$B$2)+(Data!$M$2:$M$1223=$B$3)+(Data!$M$2:$M$1223=$B$4) )*(Data!$K$2:$K$1223) )=0,"N/A",SUMPRODUCT( (Data!$A$2:$A$1223=$A150)*(Data!$B$2:$B$1223=$B150)*(Data!$C$2:$C$1223=$B$1)*(Data!$D$2:$D$1223=S$7)*( (Data!$M$2:$M$1223=$B$2)+(Data!$M$2:$M$1223=$B$3)+(Data!$M$2:$M$1223=$B$4) )*(Data!$K$2:$K$1223&lt;=S$8) ) )</f>
        <v>N/A</v>
      </c>
      <c r="T150" s="6" t="str">
        <f>IF( SUMPRODUCT( (Data!$A$2:$A$1223=$A150)*(Data!$B$2:$B$1223=$B150)*(Data!$C$2:$C$1223=$B$1)*(Data!$D$2:$D$1223=T$7)*( (Data!$M$2:$M$1223=$B$2)+(Data!$M$2:$M$1223=$B$3)+(Data!$M$2:$M$1223=$B$4) )*(Data!$K$2:$K$1223) )=0,"N/A",SUMPRODUCT( (Data!$A$2:$A$1223=$A150)*(Data!$B$2:$B$1223=$B150)*(Data!$C$2:$C$1223=$B$1)*(Data!$D$2:$D$1223=T$7)*( (Data!$M$2:$M$1223=$B$2)+(Data!$M$2:$M$1223=$B$3)+(Data!$M$2:$M$1223=$B$4) )*(Data!$K$2:$K$1223&lt;=T$8) ) )</f>
        <v>N/A</v>
      </c>
      <c r="U150" s="6" t="str">
        <f>IF( SUMPRODUCT( (Data!$A$2:$A$1223=$A150)*(Data!$B$2:$B$1223=$B150)*(Data!$C$2:$C$1223=$B$1)*(Data!$D$2:$D$1223=U$7)*( (Data!$M$2:$M$1223=$B$2)+(Data!$M$2:$M$1223=$B$3)+(Data!$M$2:$M$1223=$B$4) )*(Data!$K$2:$K$1223) )=0,"N/A",SUMPRODUCT( (Data!$A$2:$A$1223=$A150)*(Data!$B$2:$B$1223=$B150)*(Data!$C$2:$C$1223=$B$1)*(Data!$D$2:$D$1223=U$7)*( (Data!$M$2:$M$1223=$B$2)+(Data!$M$2:$M$1223=$B$3)+(Data!$M$2:$M$1223=$B$4) )*(Data!$K$2:$K$1223&lt;=U$8) ) )</f>
        <v>N/A</v>
      </c>
      <c r="V150" s="6">
        <f>IF( SUMPRODUCT( (Data!$A$2:$A$1223=$A150)*(Data!$B$2:$B$1223=$B150)*(Data!$C$2:$C$1223=$B$1)*(Data!$D$2:$D$1223=V$7)*( (Data!$M$2:$M$1223=$B$2)+(Data!$M$2:$M$1223=$B$3)+(Data!$M$2:$M$1223=$B$4) )*(Data!$K$2:$K$1223) )=0,"N/A",SUMPRODUCT( (Data!$A$2:$A$1223=$A150)*(Data!$B$2:$B$1223=$B150)*(Data!$C$2:$C$1223=$B$1)*(Data!$D$2:$D$1223=V$7)*( (Data!$M$2:$M$1223=$B$2)+(Data!$M$2:$M$1223=$B$3)+(Data!$M$2:$M$1223=$B$4) )*(Data!$K$2:$K$1223&lt;=V$8) ) )</f>
        <v>1</v>
      </c>
      <c r="W150" s="6" t="str">
        <f>IF( SUMPRODUCT( (Data!$A$2:$A$1223=$A150)*(Data!$B$2:$B$1223=$B150)*(Data!$C$2:$C$1223=$B$1)*(Data!$D$2:$D$1223=W$7)*( (Data!$M$2:$M$1223=$B$2)+(Data!$M$2:$M$1223=$B$3)+(Data!$M$2:$M$1223=$B$4) )*(Data!$K$2:$K$1223) )=0,"N/A",SUMPRODUCT( (Data!$A$2:$A$1223=$A150)*(Data!$B$2:$B$1223=$B150)*(Data!$C$2:$C$1223=$B$1)*(Data!$D$2:$D$1223=W$7)*( (Data!$M$2:$M$1223=$B$2)+(Data!$M$2:$M$1223=$B$3)+(Data!$M$2:$M$1223=$B$4) )*(Data!$K$2:$K$1223&lt;=W$8) ) )</f>
        <v>N/A</v>
      </c>
      <c r="X150" s="6">
        <f t="shared" si="149"/>
        <v>1</v>
      </c>
      <c r="AB150" s="6">
        <f t="shared" si="150"/>
        <v>1</v>
      </c>
      <c r="AC150" s="6" t="str">
        <f t="shared" si="143"/>
        <v>N/A</v>
      </c>
      <c r="AD150" s="6">
        <f t="shared" si="144"/>
        <v>1</v>
      </c>
      <c r="AE150" s="6" t="str">
        <f t="shared" si="151"/>
        <v>N/A</v>
      </c>
      <c r="AF150" s="6" t="str">
        <f t="shared" si="152"/>
        <v>N/A</v>
      </c>
      <c r="AG150" s="6" t="str">
        <f t="shared" si="153"/>
        <v>N/A</v>
      </c>
      <c r="AH150" s="6">
        <f t="shared" si="153"/>
        <v>1</v>
      </c>
      <c r="AI150" s="6" t="str">
        <f t="shared" si="153"/>
        <v>N/A</v>
      </c>
      <c r="AJ150" s="6">
        <f t="shared" si="154"/>
        <v>1</v>
      </c>
      <c r="AN150" s="6" t="str">
        <f>IF( SUMPRODUCT( (Data!$A$2:$A$1223=$A150)*(Data!$B$2:$B$1223=$B150)*(Data!$C$2:$C$1223=$B$1)*(Data!$D$2:$D$1223=AN$7)*( (Data!$M$2:$M$1223=$B$2)+(Data!$M$2:$M$1223=$B$3)+(Data!$M$2:$M$1223=$B$4) )*(Data!$F$2:$F$1223) )=0,"N/A",SUMPRODUCT( (Data!$A$2:$A$1223=$A150)*(Data!$B$2:$B$1223=$B150)*(Data!$C$2:$C$1223=$B$1)*(Data!$D$2:$D$1223=AN$7)*( (Data!$M$2:$M$1223=$B$2)+(Data!$M$2:$M$1223=$B$3)+(Data!$M$2:$M$1223=$B$4) )*(Data!$F$2:$F$1223&gt;=AN$8) ) )</f>
        <v>N/A</v>
      </c>
      <c r="AO150" s="6" t="str">
        <f>IF( SUMPRODUCT( (Data!$A$2:$A$1223=$A150)*(Data!$B$2:$B$1223=$B150)*(Data!$C$2:$C$1223=$B$1)*(Data!$D$2:$D$1223=AO$7)*( (Data!$M$2:$M$1223=$B$2)+(Data!$M$2:$M$1223=$B$3)+(Data!$M$2:$M$1223=$B$4) )*(Data!$F$2:$F$1223) )=0,"N/A",SUMPRODUCT( (Data!$A$2:$A$1223=$A150)*(Data!$B$2:$B$1223=$B150)*(Data!$C$2:$C$1223=$B$1)*(Data!$D$2:$D$1223=AO$7)*( (Data!$M$2:$M$1223=$B$2)+(Data!$M$2:$M$1223=$B$3)+(Data!$M$2:$M$1223=$B$4) )*(Data!$F$2:$F$1223&gt;=AO$8) ) )</f>
        <v>N/A</v>
      </c>
      <c r="AP150" s="6" t="str">
        <f>IF( SUMPRODUCT( (Data!$A$2:$A$1223=$A150)*(Data!$B$2:$B$1223=$B150)*(Data!$C$2:$C$1223=$B$1)*(Data!$D$2:$D$1223=AP$7)*( (Data!$M$2:$M$1223=$B$2)+(Data!$M$2:$M$1223=$B$3)+(Data!$M$2:$M$1223=$B$4) )*(Data!$F$2:$F$1223) )=0,"N/A",SUMPRODUCT( (Data!$A$2:$A$1223=$A150)*(Data!$B$2:$B$1223=$B150)*(Data!$C$2:$C$1223=$B$1)*(Data!$D$2:$D$1223=AP$7)*( (Data!$M$2:$M$1223=$B$2)+(Data!$M$2:$M$1223=$B$3)+(Data!$M$2:$M$1223=$B$4) )*(Data!$F$2:$F$1223&gt;=AP$8) ) )</f>
        <v>N/A</v>
      </c>
      <c r="AQ150" s="6" t="str">
        <f>IF( SUMPRODUCT( (Data!$A$2:$A$1223=$A150)*(Data!$B$2:$B$1223=$B150)*(Data!$C$2:$C$1223=$B$1)*(Data!$D$2:$D$1223=AQ$7)*( (Data!$M$2:$M$1223=$B$2)+(Data!$M$2:$M$1223=$B$3)+(Data!$M$2:$M$1223=$B$4) )*(Data!$F$2:$F$1223) )=0,"N/A",SUMPRODUCT( (Data!$A$2:$A$1223=$A150)*(Data!$B$2:$B$1223=$B150)*(Data!$C$2:$C$1223=$B$1)*(Data!$D$2:$D$1223=AQ$7)*( (Data!$M$2:$M$1223=$B$2)+(Data!$M$2:$M$1223=$B$3)+(Data!$M$2:$M$1223=$B$4) )*(Data!$F$2:$F$1223&gt;=AQ$8) ) )</f>
        <v>N/A</v>
      </c>
      <c r="AR150" s="6" t="str">
        <f>IF( SUMPRODUCT( (Data!$A$2:$A$1223=$A150)*(Data!$B$2:$B$1223=$B150)*(Data!$C$2:$C$1223=$B$1)*(Data!$D$2:$D$1223=AR$7)*( (Data!$M$2:$M$1223=$B$2)+(Data!$M$2:$M$1223=$B$3)+(Data!$M$2:$M$1223=$B$4) )*(Data!$F$2:$F$1223) )=0,"N/A",SUMPRODUCT( (Data!$A$2:$A$1223=$A150)*(Data!$B$2:$B$1223=$B150)*(Data!$C$2:$C$1223=$B$1)*(Data!$D$2:$D$1223=AR$7)*( (Data!$M$2:$M$1223=$B$2)+(Data!$M$2:$M$1223=$B$3)+(Data!$M$2:$M$1223=$B$4) )*(Data!$F$2:$F$1223&gt;=AR$8) ) )</f>
        <v>N/A</v>
      </c>
      <c r="AS150" s="6" t="str">
        <f>IF( SUMPRODUCT( (Data!$A$2:$A$1223=$A150)*(Data!$B$2:$B$1223=$B150)*(Data!$C$2:$C$1223=$B$1)*(Data!$D$2:$D$1223=AS$7)*( (Data!$M$2:$M$1223=$B$2)+(Data!$M$2:$M$1223=$B$3)+(Data!$M$2:$M$1223=$B$4) )*(Data!$F$2:$F$1223) )=0,"N/A",SUMPRODUCT( (Data!$A$2:$A$1223=$A150)*(Data!$B$2:$B$1223=$B150)*(Data!$C$2:$C$1223=$B$1)*(Data!$D$2:$D$1223=AS$7)*( (Data!$M$2:$M$1223=$B$2)+(Data!$M$2:$M$1223=$B$3)+(Data!$M$2:$M$1223=$B$4) )*(Data!$F$2:$F$1223&gt;=AS$8) ) )</f>
        <v>N/A</v>
      </c>
      <c r="AT150" s="6" t="str">
        <f>IF( SUMPRODUCT( (Data!$A$2:$A$1223=$A150)*(Data!$B$2:$B$1223=$B150)*(Data!$C$2:$C$1223=$B$1)*(Data!$D$2:$D$1223=AT$7)*( (Data!$M$2:$M$1223=$B$2)+(Data!$M$2:$M$1223=$B$3)+(Data!$M$2:$M$1223=$B$4) )*(Data!$F$2:$F$1223) )=0,"N/A",SUMPRODUCT( (Data!$A$2:$A$1223=$A150)*(Data!$B$2:$B$1223=$B150)*(Data!$C$2:$C$1223=$B$1)*(Data!$D$2:$D$1223=AT$7)*( (Data!$M$2:$M$1223=$B$2)+(Data!$M$2:$M$1223=$B$3)+(Data!$M$2:$M$1223=$B$4) )*(Data!$F$2:$F$1223&gt;=AT$8) ) )</f>
        <v>N/A</v>
      </c>
      <c r="AU150" s="6" t="str">
        <f>IF( SUMPRODUCT( (Data!$A$2:$A$1223=$A150)*(Data!$B$2:$B$1223=$B150)*(Data!$C$2:$C$1223=$B$1)*(Data!$D$2:$D$1223=AU$7)*( (Data!$M$2:$M$1223=$B$2)+(Data!$M$2:$M$1223=$B$3)+(Data!$M$2:$M$1223=$B$4) )*(Data!$F$2:$F$1223) )=0,"N/A",SUMPRODUCT( (Data!$A$2:$A$1223=$A150)*(Data!$B$2:$B$1223=$B150)*(Data!$C$2:$C$1223=$B$1)*(Data!$D$2:$D$1223=AU$7)*( (Data!$M$2:$M$1223=$B$2)+(Data!$M$2:$M$1223=$B$3)+(Data!$M$2:$M$1223=$B$4) )*(Data!$F$2:$F$1223&gt;=AU$8) ) )</f>
        <v>N/A</v>
      </c>
      <c r="AV150" s="6" t="str">
        <f t="shared" si="155"/>
        <v>N/A</v>
      </c>
      <c r="AZ150" s="6" t="str">
        <f>IF( SUMPRODUCT( (Data!$A$2:$A$1223=$A150)*(Data!$B$2:$B$1223=$B150)*(Data!$C$2:$C$1223=$B$1)*(Data!$D$2:$D$1223=AZ$7)*( (Data!$M$2:$M$1223=$B$2)+(Data!$M$2:$M$1223=$B$3)+(Data!$M$2:$M$1223=$B$4) )*(Data!$L$2:$L$1223) )=0,"N/A",SUMPRODUCT( (Data!$A$2:$A$1223=$A150)*(Data!$B$2:$B$1223=$B150)*(Data!$C$2:$C$1223=$B$1)*(Data!$D$2:$D$1223=AZ$7)*( (Data!$M$2:$M$1223=$B$2)+(Data!$M$2:$M$1223=$B$3)+(Data!$M$2:$M$1223=$B$4) )*(Data!$L$2:$L$1223&lt;=AZ$8) ) )</f>
        <v>N/A</v>
      </c>
      <c r="BA150" s="6" t="str">
        <f>IF( SUMPRODUCT( (Data!$A$2:$A$1223=$A150)*(Data!$B$2:$B$1223=$B150)*(Data!$C$2:$C$1223=$B$1)*(Data!$D$2:$D$1223=BA$7)*( (Data!$M$2:$M$1223=$B$2)+(Data!$M$2:$M$1223=$B$3)+(Data!$M$2:$M$1223=$B$4) )*(Data!$L$2:$L$1223) )=0,"N/A",SUMPRODUCT( (Data!$A$2:$A$1223=$A150)*(Data!$B$2:$B$1223=$B150)*(Data!$C$2:$C$1223=$B$1)*(Data!$D$2:$D$1223=BA$7)*( (Data!$M$2:$M$1223=$B$2)+(Data!$M$2:$M$1223=$B$3)+(Data!$M$2:$M$1223=$B$4) )*(Data!$L$2:$L$1223&lt;=BA$8) ) )</f>
        <v>N/A</v>
      </c>
      <c r="BB150" s="6" t="str">
        <f>IF( SUMPRODUCT( (Data!$A$2:$A$1223=$A150)*(Data!$B$2:$B$1223=$B150)*(Data!$C$2:$C$1223=$B$1)*(Data!$D$2:$D$1223=BB$7)*( (Data!$M$2:$M$1223=$B$2)+(Data!$M$2:$M$1223=$B$3)+(Data!$M$2:$M$1223=$B$4) )*(Data!$L$2:$L$1223) )=0,"N/A",SUMPRODUCT( (Data!$A$2:$A$1223=$A150)*(Data!$B$2:$B$1223=$B150)*(Data!$C$2:$C$1223=$B$1)*(Data!$D$2:$D$1223=BB$7)*( (Data!$M$2:$M$1223=$B$2)+(Data!$M$2:$M$1223=$B$3)+(Data!$M$2:$M$1223=$B$4) )*(Data!$L$2:$L$1223&lt;=BB$8) ) )</f>
        <v>N/A</v>
      </c>
      <c r="BC150" s="6" t="str">
        <f>IF( SUMPRODUCT( (Data!$A$2:$A$1223=$A150)*(Data!$B$2:$B$1223=$B150)*(Data!$C$2:$C$1223=$B$1)*(Data!$D$2:$D$1223=BC$7)*( (Data!$M$2:$M$1223=$B$2)+(Data!$M$2:$M$1223=$B$3)+(Data!$M$2:$M$1223=$B$4) )*(Data!$L$2:$L$1223) )=0,"N/A",SUMPRODUCT( (Data!$A$2:$A$1223=$A150)*(Data!$B$2:$B$1223=$B150)*(Data!$C$2:$C$1223=$B$1)*(Data!$D$2:$D$1223=BC$7)*( (Data!$M$2:$M$1223=$B$2)+(Data!$M$2:$M$1223=$B$3)+(Data!$M$2:$M$1223=$B$4) )*(Data!$L$2:$L$1223&lt;=BC$8) ) )</f>
        <v>N/A</v>
      </c>
      <c r="BD150" s="6" t="str">
        <f>IF( SUMPRODUCT( (Data!$A$2:$A$1223=$A150)*(Data!$B$2:$B$1223=$B150)*(Data!$C$2:$C$1223=$B$1)*(Data!$D$2:$D$1223=BD$7)*( (Data!$M$2:$M$1223=$B$2)+(Data!$M$2:$M$1223=$B$3)+(Data!$M$2:$M$1223=$B$4) )*(Data!$L$2:$L$1223) )=0,"N/A",SUMPRODUCT( (Data!$A$2:$A$1223=$A150)*(Data!$B$2:$B$1223=$B150)*(Data!$C$2:$C$1223=$B$1)*(Data!$D$2:$D$1223=BD$7)*( (Data!$M$2:$M$1223=$B$2)+(Data!$M$2:$M$1223=$B$3)+(Data!$M$2:$M$1223=$B$4) )*(Data!$L$2:$L$1223&lt;=BD$8) ) )</f>
        <v>N/A</v>
      </c>
      <c r="BE150" s="6" t="str">
        <f>IF( SUMPRODUCT( (Data!$A$2:$A$1223=$A150)*(Data!$B$2:$B$1223=$B150)*(Data!$C$2:$C$1223=$B$1)*(Data!$D$2:$D$1223=BE$7)*( (Data!$M$2:$M$1223=$B$2)+(Data!$M$2:$M$1223=$B$3)+(Data!$M$2:$M$1223=$B$4) )*(Data!$L$2:$L$1223) )=0,"N/A",SUMPRODUCT( (Data!$A$2:$A$1223=$A150)*(Data!$B$2:$B$1223=$B150)*(Data!$C$2:$C$1223=$B$1)*(Data!$D$2:$D$1223=BE$7)*( (Data!$M$2:$M$1223=$B$2)+(Data!$M$2:$M$1223=$B$3)+(Data!$M$2:$M$1223=$B$4) )*(Data!$L$2:$L$1223&lt;=BE$8) ) )</f>
        <v>N/A</v>
      </c>
      <c r="BF150" s="6" t="str">
        <f>IF( SUMPRODUCT( (Data!$A$2:$A$1223=$A150)*(Data!$B$2:$B$1223=$B150)*(Data!$C$2:$C$1223=$B$1)*(Data!$D$2:$D$1223=BF$7)*( (Data!$M$2:$M$1223=$B$2)+(Data!$M$2:$M$1223=$B$3)+(Data!$M$2:$M$1223=$B$4) )*(Data!$L$2:$L$1223) )=0,"N/A",SUMPRODUCT( (Data!$A$2:$A$1223=$A150)*(Data!$B$2:$B$1223=$B150)*(Data!$C$2:$C$1223=$B$1)*(Data!$D$2:$D$1223=BF$7)*( (Data!$M$2:$M$1223=$B$2)+(Data!$M$2:$M$1223=$B$3)+(Data!$M$2:$M$1223=$B$4) )*(Data!$L$2:$L$1223&lt;=BF$8) ) )</f>
        <v>N/A</v>
      </c>
      <c r="BG150" s="6" t="str">
        <f>IF( SUMPRODUCT( (Data!$A$2:$A$1223=$A150)*(Data!$B$2:$B$1223=$B150)*(Data!$C$2:$C$1223=$B$1)*(Data!$D$2:$D$1223=BG$7)*( (Data!$M$2:$M$1223=$B$2)+(Data!$M$2:$M$1223=$B$3)+(Data!$M$2:$M$1223=$B$4) )*(Data!$L$2:$L$1223) )=0,"N/A",SUMPRODUCT( (Data!$A$2:$A$1223=$A150)*(Data!$B$2:$B$1223=$B150)*(Data!$C$2:$C$1223=$B$1)*(Data!$D$2:$D$1223=BG$7)*( (Data!$M$2:$M$1223=$B$2)+(Data!$M$2:$M$1223=$B$3)+(Data!$M$2:$M$1223=$B$4) )*(Data!$L$2:$L$1223&lt;=BG$8) ) )</f>
        <v>N/A</v>
      </c>
      <c r="BH150" s="6" t="str">
        <f t="shared" si="156"/>
        <v>N/A</v>
      </c>
      <c r="BL150" s="6" t="str">
        <f t="shared" si="157"/>
        <v>N/A</v>
      </c>
      <c r="BM150" s="6" t="str">
        <f t="shared" si="145"/>
        <v>N/A</v>
      </c>
      <c r="BN150" s="6" t="str">
        <f t="shared" si="146"/>
        <v>N/A</v>
      </c>
      <c r="BO150" s="6" t="str">
        <f t="shared" si="158"/>
        <v>N/A</v>
      </c>
      <c r="BP150" s="6" t="str">
        <f t="shared" si="159"/>
        <v>N/A</v>
      </c>
      <c r="BQ150" s="6" t="str">
        <f t="shared" si="160"/>
        <v>N/A</v>
      </c>
      <c r="BR150" s="6" t="str">
        <f t="shared" si="160"/>
        <v>N/A</v>
      </c>
      <c r="BS150" s="6" t="str">
        <f t="shared" si="160"/>
        <v>N/A</v>
      </c>
      <c r="BT150" s="6" t="str">
        <f t="shared" si="161"/>
        <v>N/A</v>
      </c>
      <c r="BX150" s="6" t="str">
        <f t="shared" si="162"/>
        <v>N/A</v>
      </c>
      <c r="BY150" s="6" t="str">
        <f t="shared" si="147"/>
        <v>N/A</v>
      </c>
      <c r="BZ150" s="6" t="str">
        <f t="shared" si="148"/>
        <v>N/A</v>
      </c>
      <c r="CA150" s="6" t="str">
        <f t="shared" si="163"/>
        <v>N/A</v>
      </c>
      <c r="CB150" s="6" t="str">
        <f t="shared" si="164"/>
        <v>N/A</v>
      </c>
      <c r="CC150" s="6" t="str">
        <f t="shared" si="165"/>
        <v>N/A</v>
      </c>
      <c r="CD150" s="6" t="str">
        <f t="shared" si="165"/>
        <v>N/A</v>
      </c>
      <c r="CE150" s="6" t="str">
        <f t="shared" si="165"/>
        <v>N/A</v>
      </c>
      <c r="CF150" s="6" t="str">
        <f t="shared" si="166"/>
        <v>N/A</v>
      </c>
    </row>
    <row r="151" spans="1:84" x14ac:dyDescent="0.25">
      <c r="A151" s="24" t="s">
        <v>99</v>
      </c>
      <c r="B151" s="6" t="s">
        <v>187</v>
      </c>
      <c r="C151" s="31"/>
      <c r="D151" s="6">
        <f>IF( SUMPRODUCT( (Data!$A$2:$A$1223=$A151)*(Data!$B$2:$B$1223=$B151)*(Data!$C$2:$C$1223=$B$1)*(Data!$D$2:$D$1223=D$7)*( (Data!$M$2:$M$1223=$B$2)+(Data!$M$2:$M$1223=$B$3)+(Data!$M$2:$M$1223=$B$4) )*(Data!$E$2:$E$1223) )=0,"N/A",SUMPRODUCT( (Data!$A$2:$A$1223=$A151)*(Data!$B$2:$B$1223=$B151)*(Data!$C$2:$C$1223=$B$1)*(Data!$D$2:$D$1223=D$7)*( (Data!$M$2:$M$1223=$B$2)+(Data!$M$2:$M$1223=$B$3)+(Data!$M$2:$M$1223=$B$4) )*(Data!$E$2:$E$1223&gt;=D$8) ) )</f>
        <v>1</v>
      </c>
      <c r="E151" s="6" t="str">
        <f>IF( SUMPRODUCT( (Data!$A$2:$A$1223=$A151)*(Data!$B$2:$B$1223=$B151)*(Data!$C$2:$C$1223=$B$1)*(Data!$D$2:$D$1223=E$7)*( (Data!$M$2:$M$1223=$B$2)+(Data!$M$2:$M$1223=$B$3)+(Data!$M$2:$M$1223=$B$4) )*(Data!$E$2:$E$1223) )=0,"N/A",SUMPRODUCT( (Data!$A$2:$A$1223=$A151)*(Data!$B$2:$B$1223=$B151)*(Data!$C$2:$C$1223=$B$1)*(Data!$D$2:$D$1223=E$7)*( (Data!$M$2:$M$1223=$B$2)+(Data!$M$2:$M$1223=$B$3)+(Data!$M$2:$M$1223=$B$4) )*(Data!$E$2:$E$1223&gt;=E$8) ) )</f>
        <v>N/A</v>
      </c>
      <c r="F151" s="6">
        <f>IF( SUMPRODUCT( (Data!$A$2:$A$1223=$A151)*(Data!$B$2:$B$1223=$B151)*(Data!$C$2:$C$1223=$B$1)*(Data!$D$2:$D$1223=F$7)*( (Data!$M$2:$M$1223=$B$2)+(Data!$M$2:$M$1223=$B$3)+(Data!$M$2:$M$1223=$B$4) )*(Data!$E$2:$E$1223) )=0,"N/A",SUMPRODUCT( (Data!$A$2:$A$1223=$A151)*(Data!$B$2:$B$1223=$B151)*(Data!$C$2:$C$1223=$B$1)*(Data!$D$2:$D$1223=F$7)*( (Data!$M$2:$M$1223=$B$2)+(Data!$M$2:$M$1223=$B$3)+(Data!$M$2:$M$1223=$B$4) )*(Data!$E$2:$E$1223&gt;=F$8) ) )</f>
        <v>1</v>
      </c>
      <c r="G151" s="6" t="str">
        <f>IF( SUMPRODUCT( (Data!$A$2:$A$1223=$A151)*(Data!$B$2:$B$1223=$B151)*(Data!$C$2:$C$1223=$B$1)*(Data!$D$2:$D$1223=G$7)*( (Data!$M$2:$M$1223=$B$2)+(Data!$M$2:$M$1223=$B$3)+(Data!$M$2:$M$1223=$B$4) )*(Data!$E$2:$E$1223) )=0,"N/A",SUMPRODUCT( (Data!$A$2:$A$1223=$A151)*(Data!$B$2:$B$1223=$B151)*(Data!$C$2:$C$1223=$B$1)*(Data!$D$2:$D$1223=G$7)*( (Data!$M$2:$M$1223=$B$2)+(Data!$M$2:$M$1223=$B$3)+(Data!$M$2:$M$1223=$B$4) )*(Data!$E$2:$E$1223&gt;=G$8) ) )</f>
        <v>N/A</v>
      </c>
      <c r="H151" s="6" t="str">
        <f>IF( SUMPRODUCT( (Data!$A$2:$A$1223=$A151)*(Data!$B$2:$B$1223=$B151)*(Data!$C$2:$C$1223=$B$1)*(Data!$D$2:$D$1223=H$7)*( (Data!$M$2:$M$1223=$B$2)+(Data!$M$2:$M$1223=$B$3)+(Data!$M$2:$M$1223=$B$4) )*(Data!$E$2:$E$1223) )=0,"N/A",SUMPRODUCT( (Data!$A$2:$A$1223=$A151)*(Data!$B$2:$B$1223=$B151)*(Data!$C$2:$C$1223=$B$1)*(Data!$D$2:$D$1223=H$7)*( (Data!$M$2:$M$1223=$B$2)+(Data!$M$2:$M$1223=$B$3)+(Data!$M$2:$M$1223=$B$4) )*(Data!$E$2:$E$1223&gt;=H$8) ) )</f>
        <v>N/A</v>
      </c>
      <c r="I151" s="6" t="str">
        <f>IF( SUMPRODUCT( (Data!$A$2:$A$1223=$A151)*(Data!$B$2:$B$1223=$B151)*(Data!$C$2:$C$1223=$B$1)*(Data!$D$2:$D$1223=I$7)*( (Data!$M$2:$M$1223=$B$2)+(Data!$M$2:$M$1223=$B$3)+(Data!$M$2:$M$1223=$B$4) )*(Data!$E$2:$E$1223) )=0,"N/A",SUMPRODUCT( (Data!$A$2:$A$1223=$A151)*(Data!$B$2:$B$1223=$B151)*(Data!$C$2:$C$1223=$B$1)*(Data!$D$2:$D$1223=I$7)*( (Data!$M$2:$M$1223=$B$2)+(Data!$M$2:$M$1223=$B$3)+(Data!$M$2:$M$1223=$B$4) )*(Data!$E$2:$E$1223&gt;=I$8) ) )</f>
        <v>N/A</v>
      </c>
      <c r="J151" s="6">
        <f>IF( SUMPRODUCT( (Data!$A$2:$A$1223=$A151)*(Data!$B$2:$B$1223=$B151)*(Data!$C$2:$C$1223=$B$1)*(Data!$D$2:$D$1223=J$7)*( (Data!$M$2:$M$1223=$B$2)+(Data!$M$2:$M$1223=$B$3)+(Data!$M$2:$M$1223=$B$4) )*(Data!$E$2:$E$1223) )=0,"N/A",SUMPRODUCT( (Data!$A$2:$A$1223=$A151)*(Data!$B$2:$B$1223=$B151)*(Data!$C$2:$C$1223=$B$1)*(Data!$D$2:$D$1223=J$7)*( (Data!$M$2:$M$1223=$B$2)+(Data!$M$2:$M$1223=$B$3)+(Data!$M$2:$M$1223=$B$4) )*(Data!$E$2:$E$1223&gt;=J$8) ) )</f>
        <v>1</v>
      </c>
      <c r="K151" s="6" t="str">
        <f>IF( SUMPRODUCT( (Data!$A$2:$A$1223=$A151)*(Data!$B$2:$B$1223=$B151)*(Data!$C$2:$C$1223=$B$1)*(Data!$D$2:$D$1223=K$7)*( (Data!$M$2:$M$1223=$B$2)+(Data!$M$2:$M$1223=$B$3)+(Data!$M$2:$M$1223=$B$4) )*(Data!$E$2:$E$1223) )=0,"N/A",SUMPRODUCT( (Data!$A$2:$A$1223=$A151)*(Data!$B$2:$B$1223=$B151)*(Data!$C$2:$C$1223=$B$1)*(Data!$D$2:$D$1223=K$7)*( (Data!$M$2:$M$1223=$B$2)+(Data!$M$2:$M$1223=$B$3)+(Data!$M$2:$M$1223=$B$4) )*(Data!$E$2:$E$1223&gt;=K$8) ) )</f>
        <v>N/A</v>
      </c>
      <c r="L151" s="6">
        <f t="shared" si="136"/>
        <v>1</v>
      </c>
      <c r="P151" s="6">
        <f>IF( SUMPRODUCT( (Data!$A$2:$A$1223=$A151)*(Data!$B$2:$B$1223=$B151)*(Data!$C$2:$C$1223=$B$1)*(Data!$D$2:$D$1223=P$7)*( (Data!$M$2:$M$1223=$B$2)+(Data!$M$2:$M$1223=$B$3)+(Data!$M$2:$M$1223=$B$4) )*(Data!$K$2:$K$1223) )=0,"N/A",SUMPRODUCT( (Data!$A$2:$A$1223=$A151)*(Data!$B$2:$B$1223=$B151)*(Data!$C$2:$C$1223=$B$1)*(Data!$D$2:$D$1223=P$7)*( (Data!$M$2:$M$1223=$B$2)+(Data!$M$2:$M$1223=$B$3)+(Data!$M$2:$M$1223=$B$4) )*(Data!$K$2:$K$1223&lt;=P$8) ) )</f>
        <v>0</v>
      </c>
      <c r="Q151" s="6" t="str">
        <f>IF( SUMPRODUCT( (Data!$A$2:$A$1223=$A151)*(Data!$B$2:$B$1223=$B151)*(Data!$C$2:$C$1223=$B$1)*(Data!$D$2:$D$1223=Q$7)*( (Data!$M$2:$M$1223=$B$2)+(Data!$M$2:$M$1223=$B$3)+(Data!$M$2:$M$1223=$B$4) )*(Data!$K$2:$K$1223) )=0,"N/A",SUMPRODUCT( (Data!$A$2:$A$1223=$A151)*(Data!$B$2:$B$1223=$B151)*(Data!$C$2:$C$1223=$B$1)*(Data!$D$2:$D$1223=Q$7)*( (Data!$M$2:$M$1223=$B$2)+(Data!$M$2:$M$1223=$B$3)+(Data!$M$2:$M$1223=$B$4) )*(Data!$K$2:$K$1223&lt;=Q$8) ) )</f>
        <v>N/A</v>
      </c>
      <c r="R151" s="6">
        <f>IF( SUMPRODUCT( (Data!$A$2:$A$1223=$A151)*(Data!$B$2:$B$1223=$B151)*(Data!$C$2:$C$1223=$B$1)*(Data!$D$2:$D$1223=R$7)*( (Data!$M$2:$M$1223=$B$2)+(Data!$M$2:$M$1223=$B$3)+(Data!$M$2:$M$1223=$B$4) )*(Data!$K$2:$K$1223) )=0,"N/A",SUMPRODUCT( (Data!$A$2:$A$1223=$A151)*(Data!$B$2:$B$1223=$B151)*(Data!$C$2:$C$1223=$B$1)*(Data!$D$2:$D$1223=R$7)*( (Data!$M$2:$M$1223=$B$2)+(Data!$M$2:$M$1223=$B$3)+(Data!$M$2:$M$1223=$B$4) )*(Data!$K$2:$K$1223&lt;=R$8) ) )</f>
        <v>1</v>
      </c>
      <c r="S151" s="6" t="str">
        <f>IF( SUMPRODUCT( (Data!$A$2:$A$1223=$A151)*(Data!$B$2:$B$1223=$B151)*(Data!$C$2:$C$1223=$B$1)*(Data!$D$2:$D$1223=S$7)*( (Data!$M$2:$M$1223=$B$2)+(Data!$M$2:$M$1223=$B$3)+(Data!$M$2:$M$1223=$B$4) )*(Data!$K$2:$K$1223) )=0,"N/A",SUMPRODUCT( (Data!$A$2:$A$1223=$A151)*(Data!$B$2:$B$1223=$B151)*(Data!$C$2:$C$1223=$B$1)*(Data!$D$2:$D$1223=S$7)*( (Data!$M$2:$M$1223=$B$2)+(Data!$M$2:$M$1223=$B$3)+(Data!$M$2:$M$1223=$B$4) )*(Data!$K$2:$K$1223&lt;=S$8) ) )</f>
        <v>N/A</v>
      </c>
      <c r="T151" s="6" t="str">
        <f>IF( SUMPRODUCT( (Data!$A$2:$A$1223=$A151)*(Data!$B$2:$B$1223=$B151)*(Data!$C$2:$C$1223=$B$1)*(Data!$D$2:$D$1223=T$7)*( (Data!$M$2:$M$1223=$B$2)+(Data!$M$2:$M$1223=$B$3)+(Data!$M$2:$M$1223=$B$4) )*(Data!$K$2:$K$1223) )=0,"N/A",SUMPRODUCT( (Data!$A$2:$A$1223=$A151)*(Data!$B$2:$B$1223=$B151)*(Data!$C$2:$C$1223=$B$1)*(Data!$D$2:$D$1223=T$7)*( (Data!$M$2:$M$1223=$B$2)+(Data!$M$2:$M$1223=$B$3)+(Data!$M$2:$M$1223=$B$4) )*(Data!$K$2:$K$1223&lt;=T$8) ) )</f>
        <v>N/A</v>
      </c>
      <c r="U151" s="6" t="str">
        <f>IF( SUMPRODUCT( (Data!$A$2:$A$1223=$A151)*(Data!$B$2:$B$1223=$B151)*(Data!$C$2:$C$1223=$B$1)*(Data!$D$2:$D$1223=U$7)*( (Data!$M$2:$M$1223=$B$2)+(Data!$M$2:$M$1223=$B$3)+(Data!$M$2:$M$1223=$B$4) )*(Data!$K$2:$K$1223) )=0,"N/A",SUMPRODUCT( (Data!$A$2:$A$1223=$A151)*(Data!$B$2:$B$1223=$B151)*(Data!$C$2:$C$1223=$B$1)*(Data!$D$2:$D$1223=U$7)*( (Data!$M$2:$M$1223=$B$2)+(Data!$M$2:$M$1223=$B$3)+(Data!$M$2:$M$1223=$B$4) )*(Data!$K$2:$K$1223&lt;=U$8) ) )</f>
        <v>N/A</v>
      </c>
      <c r="V151" s="6">
        <f>IF( SUMPRODUCT( (Data!$A$2:$A$1223=$A151)*(Data!$B$2:$B$1223=$B151)*(Data!$C$2:$C$1223=$B$1)*(Data!$D$2:$D$1223=V$7)*( (Data!$M$2:$M$1223=$B$2)+(Data!$M$2:$M$1223=$B$3)+(Data!$M$2:$M$1223=$B$4) )*(Data!$K$2:$K$1223) )=0,"N/A",SUMPRODUCT( (Data!$A$2:$A$1223=$A151)*(Data!$B$2:$B$1223=$B151)*(Data!$C$2:$C$1223=$B$1)*(Data!$D$2:$D$1223=V$7)*( (Data!$M$2:$M$1223=$B$2)+(Data!$M$2:$M$1223=$B$3)+(Data!$M$2:$M$1223=$B$4) )*(Data!$K$2:$K$1223&lt;=V$8) ) )</f>
        <v>1</v>
      </c>
      <c r="W151" s="6" t="str">
        <f>IF( SUMPRODUCT( (Data!$A$2:$A$1223=$A151)*(Data!$B$2:$B$1223=$B151)*(Data!$C$2:$C$1223=$B$1)*(Data!$D$2:$D$1223=W$7)*( (Data!$M$2:$M$1223=$B$2)+(Data!$M$2:$M$1223=$B$3)+(Data!$M$2:$M$1223=$B$4) )*(Data!$K$2:$K$1223) )=0,"N/A",SUMPRODUCT( (Data!$A$2:$A$1223=$A151)*(Data!$B$2:$B$1223=$B151)*(Data!$C$2:$C$1223=$B$1)*(Data!$D$2:$D$1223=W$7)*( (Data!$M$2:$M$1223=$B$2)+(Data!$M$2:$M$1223=$B$3)+(Data!$M$2:$M$1223=$B$4) )*(Data!$K$2:$K$1223&lt;=W$8) ) )</f>
        <v>N/A</v>
      </c>
      <c r="X151" s="6">
        <f t="shared" si="149"/>
        <v>0</v>
      </c>
      <c r="AB151" s="6">
        <f t="shared" si="150"/>
        <v>0</v>
      </c>
      <c r="AC151" s="6" t="str">
        <f t="shared" si="143"/>
        <v>N/A</v>
      </c>
      <c r="AD151" s="6">
        <f t="shared" si="144"/>
        <v>1</v>
      </c>
      <c r="AE151" s="6" t="str">
        <f t="shared" si="151"/>
        <v>N/A</v>
      </c>
      <c r="AF151" s="6" t="str">
        <f t="shared" si="152"/>
        <v>N/A</v>
      </c>
      <c r="AG151" s="6" t="str">
        <f t="shared" si="153"/>
        <v>N/A</v>
      </c>
      <c r="AH151" s="6">
        <f t="shared" si="153"/>
        <v>1</v>
      </c>
      <c r="AI151" s="6" t="str">
        <f t="shared" si="153"/>
        <v>N/A</v>
      </c>
      <c r="AJ151" s="6">
        <f t="shared" si="154"/>
        <v>0</v>
      </c>
      <c r="AN151" s="6" t="str">
        <f>IF( SUMPRODUCT( (Data!$A$2:$A$1223=$A151)*(Data!$B$2:$B$1223=$B151)*(Data!$C$2:$C$1223=$B$1)*(Data!$D$2:$D$1223=AN$7)*( (Data!$M$2:$M$1223=$B$2)+(Data!$M$2:$M$1223=$B$3)+(Data!$M$2:$M$1223=$B$4) )*(Data!$F$2:$F$1223) )=0,"N/A",SUMPRODUCT( (Data!$A$2:$A$1223=$A151)*(Data!$B$2:$B$1223=$B151)*(Data!$C$2:$C$1223=$B$1)*(Data!$D$2:$D$1223=AN$7)*( (Data!$M$2:$M$1223=$B$2)+(Data!$M$2:$M$1223=$B$3)+(Data!$M$2:$M$1223=$B$4) )*(Data!$F$2:$F$1223&gt;=AN$8) ) )</f>
        <v>N/A</v>
      </c>
      <c r="AO151" s="6" t="str">
        <f>IF( SUMPRODUCT( (Data!$A$2:$A$1223=$A151)*(Data!$B$2:$B$1223=$B151)*(Data!$C$2:$C$1223=$B$1)*(Data!$D$2:$D$1223=AO$7)*( (Data!$M$2:$M$1223=$B$2)+(Data!$M$2:$M$1223=$B$3)+(Data!$M$2:$M$1223=$B$4) )*(Data!$F$2:$F$1223) )=0,"N/A",SUMPRODUCT( (Data!$A$2:$A$1223=$A151)*(Data!$B$2:$B$1223=$B151)*(Data!$C$2:$C$1223=$B$1)*(Data!$D$2:$D$1223=AO$7)*( (Data!$M$2:$M$1223=$B$2)+(Data!$M$2:$M$1223=$B$3)+(Data!$M$2:$M$1223=$B$4) )*(Data!$F$2:$F$1223&gt;=AO$8) ) )</f>
        <v>N/A</v>
      </c>
      <c r="AP151" s="6" t="str">
        <f>IF( SUMPRODUCT( (Data!$A$2:$A$1223=$A151)*(Data!$B$2:$B$1223=$B151)*(Data!$C$2:$C$1223=$B$1)*(Data!$D$2:$D$1223=AP$7)*( (Data!$M$2:$M$1223=$B$2)+(Data!$M$2:$M$1223=$B$3)+(Data!$M$2:$M$1223=$B$4) )*(Data!$F$2:$F$1223) )=0,"N/A",SUMPRODUCT( (Data!$A$2:$A$1223=$A151)*(Data!$B$2:$B$1223=$B151)*(Data!$C$2:$C$1223=$B$1)*(Data!$D$2:$D$1223=AP$7)*( (Data!$M$2:$M$1223=$B$2)+(Data!$M$2:$M$1223=$B$3)+(Data!$M$2:$M$1223=$B$4) )*(Data!$F$2:$F$1223&gt;=AP$8) ) )</f>
        <v>N/A</v>
      </c>
      <c r="AQ151" s="6" t="str">
        <f>IF( SUMPRODUCT( (Data!$A$2:$A$1223=$A151)*(Data!$B$2:$B$1223=$B151)*(Data!$C$2:$C$1223=$B$1)*(Data!$D$2:$D$1223=AQ$7)*( (Data!$M$2:$M$1223=$B$2)+(Data!$M$2:$M$1223=$B$3)+(Data!$M$2:$M$1223=$B$4) )*(Data!$F$2:$F$1223) )=0,"N/A",SUMPRODUCT( (Data!$A$2:$A$1223=$A151)*(Data!$B$2:$B$1223=$B151)*(Data!$C$2:$C$1223=$B$1)*(Data!$D$2:$D$1223=AQ$7)*( (Data!$M$2:$M$1223=$B$2)+(Data!$M$2:$M$1223=$B$3)+(Data!$M$2:$M$1223=$B$4) )*(Data!$F$2:$F$1223&gt;=AQ$8) ) )</f>
        <v>N/A</v>
      </c>
      <c r="AR151" s="6" t="str">
        <f>IF( SUMPRODUCT( (Data!$A$2:$A$1223=$A151)*(Data!$B$2:$B$1223=$B151)*(Data!$C$2:$C$1223=$B$1)*(Data!$D$2:$D$1223=AR$7)*( (Data!$M$2:$M$1223=$B$2)+(Data!$M$2:$M$1223=$B$3)+(Data!$M$2:$M$1223=$B$4) )*(Data!$F$2:$F$1223) )=0,"N/A",SUMPRODUCT( (Data!$A$2:$A$1223=$A151)*(Data!$B$2:$B$1223=$B151)*(Data!$C$2:$C$1223=$B$1)*(Data!$D$2:$D$1223=AR$7)*( (Data!$M$2:$M$1223=$B$2)+(Data!$M$2:$M$1223=$B$3)+(Data!$M$2:$M$1223=$B$4) )*(Data!$F$2:$F$1223&gt;=AR$8) ) )</f>
        <v>N/A</v>
      </c>
      <c r="AS151" s="6" t="str">
        <f>IF( SUMPRODUCT( (Data!$A$2:$A$1223=$A151)*(Data!$B$2:$B$1223=$B151)*(Data!$C$2:$C$1223=$B$1)*(Data!$D$2:$D$1223=AS$7)*( (Data!$M$2:$M$1223=$B$2)+(Data!$M$2:$M$1223=$B$3)+(Data!$M$2:$M$1223=$B$4) )*(Data!$F$2:$F$1223) )=0,"N/A",SUMPRODUCT( (Data!$A$2:$A$1223=$A151)*(Data!$B$2:$B$1223=$B151)*(Data!$C$2:$C$1223=$B$1)*(Data!$D$2:$D$1223=AS$7)*( (Data!$M$2:$M$1223=$B$2)+(Data!$M$2:$M$1223=$B$3)+(Data!$M$2:$M$1223=$B$4) )*(Data!$F$2:$F$1223&gt;=AS$8) ) )</f>
        <v>N/A</v>
      </c>
      <c r="AT151" s="6" t="str">
        <f>IF( SUMPRODUCT( (Data!$A$2:$A$1223=$A151)*(Data!$B$2:$B$1223=$B151)*(Data!$C$2:$C$1223=$B$1)*(Data!$D$2:$D$1223=AT$7)*( (Data!$M$2:$M$1223=$B$2)+(Data!$M$2:$M$1223=$B$3)+(Data!$M$2:$M$1223=$B$4) )*(Data!$F$2:$F$1223) )=0,"N/A",SUMPRODUCT( (Data!$A$2:$A$1223=$A151)*(Data!$B$2:$B$1223=$B151)*(Data!$C$2:$C$1223=$B$1)*(Data!$D$2:$D$1223=AT$7)*( (Data!$M$2:$M$1223=$B$2)+(Data!$M$2:$M$1223=$B$3)+(Data!$M$2:$M$1223=$B$4) )*(Data!$F$2:$F$1223&gt;=AT$8) ) )</f>
        <v>N/A</v>
      </c>
      <c r="AU151" s="6" t="str">
        <f>IF( SUMPRODUCT( (Data!$A$2:$A$1223=$A151)*(Data!$B$2:$B$1223=$B151)*(Data!$C$2:$C$1223=$B$1)*(Data!$D$2:$D$1223=AU$7)*( (Data!$M$2:$M$1223=$B$2)+(Data!$M$2:$M$1223=$B$3)+(Data!$M$2:$M$1223=$B$4) )*(Data!$F$2:$F$1223) )=0,"N/A",SUMPRODUCT( (Data!$A$2:$A$1223=$A151)*(Data!$B$2:$B$1223=$B151)*(Data!$C$2:$C$1223=$B$1)*(Data!$D$2:$D$1223=AU$7)*( (Data!$M$2:$M$1223=$B$2)+(Data!$M$2:$M$1223=$B$3)+(Data!$M$2:$M$1223=$B$4) )*(Data!$F$2:$F$1223&gt;=AU$8) ) )</f>
        <v>N/A</v>
      </c>
      <c r="AV151" s="6" t="str">
        <f t="shared" si="155"/>
        <v>N/A</v>
      </c>
      <c r="AZ151" s="6" t="str">
        <f>IF( SUMPRODUCT( (Data!$A$2:$A$1223=$A151)*(Data!$B$2:$B$1223=$B151)*(Data!$C$2:$C$1223=$B$1)*(Data!$D$2:$D$1223=AZ$7)*( (Data!$M$2:$M$1223=$B$2)+(Data!$M$2:$M$1223=$B$3)+(Data!$M$2:$M$1223=$B$4) )*(Data!$L$2:$L$1223) )=0,"N/A",SUMPRODUCT( (Data!$A$2:$A$1223=$A151)*(Data!$B$2:$B$1223=$B151)*(Data!$C$2:$C$1223=$B$1)*(Data!$D$2:$D$1223=AZ$7)*( (Data!$M$2:$M$1223=$B$2)+(Data!$M$2:$M$1223=$B$3)+(Data!$M$2:$M$1223=$B$4) )*(Data!$L$2:$L$1223&lt;=AZ$8) ) )</f>
        <v>N/A</v>
      </c>
      <c r="BA151" s="6" t="str">
        <f>IF( SUMPRODUCT( (Data!$A$2:$A$1223=$A151)*(Data!$B$2:$B$1223=$B151)*(Data!$C$2:$C$1223=$B$1)*(Data!$D$2:$D$1223=BA$7)*( (Data!$M$2:$M$1223=$B$2)+(Data!$M$2:$M$1223=$B$3)+(Data!$M$2:$M$1223=$B$4) )*(Data!$L$2:$L$1223) )=0,"N/A",SUMPRODUCT( (Data!$A$2:$A$1223=$A151)*(Data!$B$2:$B$1223=$B151)*(Data!$C$2:$C$1223=$B$1)*(Data!$D$2:$D$1223=BA$7)*( (Data!$M$2:$M$1223=$B$2)+(Data!$M$2:$M$1223=$B$3)+(Data!$M$2:$M$1223=$B$4) )*(Data!$L$2:$L$1223&lt;=BA$8) ) )</f>
        <v>N/A</v>
      </c>
      <c r="BB151" s="6" t="str">
        <f>IF( SUMPRODUCT( (Data!$A$2:$A$1223=$A151)*(Data!$B$2:$B$1223=$B151)*(Data!$C$2:$C$1223=$B$1)*(Data!$D$2:$D$1223=BB$7)*( (Data!$M$2:$M$1223=$B$2)+(Data!$M$2:$M$1223=$B$3)+(Data!$M$2:$M$1223=$B$4) )*(Data!$L$2:$L$1223) )=0,"N/A",SUMPRODUCT( (Data!$A$2:$A$1223=$A151)*(Data!$B$2:$B$1223=$B151)*(Data!$C$2:$C$1223=$B$1)*(Data!$D$2:$D$1223=BB$7)*( (Data!$M$2:$M$1223=$B$2)+(Data!$M$2:$M$1223=$B$3)+(Data!$M$2:$M$1223=$B$4) )*(Data!$L$2:$L$1223&lt;=BB$8) ) )</f>
        <v>N/A</v>
      </c>
      <c r="BC151" s="6" t="str">
        <f>IF( SUMPRODUCT( (Data!$A$2:$A$1223=$A151)*(Data!$B$2:$B$1223=$B151)*(Data!$C$2:$C$1223=$B$1)*(Data!$D$2:$D$1223=BC$7)*( (Data!$M$2:$M$1223=$B$2)+(Data!$M$2:$M$1223=$B$3)+(Data!$M$2:$M$1223=$B$4) )*(Data!$L$2:$L$1223) )=0,"N/A",SUMPRODUCT( (Data!$A$2:$A$1223=$A151)*(Data!$B$2:$B$1223=$B151)*(Data!$C$2:$C$1223=$B$1)*(Data!$D$2:$D$1223=BC$7)*( (Data!$M$2:$M$1223=$B$2)+(Data!$M$2:$M$1223=$B$3)+(Data!$M$2:$M$1223=$B$4) )*(Data!$L$2:$L$1223&lt;=BC$8) ) )</f>
        <v>N/A</v>
      </c>
      <c r="BD151" s="6" t="str">
        <f>IF( SUMPRODUCT( (Data!$A$2:$A$1223=$A151)*(Data!$B$2:$B$1223=$B151)*(Data!$C$2:$C$1223=$B$1)*(Data!$D$2:$D$1223=BD$7)*( (Data!$M$2:$M$1223=$B$2)+(Data!$M$2:$M$1223=$B$3)+(Data!$M$2:$M$1223=$B$4) )*(Data!$L$2:$L$1223) )=0,"N/A",SUMPRODUCT( (Data!$A$2:$A$1223=$A151)*(Data!$B$2:$B$1223=$B151)*(Data!$C$2:$C$1223=$B$1)*(Data!$D$2:$D$1223=BD$7)*( (Data!$M$2:$M$1223=$B$2)+(Data!$M$2:$M$1223=$B$3)+(Data!$M$2:$M$1223=$B$4) )*(Data!$L$2:$L$1223&lt;=BD$8) ) )</f>
        <v>N/A</v>
      </c>
      <c r="BE151" s="6" t="str">
        <f>IF( SUMPRODUCT( (Data!$A$2:$A$1223=$A151)*(Data!$B$2:$B$1223=$B151)*(Data!$C$2:$C$1223=$B$1)*(Data!$D$2:$D$1223=BE$7)*( (Data!$M$2:$M$1223=$B$2)+(Data!$M$2:$M$1223=$B$3)+(Data!$M$2:$M$1223=$B$4) )*(Data!$L$2:$L$1223) )=0,"N/A",SUMPRODUCT( (Data!$A$2:$A$1223=$A151)*(Data!$B$2:$B$1223=$B151)*(Data!$C$2:$C$1223=$B$1)*(Data!$D$2:$D$1223=BE$7)*( (Data!$M$2:$M$1223=$B$2)+(Data!$M$2:$M$1223=$B$3)+(Data!$M$2:$M$1223=$B$4) )*(Data!$L$2:$L$1223&lt;=BE$8) ) )</f>
        <v>N/A</v>
      </c>
      <c r="BF151" s="6" t="str">
        <f>IF( SUMPRODUCT( (Data!$A$2:$A$1223=$A151)*(Data!$B$2:$B$1223=$B151)*(Data!$C$2:$C$1223=$B$1)*(Data!$D$2:$D$1223=BF$7)*( (Data!$M$2:$M$1223=$B$2)+(Data!$M$2:$M$1223=$B$3)+(Data!$M$2:$M$1223=$B$4) )*(Data!$L$2:$L$1223) )=0,"N/A",SUMPRODUCT( (Data!$A$2:$A$1223=$A151)*(Data!$B$2:$B$1223=$B151)*(Data!$C$2:$C$1223=$B$1)*(Data!$D$2:$D$1223=BF$7)*( (Data!$M$2:$M$1223=$B$2)+(Data!$M$2:$M$1223=$B$3)+(Data!$M$2:$M$1223=$B$4) )*(Data!$L$2:$L$1223&lt;=BF$8) ) )</f>
        <v>N/A</v>
      </c>
      <c r="BG151" s="6" t="str">
        <f>IF( SUMPRODUCT( (Data!$A$2:$A$1223=$A151)*(Data!$B$2:$B$1223=$B151)*(Data!$C$2:$C$1223=$B$1)*(Data!$D$2:$D$1223=BG$7)*( (Data!$M$2:$M$1223=$B$2)+(Data!$M$2:$M$1223=$B$3)+(Data!$M$2:$M$1223=$B$4) )*(Data!$L$2:$L$1223) )=0,"N/A",SUMPRODUCT( (Data!$A$2:$A$1223=$A151)*(Data!$B$2:$B$1223=$B151)*(Data!$C$2:$C$1223=$B$1)*(Data!$D$2:$D$1223=BG$7)*( (Data!$M$2:$M$1223=$B$2)+(Data!$M$2:$M$1223=$B$3)+(Data!$M$2:$M$1223=$B$4) )*(Data!$L$2:$L$1223&lt;=BG$8) ) )</f>
        <v>N/A</v>
      </c>
      <c r="BH151" s="6" t="str">
        <f t="shared" si="156"/>
        <v>N/A</v>
      </c>
      <c r="BL151" s="6" t="str">
        <f t="shared" si="157"/>
        <v>N/A</v>
      </c>
      <c r="BM151" s="6" t="str">
        <f t="shared" si="145"/>
        <v>N/A</v>
      </c>
      <c r="BN151" s="6" t="str">
        <f t="shared" si="146"/>
        <v>N/A</v>
      </c>
      <c r="BO151" s="6" t="str">
        <f t="shared" si="158"/>
        <v>N/A</v>
      </c>
      <c r="BP151" s="6" t="str">
        <f t="shared" si="159"/>
        <v>N/A</v>
      </c>
      <c r="BQ151" s="6" t="str">
        <f t="shared" si="160"/>
        <v>N/A</v>
      </c>
      <c r="BR151" s="6" t="str">
        <f t="shared" si="160"/>
        <v>N/A</v>
      </c>
      <c r="BS151" s="6" t="str">
        <f t="shared" si="160"/>
        <v>N/A</v>
      </c>
      <c r="BT151" s="6" t="str">
        <f t="shared" si="161"/>
        <v>N/A</v>
      </c>
      <c r="BX151" s="6" t="str">
        <f t="shared" si="162"/>
        <v>N/A</v>
      </c>
      <c r="BY151" s="6" t="str">
        <f t="shared" si="147"/>
        <v>N/A</v>
      </c>
      <c r="BZ151" s="6" t="str">
        <f t="shared" si="148"/>
        <v>N/A</v>
      </c>
      <c r="CA151" s="6" t="str">
        <f t="shared" si="163"/>
        <v>N/A</v>
      </c>
      <c r="CB151" s="6" t="str">
        <f t="shared" si="164"/>
        <v>N/A</v>
      </c>
      <c r="CC151" s="6" t="str">
        <f t="shared" si="165"/>
        <v>N/A</v>
      </c>
      <c r="CD151" s="6" t="str">
        <f t="shared" si="165"/>
        <v>N/A</v>
      </c>
      <c r="CE151" s="6" t="str">
        <f t="shared" si="165"/>
        <v>N/A</v>
      </c>
      <c r="CF151" s="6" t="str">
        <f t="shared" si="166"/>
        <v>N/A</v>
      </c>
    </row>
    <row r="152" spans="1:84" x14ac:dyDescent="0.25">
      <c r="A152" s="24" t="s">
        <v>100</v>
      </c>
      <c r="B152" s="6" t="s">
        <v>187</v>
      </c>
      <c r="C152" s="31"/>
      <c r="D152" s="6">
        <f>IF( SUMPRODUCT( (Data!$A$2:$A$1223=$A152)*(Data!$B$2:$B$1223=$B152)*(Data!$C$2:$C$1223=$B$1)*(Data!$D$2:$D$1223=D$7)*( (Data!$M$2:$M$1223=$B$2)+(Data!$M$2:$M$1223=$B$3)+(Data!$M$2:$M$1223=$B$4) )*(Data!$E$2:$E$1223) )=0,"N/A",SUMPRODUCT( (Data!$A$2:$A$1223=$A152)*(Data!$B$2:$B$1223=$B152)*(Data!$C$2:$C$1223=$B$1)*(Data!$D$2:$D$1223=D$7)*( (Data!$M$2:$M$1223=$B$2)+(Data!$M$2:$M$1223=$B$3)+(Data!$M$2:$M$1223=$B$4) )*(Data!$E$2:$E$1223&gt;=D$8) ) )</f>
        <v>1</v>
      </c>
      <c r="E152" s="6" t="str">
        <f>IF( SUMPRODUCT( (Data!$A$2:$A$1223=$A152)*(Data!$B$2:$B$1223=$B152)*(Data!$C$2:$C$1223=$B$1)*(Data!$D$2:$D$1223=E$7)*( (Data!$M$2:$M$1223=$B$2)+(Data!$M$2:$M$1223=$B$3)+(Data!$M$2:$M$1223=$B$4) )*(Data!$E$2:$E$1223) )=0,"N/A",SUMPRODUCT( (Data!$A$2:$A$1223=$A152)*(Data!$B$2:$B$1223=$B152)*(Data!$C$2:$C$1223=$B$1)*(Data!$D$2:$D$1223=E$7)*( (Data!$M$2:$M$1223=$B$2)+(Data!$M$2:$M$1223=$B$3)+(Data!$M$2:$M$1223=$B$4) )*(Data!$E$2:$E$1223&gt;=E$8) ) )</f>
        <v>N/A</v>
      </c>
      <c r="F152" s="6">
        <f>IF( SUMPRODUCT( (Data!$A$2:$A$1223=$A152)*(Data!$B$2:$B$1223=$B152)*(Data!$C$2:$C$1223=$B$1)*(Data!$D$2:$D$1223=F$7)*( (Data!$M$2:$M$1223=$B$2)+(Data!$M$2:$M$1223=$B$3)+(Data!$M$2:$M$1223=$B$4) )*(Data!$E$2:$E$1223) )=0,"N/A",SUMPRODUCT( (Data!$A$2:$A$1223=$A152)*(Data!$B$2:$B$1223=$B152)*(Data!$C$2:$C$1223=$B$1)*(Data!$D$2:$D$1223=F$7)*( (Data!$M$2:$M$1223=$B$2)+(Data!$M$2:$M$1223=$B$3)+(Data!$M$2:$M$1223=$B$4) )*(Data!$E$2:$E$1223&gt;=F$8) ) )</f>
        <v>0</v>
      </c>
      <c r="G152" s="6" t="str">
        <f>IF( SUMPRODUCT( (Data!$A$2:$A$1223=$A152)*(Data!$B$2:$B$1223=$B152)*(Data!$C$2:$C$1223=$B$1)*(Data!$D$2:$D$1223=G$7)*( (Data!$M$2:$M$1223=$B$2)+(Data!$M$2:$M$1223=$B$3)+(Data!$M$2:$M$1223=$B$4) )*(Data!$E$2:$E$1223) )=0,"N/A",SUMPRODUCT( (Data!$A$2:$A$1223=$A152)*(Data!$B$2:$B$1223=$B152)*(Data!$C$2:$C$1223=$B$1)*(Data!$D$2:$D$1223=G$7)*( (Data!$M$2:$M$1223=$B$2)+(Data!$M$2:$M$1223=$B$3)+(Data!$M$2:$M$1223=$B$4) )*(Data!$E$2:$E$1223&gt;=G$8) ) )</f>
        <v>N/A</v>
      </c>
      <c r="H152" s="6" t="str">
        <f>IF( SUMPRODUCT( (Data!$A$2:$A$1223=$A152)*(Data!$B$2:$B$1223=$B152)*(Data!$C$2:$C$1223=$B$1)*(Data!$D$2:$D$1223=H$7)*( (Data!$M$2:$M$1223=$B$2)+(Data!$M$2:$M$1223=$B$3)+(Data!$M$2:$M$1223=$B$4) )*(Data!$E$2:$E$1223) )=0,"N/A",SUMPRODUCT( (Data!$A$2:$A$1223=$A152)*(Data!$B$2:$B$1223=$B152)*(Data!$C$2:$C$1223=$B$1)*(Data!$D$2:$D$1223=H$7)*( (Data!$M$2:$M$1223=$B$2)+(Data!$M$2:$M$1223=$B$3)+(Data!$M$2:$M$1223=$B$4) )*(Data!$E$2:$E$1223&gt;=H$8) ) )</f>
        <v>N/A</v>
      </c>
      <c r="I152" s="6" t="str">
        <f>IF( SUMPRODUCT( (Data!$A$2:$A$1223=$A152)*(Data!$B$2:$B$1223=$B152)*(Data!$C$2:$C$1223=$B$1)*(Data!$D$2:$D$1223=I$7)*( (Data!$M$2:$M$1223=$B$2)+(Data!$M$2:$M$1223=$B$3)+(Data!$M$2:$M$1223=$B$4) )*(Data!$E$2:$E$1223) )=0,"N/A",SUMPRODUCT( (Data!$A$2:$A$1223=$A152)*(Data!$B$2:$B$1223=$B152)*(Data!$C$2:$C$1223=$B$1)*(Data!$D$2:$D$1223=I$7)*( (Data!$M$2:$M$1223=$B$2)+(Data!$M$2:$M$1223=$B$3)+(Data!$M$2:$M$1223=$B$4) )*(Data!$E$2:$E$1223&gt;=I$8) ) )</f>
        <v>N/A</v>
      </c>
      <c r="J152" s="6">
        <f>IF( SUMPRODUCT( (Data!$A$2:$A$1223=$A152)*(Data!$B$2:$B$1223=$B152)*(Data!$C$2:$C$1223=$B$1)*(Data!$D$2:$D$1223=J$7)*( (Data!$M$2:$M$1223=$B$2)+(Data!$M$2:$M$1223=$B$3)+(Data!$M$2:$M$1223=$B$4) )*(Data!$E$2:$E$1223) )=0,"N/A",SUMPRODUCT( (Data!$A$2:$A$1223=$A152)*(Data!$B$2:$B$1223=$B152)*(Data!$C$2:$C$1223=$B$1)*(Data!$D$2:$D$1223=J$7)*( (Data!$M$2:$M$1223=$B$2)+(Data!$M$2:$M$1223=$B$3)+(Data!$M$2:$M$1223=$B$4) )*(Data!$E$2:$E$1223&gt;=J$8) ) )</f>
        <v>1</v>
      </c>
      <c r="K152" s="6" t="str">
        <f>IF( SUMPRODUCT( (Data!$A$2:$A$1223=$A152)*(Data!$B$2:$B$1223=$B152)*(Data!$C$2:$C$1223=$B$1)*(Data!$D$2:$D$1223=K$7)*( (Data!$M$2:$M$1223=$B$2)+(Data!$M$2:$M$1223=$B$3)+(Data!$M$2:$M$1223=$B$4) )*(Data!$E$2:$E$1223) )=0,"N/A",SUMPRODUCT( (Data!$A$2:$A$1223=$A152)*(Data!$B$2:$B$1223=$B152)*(Data!$C$2:$C$1223=$B$1)*(Data!$D$2:$D$1223=K$7)*( (Data!$M$2:$M$1223=$B$2)+(Data!$M$2:$M$1223=$B$3)+(Data!$M$2:$M$1223=$B$4) )*(Data!$E$2:$E$1223&gt;=K$8) ) )</f>
        <v>N/A</v>
      </c>
      <c r="L152" s="6">
        <f t="shared" si="136"/>
        <v>0</v>
      </c>
      <c r="P152" s="6">
        <f>IF( SUMPRODUCT( (Data!$A$2:$A$1223=$A152)*(Data!$B$2:$B$1223=$B152)*(Data!$C$2:$C$1223=$B$1)*(Data!$D$2:$D$1223=P$7)*( (Data!$M$2:$M$1223=$B$2)+(Data!$M$2:$M$1223=$B$3)+(Data!$M$2:$M$1223=$B$4) )*(Data!$K$2:$K$1223) )=0,"N/A",SUMPRODUCT( (Data!$A$2:$A$1223=$A152)*(Data!$B$2:$B$1223=$B152)*(Data!$C$2:$C$1223=$B$1)*(Data!$D$2:$D$1223=P$7)*( (Data!$M$2:$M$1223=$B$2)+(Data!$M$2:$M$1223=$B$3)+(Data!$M$2:$M$1223=$B$4) )*(Data!$K$2:$K$1223&lt;=P$8) ) )</f>
        <v>1</v>
      </c>
      <c r="Q152" s="6" t="str">
        <f>IF( SUMPRODUCT( (Data!$A$2:$A$1223=$A152)*(Data!$B$2:$B$1223=$B152)*(Data!$C$2:$C$1223=$B$1)*(Data!$D$2:$D$1223=Q$7)*( (Data!$M$2:$M$1223=$B$2)+(Data!$M$2:$M$1223=$B$3)+(Data!$M$2:$M$1223=$B$4) )*(Data!$K$2:$K$1223) )=0,"N/A",SUMPRODUCT( (Data!$A$2:$A$1223=$A152)*(Data!$B$2:$B$1223=$B152)*(Data!$C$2:$C$1223=$B$1)*(Data!$D$2:$D$1223=Q$7)*( (Data!$M$2:$M$1223=$B$2)+(Data!$M$2:$M$1223=$B$3)+(Data!$M$2:$M$1223=$B$4) )*(Data!$K$2:$K$1223&lt;=Q$8) ) )</f>
        <v>N/A</v>
      </c>
      <c r="R152" s="6">
        <f>IF( SUMPRODUCT( (Data!$A$2:$A$1223=$A152)*(Data!$B$2:$B$1223=$B152)*(Data!$C$2:$C$1223=$B$1)*(Data!$D$2:$D$1223=R$7)*( (Data!$M$2:$M$1223=$B$2)+(Data!$M$2:$M$1223=$B$3)+(Data!$M$2:$M$1223=$B$4) )*(Data!$K$2:$K$1223) )=0,"N/A",SUMPRODUCT( (Data!$A$2:$A$1223=$A152)*(Data!$B$2:$B$1223=$B152)*(Data!$C$2:$C$1223=$B$1)*(Data!$D$2:$D$1223=R$7)*( (Data!$M$2:$M$1223=$B$2)+(Data!$M$2:$M$1223=$B$3)+(Data!$M$2:$M$1223=$B$4) )*(Data!$K$2:$K$1223&lt;=R$8) ) )</f>
        <v>1</v>
      </c>
      <c r="S152" s="6" t="str">
        <f>IF( SUMPRODUCT( (Data!$A$2:$A$1223=$A152)*(Data!$B$2:$B$1223=$B152)*(Data!$C$2:$C$1223=$B$1)*(Data!$D$2:$D$1223=S$7)*( (Data!$M$2:$M$1223=$B$2)+(Data!$M$2:$M$1223=$B$3)+(Data!$M$2:$M$1223=$B$4) )*(Data!$K$2:$K$1223) )=0,"N/A",SUMPRODUCT( (Data!$A$2:$A$1223=$A152)*(Data!$B$2:$B$1223=$B152)*(Data!$C$2:$C$1223=$B$1)*(Data!$D$2:$D$1223=S$7)*( (Data!$M$2:$M$1223=$B$2)+(Data!$M$2:$M$1223=$B$3)+(Data!$M$2:$M$1223=$B$4) )*(Data!$K$2:$K$1223&lt;=S$8) ) )</f>
        <v>N/A</v>
      </c>
      <c r="T152" s="6" t="str">
        <f>IF( SUMPRODUCT( (Data!$A$2:$A$1223=$A152)*(Data!$B$2:$B$1223=$B152)*(Data!$C$2:$C$1223=$B$1)*(Data!$D$2:$D$1223=T$7)*( (Data!$M$2:$M$1223=$B$2)+(Data!$M$2:$M$1223=$B$3)+(Data!$M$2:$M$1223=$B$4) )*(Data!$K$2:$K$1223) )=0,"N/A",SUMPRODUCT( (Data!$A$2:$A$1223=$A152)*(Data!$B$2:$B$1223=$B152)*(Data!$C$2:$C$1223=$B$1)*(Data!$D$2:$D$1223=T$7)*( (Data!$M$2:$M$1223=$B$2)+(Data!$M$2:$M$1223=$B$3)+(Data!$M$2:$M$1223=$B$4) )*(Data!$K$2:$K$1223&lt;=T$8) ) )</f>
        <v>N/A</v>
      </c>
      <c r="U152" s="6" t="str">
        <f>IF( SUMPRODUCT( (Data!$A$2:$A$1223=$A152)*(Data!$B$2:$B$1223=$B152)*(Data!$C$2:$C$1223=$B$1)*(Data!$D$2:$D$1223=U$7)*( (Data!$M$2:$M$1223=$B$2)+(Data!$M$2:$M$1223=$B$3)+(Data!$M$2:$M$1223=$B$4) )*(Data!$K$2:$K$1223) )=0,"N/A",SUMPRODUCT( (Data!$A$2:$A$1223=$A152)*(Data!$B$2:$B$1223=$B152)*(Data!$C$2:$C$1223=$B$1)*(Data!$D$2:$D$1223=U$7)*( (Data!$M$2:$M$1223=$B$2)+(Data!$M$2:$M$1223=$B$3)+(Data!$M$2:$M$1223=$B$4) )*(Data!$K$2:$K$1223&lt;=U$8) ) )</f>
        <v>N/A</v>
      </c>
      <c r="V152" s="6">
        <f>IF( SUMPRODUCT( (Data!$A$2:$A$1223=$A152)*(Data!$B$2:$B$1223=$B152)*(Data!$C$2:$C$1223=$B$1)*(Data!$D$2:$D$1223=V$7)*( (Data!$M$2:$M$1223=$B$2)+(Data!$M$2:$M$1223=$B$3)+(Data!$M$2:$M$1223=$B$4) )*(Data!$K$2:$K$1223) )=0,"N/A",SUMPRODUCT( (Data!$A$2:$A$1223=$A152)*(Data!$B$2:$B$1223=$B152)*(Data!$C$2:$C$1223=$B$1)*(Data!$D$2:$D$1223=V$7)*( (Data!$M$2:$M$1223=$B$2)+(Data!$M$2:$M$1223=$B$3)+(Data!$M$2:$M$1223=$B$4) )*(Data!$K$2:$K$1223&lt;=V$8) ) )</f>
        <v>1</v>
      </c>
      <c r="W152" s="6" t="str">
        <f>IF( SUMPRODUCT( (Data!$A$2:$A$1223=$A152)*(Data!$B$2:$B$1223=$B152)*(Data!$C$2:$C$1223=$B$1)*(Data!$D$2:$D$1223=W$7)*( (Data!$M$2:$M$1223=$B$2)+(Data!$M$2:$M$1223=$B$3)+(Data!$M$2:$M$1223=$B$4) )*(Data!$K$2:$K$1223) )=0,"N/A",SUMPRODUCT( (Data!$A$2:$A$1223=$A152)*(Data!$B$2:$B$1223=$B152)*(Data!$C$2:$C$1223=$B$1)*(Data!$D$2:$D$1223=W$7)*( (Data!$M$2:$M$1223=$B$2)+(Data!$M$2:$M$1223=$B$3)+(Data!$M$2:$M$1223=$B$4) )*(Data!$K$2:$K$1223&lt;=W$8) ) )</f>
        <v>N/A</v>
      </c>
      <c r="X152" s="6">
        <f t="shared" si="149"/>
        <v>1</v>
      </c>
      <c r="AB152" s="6">
        <f t="shared" si="150"/>
        <v>1</v>
      </c>
      <c r="AC152" s="6" t="str">
        <f t="shared" si="143"/>
        <v>N/A</v>
      </c>
      <c r="AD152" s="6">
        <f t="shared" si="144"/>
        <v>0</v>
      </c>
      <c r="AE152" s="6" t="str">
        <f t="shared" si="151"/>
        <v>N/A</v>
      </c>
      <c r="AF152" s="6" t="str">
        <f t="shared" si="152"/>
        <v>N/A</v>
      </c>
      <c r="AG152" s="6" t="str">
        <f t="shared" si="153"/>
        <v>N/A</v>
      </c>
      <c r="AH152" s="6">
        <f t="shared" si="153"/>
        <v>1</v>
      </c>
      <c r="AI152" s="6" t="str">
        <f t="shared" si="153"/>
        <v>N/A</v>
      </c>
      <c r="AJ152" s="6">
        <f t="shared" si="154"/>
        <v>0</v>
      </c>
      <c r="AN152" s="6" t="str">
        <f>IF( SUMPRODUCT( (Data!$A$2:$A$1223=$A152)*(Data!$B$2:$B$1223=$B152)*(Data!$C$2:$C$1223=$B$1)*(Data!$D$2:$D$1223=AN$7)*( (Data!$M$2:$M$1223=$B$2)+(Data!$M$2:$M$1223=$B$3)+(Data!$M$2:$M$1223=$B$4) )*(Data!$F$2:$F$1223) )=0,"N/A",SUMPRODUCT( (Data!$A$2:$A$1223=$A152)*(Data!$B$2:$B$1223=$B152)*(Data!$C$2:$C$1223=$B$1)*(Data!$D$2:$D$1223=AN$7)*( (Data!$M$2:$M$1223=$B$2)+(Data!$M$2:$M$1223=$B$3)+(Data!$M$2:$M$1223=$B$4) )*(Data!$F$2:$F$1223&gt;=AN$8) ) )</f>
        <v>N/A</v>
      </c>
      <c r="AO152" s="6" t="str">
        <f>IF( SUMPRODUCT( (Data!$A$2:$A$1223=$A152)*(Data!$B$2:$B$1223=$B152)*(Data!$C$2:$C$1223=$B$1)*(Data!$D$2:$D$1223=AO$7)*( (Data!$M$2:$M$1223=$B$2)+(Data!$M$2:$M$1223=$B$3)+(Data!$M$2:$M$1223=$B$4) )*(Data!$F$2:$F$1223) )=0,"N/A",SUMPRODUCT( (Data!$A$2:$A$1223=$A152)*(Data!$B$2:$B$1223=$B152)*(Data!$C$2:$C$1223=$B$1)*(Data!$D$2:$D$1223=AO$7)*( (Data!$M$2:$M$1223=$B$2)+(Data!$M$2:$M$1223=$B$3)+(Data!$M$2:$M$1223=$B$4) )*(Data!$F$2:$F$1223&gt;=AO$8) ) )</f>
        <v>N/A</v>
      </c>
      <c r="AP152" s="6" t="str">
        <f>IF( SUMPRODUCT( (Data!$A$2:$A$1223=$A152)*(Data!$B$2:$B$1223=$B152)*(Data!$C$2:$C$1223=$B$1)*(Data!$D$2:$D$1223=AP$7)*( (Data!$M$2:$M$1223=$B$2)+(Data!$M$2:$M$1223=$B$3)+(Data!$M$2:$M$1223=$B$4) )*(Data!$F$2:$F$1223) )=0,"N/A",SUMPRODUCT( (Data!$A$2:$A$1223=$A152)*(Data!$B$2:$B$1223=$B152)*(Data!$C$2:$C$1223=$B$1)*(Data!$D$2:$D$1223=AP$7)*( (Data!$M$2:$M$1223=$B$2)+(Data!$M$2:$M$1223=$B$3)+(Data!$M$2:$M$1223=$B$4) )*(Data!$F$2:$F$1223&gt;=AP$8) ) )</f>
        <v>N/A</v>
      </c>
      <c r="AQ152" s="6" t="str">
        <f>IF( SUMPRODUCT( (Data!$A$2:$A$1223=$A152)*(Data!$B$2:$B$1223=$B152)*(Data!$C$2:$C$1223=$B$1)*(Data!$D$2:$D$1223=AQ$7)*( (Data!$M$2:$M$1223=$B$2)+(Data!$M$2:$M$1223=$B$3)+(Data!$M$2:$M$1223=$B$4) )*(Data!$F$2:$F$1223) )=0,"N/A",SUMPRODUCT( (Data!$A$2:$A$1223=$A152)*(Data!$B$2:$B$1223=$B152)*(Data!$C$2:$C$1223=$B$1)*(Data!$D$2:$D$1223=AQ$7)*( (Data!$M$2:$M$1223=$B$2)+(Data!$M$2:$M$1223=$B$3)+(Data!$M$2:$M$1223=$B$4) )*(Data!$F$2:$F$1223&gt;=AQ$8) ) )</f>
        <v>N/A</v>
      </c>
      <c r="AR152" s="6" t="str">
        <f>IF( SUMPRODUCT( (Data!$A$2:$A$1223=$A152)*(Data!$B$2:$B$1223=$B152)*(Data!$C$2:$C$1223=$B$1)*(Data!$D$2:$D$1223=AR$7)*( (Data!$M$2:$M$1223=$B$2)+(Data!$M$2:$M$1223=$B$3)+(Data!$M$2:$M$1223=$B$4) )*(Data!$F$2:$F$1223) )=0,"N/A",SUMPRODUCT( (Data!$A$2:$A$1223=$A152)*(Data!$B$2:$B$1223=$B152)*(Data!$C$2:$C$1223=$B$1)*(Data!$D$2:$D$1223=AR$7)*( (Data!$M$2:$M$1223=$B$2)+(Data!$M$2:$M$1223=$B$3)+(Data!$M$2:$M$1223=$B$4) )*(Data!$F$2:$F$1223&gt;=AR$8) ) )</f>
        <v>N/A</v>
      </c>
      <c r="AS152" s="6" t="str">
        <f>IF( SUMPRODUCT( (Data!$A$2:$A$1223=$A152)*(Data!$B$2:$B$1223=$B152)*(Data!$C$2:$C$1223=$B$1)*(Data!$D$2:$D$1223=AS$7)*( (Data!$M$2:$M$1223=$B$2)+(Data!$M$2:$M$1223=$B$3)+(Data!$M$2:$M$1223=$B$4) )*(Data!$F$2:$F$1223) )=0,"N/A",SUMPRODUCT( (Data!$A$2:$A$1223=$A152)*(Data!$B$2:$B$1223=$B152)*(Data!$C$2:$C$1223=$B$1)*(Data!$D$2:$D$1223=AS$7)*( (Data!$M$2:$M$1223=$B$2)+(Data!$M$2:$M$1223=$B$3)+(Data!$M$2:$M$1223=$B$4) )*(Data!$F$2:$F$1223&gt;=AS$8) ) )</f>
        <v>N/A</v>
      </c>
      <c r="AT152" s="6" t="str">
        <f>IF( SUMPRODUCT( (Data!$A$2:$A$1223=$A152)*(Data!$B$2:$B$1223=$B152)*(Data!$C$2:$C$1223=$B$1)*(Data!$D$2:$D$1223=AT$7)*( (Data!$M$2:$M$1223=$B$2)+(Data!$M$2:$M$1223=$B$3)+(Data!$M$2:$M$1223=$B$4) )*(Data!$F$2:$F$1223) )=0,"N/A",SUMPRODUCT( (Data!$A$2:$A$1223=$A152)*(Data!$B$2:$B$1223=$B152)*(Data!$C$2:$C$1223=$B$1)*(Data!$D$2:$D$1223=AT$7)*( (Data!$M$2:$M$1223=$B$2)+(Data!$M$2:$M$1223=$B$3)+(Data!$M$2:$M$1223=$B$4) )*(Data!$F$2:$F$1223&gt;=AT$8) ) )</f>
        <v>N/A</v>
      </c>
      <c r="AU152" s="6" t="str">
        <f>IF( SUMPRODUCT( (Data!$A$2:$A$1223=$A152)*(Data!$B$2:$B$1223=$B152)*(Data!$C$2:$C$1223=$B$1)*(Data!$D$2:$D$1223=AU$7)*( (Data!$M$2:$M$1223=$B$2)+(Data!$M$2:$M$1223=$B$3)+(Data!$M$2:$M$1223=$B$4) )*(Data!$F$2:$F$1223) )=0,"N/A",SUMPRODUCT( (Data!$A$2:$A$1223=$A152)*(Data!$B$2:$B$1223=$B152)*(Data!$C$2:$C$1223=$B$1)*(Data!$D$2:$D$1223=AU$7)*( (Data!$M$2:$M$1223=$B$2)+(Data!$M$2:$M$1223=$B$3)+(Data!$M$2:$M$1223=$B$4) )*(Data!$F$2:$F$1223&gt;=AU$8) ) )</f>
        <v>N/A</v>
      </c>
      <c r="AV152" s="6" t="str">
        <f t="shared" si="155"/>
        <v>N/A</v>
      </c>
      <c r="AZ152" s="6" t="str">
        <f>IF( SUMPRODUCT( (Data!$A$2:$A$1223=$A152)*(Data!$B$2:$B$1223=$B152)*(Data!$C$2:$C$1223=$B$1)*(Data!$D$2:$D$1223=AZ$7)*( (Data!$M$2:$M$1223=$B$2)+(Data!$M$2:$M$1223=$B$3)+(Data!$M$2:$M$1223=$B$4) )*(Data!$L$2:$L$1223) )=0,"N/A",SUMPRODUCT( (Data!$A$2:$A$1223=$A152)*(Data!$B$2:$B$1223=$B152)*(Data!$C$2:$C$1223=$B$1)*(Data!$D$2:$D$1223=AZ$7)*( (Data!$M$2:$M$1223=$B$2)+(Data!$M$2:$M$1223=$B$3)+(Data!$M$2:$M$1223=$B$4) )*(Data!$L$2:$L$1223&lt;=AZ$8) ) )</f>
        <v>N/A</v>
      </c>
      <c r="BA152" s="6" t="str">
        <f>IF( SUMPRODUCT( (Data!$A$2:$A$1223=$A152)*(Data!$B$2:$B$1223=$B152)*(Data!$C$2:$C$1223=$B$1)*(Data!$D$2:$D$1223=BA$7)*( (Data!$M$2:$M$1223=$B$2)+(Data!$M$2:$M$1223=$B$3)+(Data!$M$2:$M$1223=$B$4) )*(Data!$L$2:$L$1223) )=0,"N/A",SUMPRODUCT( (Data!$A$2:$A$1223=$A152)*(Data!$B$2:$B$1223=$B152)*(Data!$C$2:$C$1223=$B$1)*(Data!$D$2:$D$1223=BA$7)*( (Data!$M$2:$M$1223=$B$2)+(Data!$M$2:$M$1223=$B$3)+(Data!$M$2:$M$1223=$B$4) )*(Data!$L$2:$L$1223&lt;=BA$8) ) )</f>
        <v>N/A</v>
      </c>
      <c r="BB152" s="6" t="str">
        <f>IF( SUMPRODUCT( (Data!$A$2:$A$1223=$A152)*(Data!$B$2:$B$1223=$B152)*(Data!$C$2:$C$1223=$B$1)*(Data!$D$2:$D$1223=BB$7)*( (Data!$M$2:$M$1223=$B$2)+(Data!$M$2:$M$1223=$B$3)+(Data!$M$2:$M$1223=$B$4) )*(Data!$L$2:$L$1223) )=0,"N/A",SUMPRODUCT( (Data!$A$2:$A$1223=$A152)*(Data!$B$2:$B$1223=$B152)*(Data!$C$2:$C$1223=$B$1)*(Data!$D$2:$D$1223=BB$7)*( (Data!$M$2:$M$1223=$B$2)+(Data!$M$2:$M$1223=$B$3)+(Data!$M$2:$M$1223=$B$4) )*(Data!$L$2:$L$1223&lt;=BB$8) ) )</f>
        <v>N/A</v>
      </c>
      <c r="BC152" s="6" t="str">
        <f>IF( SUMPRODUCT( (Data!$A$2:$A$1223=$A152)*(Data!$B$2:$B$1223=$B152)*(Data!$C$2:$C$1223=$B$1)*(Data!$D$2:$D$1223=BC$7)*( (Data!$M$2:$M$1223=$B$2)+(Data!$M$2:$M$1223=$B$3)+(Data!$M$2:$M$1223=$B$4) )*(Data!$L$2:$L$1223) )=0,"N/A",SUMPRODUCT( (Data!$A$2:$A$1223=$A152)*(Data!$B$2:$B$1223=$B152)*(Data!$C$2:$C$1223=$B$1)*(Data!$D$2:$D$1223=BC$7)*( (Data!$M$2:$M$1223=$B$2)+(Data!$M$2:$M$1223=$B$3)+(Data!$M$2:$M$1223=$B$4) )*(Data!$L$2:$L$1223&lt;=BC$8) ) )</f>
        <v>N/A</v>
      </c>
      <c r="BD152" s="6" t="str">
        <f>IF( SUMPRODUCT( (Data!$A$2:$A$1223=$A152)*(Data!$B$2:$B$1223=$B152)*(Data!$C$2:$C$1223=$B$1)*(Data!$D$2:$D$1223=BD$7)*( (Data!$M$2:$M$1223=$B$2)+(Data!$M$2:$M$1223=$B$3)+(Data!$M$2:$M$1223=$B$4) )*(Data!$L$2:$L$1223) )=0,"N/A",SUMPRODUCT( (Data!$A$2:$A$1223=$A152)*(Data!$B$2:$B$1223=$B152)*(Data!$C$2:$C$1223=$B$1)*(Data!$D$2:$D$1223=BD$7)*( (Data!$M$2:$M$1223=$B$2)+(Data!$M$2:$M$1223=$B$3)+(Data!$M$2:$M$1223=$B$4) )*(Data!$L$2:$L$1223&lt;=BD$8) ) )</f>
        <v>N/A</v>
      </c>
      <c r="BE152" s="6" t="str">
        <f>IF( SUMPRODUCT( (Data!$A$2:$A$1223=$A152)*(Data!$B$2:$B$1223=$B152)*(Data!$C$2:$C$1223=$B$1)*(Data!$D$2:$D$1223=BE$7)*( (Data!$M$2:$M$1223=$B$2)+(Data!$M$2:$M$1223=$B$3)+(Data!$M$2:$M$1223=$B$4) )*(Data!$L$2:$L$1223) )=0,"N/A",SUMPRODUCT( (Data!$A$2:$A$1223=$A152)*(Data!$B$2:$B$1223=$B152)*(Data!$C$2:$C$1223=$B$1)*(Data!$D$2:$D$1223=BE$7)*( (Data!$M$2:$M$1223=$B$2)+(Data!$M$2:$M$1223=$B$3)+(Data!$M$2:$M$1223=$B$4) )*(Data!$L$2:$L$1223&lt;=BE$8) ) )</f>
        <v>N/A</v>
      </c>
      <c r="BF152" s="6" t="str">
        <f>IF( SUMPRODUCT( (Data!$A$2:$A$1223=$A152)*(Data!$B$2:$B$1223=$B152)*(Data!$C$2:$C$1223=$B$1)*(Data!$D$2:$D$1223=BF$7)*( (Data!$M$2:$M$1223=$B$2)+(Data!$M$2:$M$1223=$B$3)+(Data!$M$2:$M$1223=$B$4) )*(Data!$L$2:$L$1223) )=0,"N/A",SUMPRODUCT( (Data!$A$2:$A$1223=$A152)*(Data!$B$2:$B$1223=$B152)*(Data!$C$2:$C$1223=$B$1)*(Data!$D$2:$D$1223=BF$7)*( (Data!$M$2:$M$1223=$B$2)+(Data!$M$2:$M$1223=$B$3)+(Data!$M$2:$M$1223=$B$4) )*(Data!$L$2:$L$1223&lt;=BF$8) ) )</f>
        <v>N/A</v>
      </c>
      <c r="BG152" s="6" t="str">
        <f>IF( SUMPRODUCT( (Data!$A$2:$A$1223=$A152)*(Data!$B$2:$B$1223=$B152)*(Data!$C$2:$C$1223=$B$1)*(Data!$D$2:$D$1223=BG$7)*( (Data!$M$2:$M$1223=$B$2)+(Data!$M$2:$M$1223=$B$3)+(Data!$M$2:$M$1223=$B$4) )*(Data!$L$2:$L$1223) )=0,"N/A",SUMPRODUCT( (Data!$A$2:$A$1223=$A152)*(Data!$B$2:$B$1223=$B152)*(Data!$C$2:$C$1223=$B$1)*(Data!$D$2:$D$1223=BG$7)*( (Data!$M$2:$M$1223=$B$2)+(Data!$M$2:$M$1223=$B$3)+(Data!$M$2:$M$1223=$B$4) )*(Data!$L$2:$L$1223&lt;=BG$8) ) )</f>
        <v>N/A</v>
      </c>
      <c r="BH152" s="6" t="str">
        <f t="shared" si="156"/>
        <v>N/A</v>
      </c>
      <c r="BL152" s="6" t="str">
        <f t="shared" si="157"/>
        <v>N/A</v>
      </c>
      <c r="BM152" s="6" t="str">
        <f t="shared" si="145"/>
        <v>N/A</v>
      </c>
      <c r="BN152" s="6" t="str">
        <f t="shared" si="146"/>
        <v>N/A</v>
      </c>
      <c r="BO152" s="6" t="str">
        <f t="shared" si="158"/>
        <v>N/A</v>
      </c>
      <c r="BP152" s="6" t="str">
        <f t="shared" si="159"/>
        <v>N/A</v>
      </c>
      <c r="BQ152" s="6" t="str">
        <f t="shared" si="160"/>
        <v>N/A</v>
      </c>
      <c r="BR152" s="6" t="str">
        <f t="shared" si="160"/>
        <v>N/A</v>
      </c>
      <c r="BS152" s="6" t="str">
        <f t="shared" si="160"/>
        <v>N/A</v>
      </c>
      <c r="BT152" s="6" t="str">
        <f t="shared" si="161"/>
        <v>N/A</v>
      </c>
      <c r="BX152" s="6" t="str">
        <f t="shared" si="162"/>
        <v>N/A</v>
      </c>
      <c r="BY152" s="6" t="str">
        <f t="shared" si="147"/>
        <v>N/A</v>
      </c>
      <c r="BZ152" s="6" t="str">
        <f t="shared" si="148"/>
        <v>N/A</v>
      </c>
      <c r="CA152" s="6" t="str">
        <f t="shared" si="163"/>
        <v>N/A</v>
      </c>
      <c r="CB152" s="6" t="str">
        <f t="shared" si="164"/>
        <v>N/A</v>
      </c>
      <c r="CC152" s="6" t="str">
        <f t="shared" si="165"/>
        <v>N/A</v>
      </c>
      <c r="CD152" s="6" t="str">
        <f t="shared" si="165"/>
        <v>N/A</v>
      </c>
      <c r="CE152" s="6" t="str">
        <f t="shared" si="165"/>
        <v>N/A</v>
      </c>
      <c r="CF152" s="6" t="str">
        <f t="shared" si="166"/>
        <v>N/A</v>
      </c>
    </row>
    <row r="153" spans="1:84" x14ac:dyDescent="0.25">
      <c r="A153" s="24" t="s">
        <v>101</v>
      </c>
      <c r="B153" s="6" t="s">
        <v>187</v>
      </c>
      <c r="C153" s="31"/>
      <c r="D153" s="6">
        <f>IF( SUMPRODUCT( (Data!$A$2:$A$1223=$A153)*(Data!$B$2:$B$1223=$B153)*(Data!$C$2:$C$1223=$B$1)*(Data!$D$2:$D$1223=D$7)*( (Data!$M$2:$M$1223=$B$2)+(Data!$M$2:$M$1223=$B$3)+(Data!$M$2:$M$1223=$B$4) )*(Data!$E$2:$E$1223) )=0,"N/A",SUMPRODUCT( (Data!$A$2:$A$1223=$A153)*(Data!$B$2:$B$1223=$B153)*(Data!$C$2:$C$1223=$B$1)*(Data!$D$2:$D$1223=D$7)*( (Data!$M$2:$M$1223=$B$2)+(Data!$M$2:$M$1223=$B$3)+(Data!$M$2:$M$1223=$B$4) )*(Data!$E$2:$E$1223&gt;=D$8) ) )</f>
        <v>1</v>
      </c>
      <c r="E153" s="6" t="str">
        <f>IF( SUMPRODUCT( (Data!$A$2:$A$1223=$A153)*(Data!$B$2:$B$1223=$B153)*(Data!$C$2:$C$1223=$B$1)*(Data!$D$2:$D$1223=E$7)*( (Data!$M$2:$M$1223=$B$2)+(Data!$M$2:$M$1223=$B$3)+(Data!$M$2:$M$1223=$B$4) )*(Data!$E$2:$E$1223) )=0,"N/A",SUMPRODUCT( (Data!$A$2:$A$1223=$A153)*(Data!$B$2:$B$1223=$B153)*(Data!$C$2:$C$1223=$B$1)*(Data!$D$2:$D$1223=E$7)*( (Data!$M$2:$M$1223=$B$2)+(Data!$M$2:$M$1223=$B$3)+(Data!$M$2:$M$1223=$B$4) )*(Data!$E$2:$E$1223&gt;=E$8) ) )</f>
        <v>N/A</v>
      </c>
      <c r="F153" s="6">
        <f>IF( SUMPRODUCT( (Data!$A$2:$A$1223=$A153)*(Data!$B$2:$B$1223=$B153)*(Data!$C$2:$C$1223=$B$1)*(Data!$D$2:$D$1223=F$7)*( (Data!$M$2:$M$1223=$B$2)+(Data!$M$2:$M$1223=$B$3)+(Data!$M$2:$M$1223=$B$4) )*(Data!$E$2:$E$1223) )=0,"N/A",SUMPRODUCT( (Data!$A$2:$A$1223=$A153)*(Data!$B$2:$B$1223=$B153)*(Data!$C$2:$C$1223=$B$1)*(Data!$D$2:$D$1223=F$7)*( (Data!$M$2:$M$1223=$B$2)+(Data!$M$2:$M$1223=$B$3)+(Data!$M$2:$M$1223=$B$4) )*(Data!$E$2:$E$1223&gt;=F$8) ) )</f>
        <v>0</v>
      </c>
      <c r="G153" s="6" t="str">
        <f>IF( SUMPRODUCT( (Data!$A$2:$A$1223=$A153)*(Data!$B$2:$B$1223=$B153)*(Data!$C$2:$C$1223=$B$1)*(Data!$D$2:$D$1223=G$7)*( (Data!$M$2:$M$1223=$B$2)+(Data!$M$2:$M$1223=$B$3)+(Data!$M$2:$M$1223=$B$4) )*(Data!$E$2:$E$1223) )=0,"N/A",SUMPRODUCT( (Data!$A$2:$A$1223=$A153)*(Data!$B$2:$B$1223=$B153)*(Data!$C$2:$C$1223=$B$1)*(Data!$D$2:$D$1223=G$7)*( (Data!$M$2:$M$1223=$B$2)+(Data!$M$2:$M$1223=$B$3)+(Data!$M$2:$M$1223=$B$4) )*(Data!$E$2:$E$1223&gt;=G$8) ) )</f>
        <v>N/A</v>
      </c>
      <c r="H153" s="6" t="str">
        <f>IF( SUMPRODUCT( (Data!$A$2:$A$1223=$A153)*(Data!$B$2:$B$1223=$B153)*(Data!$C$2:$C$1223=$B$1)*(Data!$D$2:$D$1223=H$7)*( (Data!$M$2:$M$1223=$B$2)+(Data!$M$2:$M$1223=$B$3)+(Data!$M$2:$M$1223=$B$4) )*(Data!$E$2:$E$1223) )=0,"N/A",SUMPRODUCT( (Data!$A$2:$A$1223=$A153)*(Data!$B$2:$B$1223=$B153)*(Data!$C$2:$C$1223=$B$1)*(Data!$D$2:$D$1223=H$7)*( (Data!$M$2:$M$1223=$B$2)+(Data!$M$2:$M$1223=$B$3)+(Data!$M$2:$M$1223=$B$4) )*(Data!$E$2:$E$1223&gt;=H$8) ) )</f>
        <v>N/A</v>
      </c>
      <c r="I153" s="6" t="str">
        <f>IF( SUMPRODUCT( (Data!$A$2:$A$1223=$A153)*(Data!$B$2:$B$1223=$B153)*(Data!$C$2:$C$1223=$B$1)*(Data!$D$2:$D$1223=I$7)*( (Data!$M$2:$M$1223=$B$2)+(Data!$M$2:$M$1223=$B$3)+(Data!$M$2:$M$1223=$B$4) )*(Data!$E$2:$E$1223) )=0,"N/A",SUMPRODUCT( (Data!$A$2:$A$1223=$A153)*(Data!$B$2:$B$1223=$B153)*(Data!$C$2:$C$1223=$B$1)*(Data!$D$2:$D$1223=I$7)*( (Data!$M$2:$M$1223=$B$2)+(Data!$M$2:$M$1223=$B$3)+(Data!$M$2:$M$1223=$B$4) )*(Data!$E$2:$E$1223&gt;=I$8) ) )</f>
        <v>N/A</v>
      </c>
      <c r="J153" s="6">
        <f>IF( SUMPRODUCT( (Data!$A$2:$A$1223=$A153)*(Data!$B$2:$B$1223=$B153)*(Data!$C$2:$C$1223=$B$1)*(Data!$D$2:$D$1223=J$7)*( (Data!$M$2:$M$1223=$B$2)+(Data!$M$2:$M$1223=$B$3)+(Data!$M$2:$M$1223=$B$4) )*(Data!$E$2:$E$1223) )=0,"N/A",SUMPRODUCT( (Data!$A$2:$A$1223=$A153)*(Data!$B$2:$B$1223=$B153)*(Data!$C$2:$C$1223=$B$1)*(Data!$D$2:$D$1223=J$7)*( (Data!$M$2:$M$1223=$B$2)+(Data!$M$2:$M$1223=$B$3)+(Data!$M$2:$M$1223=$B$4) )*(Data!$E$2:$E$1223&gt;=J$8) ) )</f>
        <v>1</v>
      </c>
      <c r="K153" s="6" t="str">
        <f>IF( SUMPRODUCT( (Data!$A$2:$A$1223=$A153)*(Data!$B$2:$B$1223=$B153)*(Data!$C$2:$C$1223=$B$1)*(Data!$D$2:$D$1223=K$7)*( (Data!$M$2:$M$1223=$B$2)+(Data!$M$2:$M$1223=$B$3)+(Data!$M$2:$M$1223=$B$4) )*(Data!$E$2:$E$1223) )=0,"N/A",SUMPRODUCT( (Data!$A$2:$A$1223=$A153)*(Data!$B$2:$B$1223=$B153)*(Data!$C$2:$C$1223=$B$1)*(Data!$D$2:$D$1223=K$7)*( (Data!$M$2:$M$1223=$B$2)+(Data!$M$2:$M$1223=$B$3)+(Data!$M$2:$M$1223=$B$4) )*(Data!$E$2:$E$1223&gt;=K$8) ) )</f>
        <v>N/A</v>
      </c>
      <c r="L153" s="6">
        <f t="shared" ref="L153:L155" si="167">IF(COUNTIF(D153:I153,"&lt;&gt;N/A")=0,"N/A",PRODUCT(D153:I153))</f>
        <v>0</v>
      </c>
      <c r="P153" s="6">
        <f>IF( SUMPRODUCT( (Data!$A$2:$A$1223=$A153)*(Data!$B$2:$B$1223=$B153)*(Data!$C$2:$C$1223=$B$1)*(Data!$D$2:$D$1223=P$7)*( (Data!$M$2:$M$1223=$B$2)+(Data!$M$2:$M$1223=$B$3)+(Data!$M$2:$M$1223=$B$4) )*(Data!$K$2:$K$1223) )=0,"N/A",SUMPRODUCT( (Data!$A$2:$A$1223=$A153)*(Data!$B$2:$B$1223=$B153)*(Data!$C$2:$C$1223=$B$1)*(Data!$D$2:$D$1223=P$7)*( (Data!$M$2:$M$1223=$B$2)+(Data!$M$2:$M$1223=$B$3)+(Data!$M$2:$M$1223=$B$4) )*(Data!$K$2:$K$1223&lt;=P$8) ) )</f>
        <v>1</v>
      </c>
      <c r="Q153" s="6" t="str">
        <f>IF( SUMPRODUCT( (Data!$A$2:$A$1223=$A153)*(Data!$B$2:$B$1223=$B153)*(Data!$C$2:$C$1223=$B$1)*(Data!$D$2:$D$1223=Q$7)*( (Data!$M$2:$M$1223=$B$2)+(Data!$M$2:$M$1223=$B$3)+(Data!$M$2:$M$1223=$B$4) )*(Data!$K$2:$K$1223) )=0,"N/A",SUMPRODUCT( (Data!$A$2:$A$1223=$A153)*(Data!$B$2:$B$1223=$B153)*(Data!$C$2:$C$1223=$B$1)*(Data!$D$2:$D$1223=Q$7)*( (Data!$M$2:$M$1223=$B$2)+(Data!$M$2:$M$1223=$B$3)+(Data!$M$2:$M$1223=$B$4) )*(Data!$K$2:$K$1223&lt;=Q$8) ) )</f>
        <v>N/A</v>
      </c>
      <c r="R153" s="6">
        <f>IF( SUMPRODUCT( (Data!$A$2:$A$1223=$A153)*(Data!$B$2:$B$1223=$B153)*(Data!$C$2:$C$1223=$B$1)*(Data!$D$2:$D$1223=R$7)*( (Data!$M$2:$M$1223=$B$2)+(Data!$M$2:$M$1223=$B$3)+(Data!$M$2:$M$1223=$B$4) )*(Data!$K$2:$K$1223) )=0,"N/A",SUMPRODUCT( (Data!$A$2:$A$1223=$A153)*(Data!$B$2:$B$1223=$B153)*(Data!$C$2:$C$1223=$B$1)*(Data!$D$2:$D$1223=R$7)*( (Data!$M$2:$M$1223=$B$2)+(Data!$M$2:$M$1223=$B$3)+(Data!$M$2:$M$1223=$B$4) )*(Data!$K$2:$K$1223&lt;=R$8) ) )</f>
        <v>0</v>
      </c>
      <c r="S153" s="6" t="str">
        <f>IF( SUMPRODUCT( (Data!$A$2:$A$1223=$A153)*(Data!$B$2:$B$1223=$B153)*(Data!$C$2:$C$1223=$B$1)*(Data!$D$2:$D$1223=S$7)*( (Data!$M$2:$M$1223=$B$2)+(Data!$M$2:$M$1223=$B$3)+(Data!$M$2:$M$1223=$B$4) )*(Data!$K$2:$K$1223) )=0,"N/A",SUMPRODUCT( (Data!$A$2:$A$1223=$A153)*(Data!$B$2:$B$1223=$B153)*(Data!$C$2:$C$1223=$B$1)*(Data!$D$2:$D$1223=S$7)*( (Data!$M$2:$M$1223=$B$2)+(Data!$M$2:$M$1223=$B$3)+(Data!$M$2:$M$1223=$B$4) )*(Data!$K$2:$K$1223&lt;=S$8) ) )</f>
        <v>N/A</v>
      </c>
      <c r="T153" s="6" t="str">
        <f>IF( SUMPRODUCT( (Data!$A$2:$A$1223=$A153)*(Data!$B$2:$B$1223=$B153)*(Data!$C$2:$C$1223=$B$1)*(Data!$D$2:$D$1223=T$7)*( (Data!$M$2:$M$1223=$B$2)+(Data!$M$2:$M$1223=$B$3)+(Data!$M$2:$M$1223=$B$4) )*(Data!$K$2:$K$1223) )=0,"N/A",SUMPRODUCT( (Data!$A$2:$A$1223=$A153)*(Data!$B$2:$B$1223=$B153)*(Data!$C$2:$C$1223=$B$1)*(Data!$D$2:$D$1223=T$7)*( (Data!$M$2:$M$1223=$B$2)+(Data!$M$2:$M$1223=$B$3)+(Data!$M$2:$M$1223=$B$4) )*(Data!$K$2:$K$1223&lt;=T$8) ) )</f>
        <v>N/A</v>
      </c>
      <c r="U153" s="6" t="str">
        <f>IF( SUMPRODUCT( (Data!$A$2:$A$1223=$A153)*(Data!$B$2:$B$1223=$B153)*(Data!$C$2:$C$1223=$B$1)*(Data!$D$2:$D$1223=U$7)*( (Data!$M$2:$M$1223=$B$2)+(Data!$M$2:$M$1223=$B$3)+(Data!$M$2:$M$1223=$B$4) )*(Data!$K$2:$K$1223) )=0,"N/A",SUMPRODUCT( (Data!$A$2:$A$1223=$A153)*(Data!$B$2:$B$1223=$B153)*(Data!$C$2:$C$1223=$B$1)*(Data!$D$2:$D$1223=U$7)*( (Data!$M$2:$M$1223=$B$2)+(Data!$M$2:$M$1223=$B$3)+(Data!$M$2:$M$1223=$B$4) )*(Data!$K$2:$K$1223&lt;=U$8) ) )</f>
        <v>N/A</v>
      </c>
      <c r="V153" s="6">
        <f>IF( SUMPRODUCT( (Data!$A$2:$A$1223=$A153)*(Data!$B$2:$B$1223=$B153)*(Data!$C$2:$C$1223=$B$1)*(Data!$D$2:$D$1223=V$7)*( (Data!$M$2:$M$1223=$B$2)+(Data!$M$2:$M$1223=$B$3)+(Data!$M$2:$M$1223=$B$4) )*(Data!$K$2:$K$1223) )=0,"N/A",SUMPRODUCT( (Data!$A$2:$A$1223=$A153)*(Data!$B$2:$B$1223=$B153)*(Data!$C$2:$C$1223=$B$1)*(Data!$D$2:$D$1223=V$7)*( (Data!$M$2:$M$1223=$B$2)+(Data!$M$2:$M$1223=$B$3)+(Data!$M$2:$M$1223=$B$4) )*(Data!$K$2:$K$1223&lt;=V$8) ) )</f>
        <v>1</v>
      </c>
      <c r="W153" s="6" t="str">
        <f>IF( SUMPRODUCT( (Data!$A$2:$A$1223=$A153)*(Data!$B$2:$B$1223=$B153)*(Data!$C$2:$C$1223=$B$1)*(Data!$D$2:$D$1223=W$7)*( (Data!$M$2:$M$1223=$B$2)+(Data!$M$2:$M$1223=$B$3)+(Data!$M$2:$M$1223=$B$4) )*(Data!$K$2:$K$1223) )=0,"N/A",SUMPRODUCT( (Data!$A$2:$A$1223=$A153)*(Data!$B$2:$B$1223=$B153)*(Data!$C$2:$C$1223=$B$1)*(Data!$D$2:$D$1223=W$7)*( (Data!$M$2:$M$1223=$B$2)+(Data!$M$2:$M$1223=$B$3)+(Data!$M$2:$M$1223=$B$4) )*(Data!$K$2:$K$1223&lt;=W$8) ) )</f>
        <v>N/A</v>
      </c>
      <c r="X153" s="6">
        <f t="shared" si="149"/>
        <v>0</v>
      </c>
      <c r="AB153" s="6">
        <f t="shared" si="150"/>
        <v>1</v>
      </c>
      <c r="AC153" s="6" t="str">
        <f t="shared" si="143"/>
        <v>N/A</v>
      </c>
      <c r="AD153" s="6">
        <f t="shared" si="144"/>
        <v>0</v>
      </c>
      <c r="AE153" s="6" t="str">
        <f t="shared" si="151"/>
        <v>N/A</v>
      </c>
      <c r="AF153" s="6" t="str">
        <f t="shared" si="152"/>
        <v>N/A</v>
      </c>
      <c r="AG153" s="6" t="str">
        <f t="shared" si="153"/>
        <v>N/A</v>
      </c>
      <c r="AH153" s="6">
        <f t="shared" si="153"/>
        <v>1</v>
      </c>
      <c r="AI153" s="6" t="str">
        <f t="shared" si="153"/>
        <v>N/A</v>
      </c>
      <c r="AJ153" s="6">
        <f t="shared" si="154"/>
        <v>0</v>
      </c>
      <c r="AN153" s="6" t="str">
        <f>IF( SUMPRODUCT( (Data!$A$2:$A$1223=$A153)*(Data!$B$2:$B$1223=$B153)*(Data!$C$2:$C$1223=$B$1)*(Data!$D$2:$D$1223=AN$7)*( (Data!$M$2:$M$1223=$B$2)+(Data!$M$2:$M$1223=$B$3)+(Data!$M$2:$M$1223=$B$4) )*(Data!$F$2:$F$1223) )=0,"N/A",SUMPRODUCT( (Data!$A$2:$A$1223=$A153)*(Data!$B$2:$B$1223=$B153)*(Data!$C$2:$C$1223=$B$1)*(Data!$D$2:$D$1223=AN$7)*( (Data!$M$2:$M$1223=$B$2)+(Data!$M$2:$M$1223=$B$3)+(Data!$M$2:$M$1223=$B$4) )*(Data!$F$2:$F$1223&gt;=AN$8) ) )</f>
        <v>N/A</v>
      </c>
      <c r="AO153" s="6" t="str">
        <f>IF( SUMPRODUCT( (Data!$A$2:$A$1223=$A153)*(Data!$B$2:$B$1223=$B153)*(Data!$C$2:$C$1223=$B$1)*(Data!$D$2:$D$1223=AO$7)*( (Data!$M$2:$M$1223=$B$2)+(Data!$M$2:$M$1223=$B$3)+(Data!$M$2:$M$1223=$B$4) )*(Data!$F$2:$F$1223) )=0,"N/A",SUMPRODUCT( (Data!$A$2:$A$1223=$A153)*(Data!$B$2:$B$1223=$B153)*(Data!$C$2:$C$1223=$B$1)*(Data!$D$2:$D$1223=AO$7)*( (Data!$M$2:$M$1223=$B$2)+(Data!$M$2:$M$1223=$B$3)+(Data!$M$2:$M$1223=$B$4) )*(Data!$F$2:$F$1223&gt;=AO$8) ) )</f>
        <v>N/A</v>
      </c>
      <c r="AP153" s="6" t="str">
        <f>IF( SUMPRODUCT( (Data!$A$2:$A$1223=$A153)*(Data!$B$2:$B$1223=$B153)*(Data!$C$2:$C$1223=$B$1)*(Data!$D$2:$D$1223=AP$7)*( (Data!$M$2:$M$1223=$B$2)+(Data!$M$2:$M$1223=$B$3)+(Data!$M$2:$M$1223=$B$4) )*(Data!$F$2:$F$1223) )=0,"N/A",SUMPRODUCT( (Data!$A$2:$A$1223=$A153)*(Data!$B$2:$B$1223=$B153)*(Data!$C$2:$C$1223=$B$1)*(Data!$D$2:$D$1223=AP$7)*( (Data!$M$2:$M$1223=$B$2)+(Data!$M$2:$M$1223=$B$3)+(Data!$M$2:$M$1223=$B$4) )*(Data!$F$2:$F$1223&gt;=AP$8) ) )</f>
        <v>N/A</v>
      </c>
      <c r="AQ153" s="6" t="str">
        <f>IF( SUMPRODUCT( (Data!$A$2:$A$1223=$A153)*(Data!$B$2:$B$1223=$B153)*(Data!$C$2:$C$1223=$B$1)*(Data!$D$2:$D$1223=AQ$7)*( (Data!$M$2:$M$1223=$B$2)+(Data!$M$2:$M$1223=$B$3)+(Data!$M$2:$M$1223=$B$4) )*(Data!$F$2:$F$1223) )=0,"N/A",SUMPRODUCT( (Data!$A$2:$A$1223=$A153)*(Data!$B$2:$B$1223=$B153)*(Data!$C$2:$C$1223=$B$1)*(Data!$D$2:$D$1223=AQ$7)*( (Data!$M$2:$M$1223=$B$2)+(Data!$M$2:$M$1223=$B$3)+(Data!$M$2:$M$1223=$B$4) )*(Data!$F$2:$F$1223&gt;=AQ$8) ) )</f>
        <v>N/A</v>
      </c>
      <c r="AR153" s="6" t="str">
        <f>IF( SUMPRODUCT( (Data!$A$2:$A$1223=$A153)*(Data!$B$2:$B$1223=$B153)*(Data!$C$2:$C$1223=$B$1)*(Data!$D$2:$D$1223=AR$7)*( (Data!$M$2:$M$1223=$B$2)+(Data!$M$2:$M$1223=$B$3)+(Data!$M$2:$M$1223=$B$4) )*(Data!$F$2:$F$1223) )=0,"N/A",SUMPRODUCT( (Data!$A$2:$A$1223=$A153)*(Data!$B$2:$B$1223=$B153)*(Data!$C$2:$C$1223=$B$1)*(Data!$D$2:$D$1223=AR$7)*( (Data!$M$2:$M$1223=$B$2)+(Data!$M$2:$M$1223=$B$3)+(Data!$M$2:$M$1223=$B$4) )*(Data!$F$2:$F$1223&gt;=AR$8) ) )</f>
        <v>N/A</v>
      </c>
      <c r="AS153" s="6" t="str">
        <f>IF( SUMPRODUCT( (Data!$A$2:$A$1223=$A153)*(Data!$B$2:$B$1223=$B153)*(Data!$C$2:$C$1223=$B$1)*(Data!$D$2:$D$1223=AS$7)*( (Data!$M$2:$M$1223=$B$2)+(Data!$M$2:$M$1223=$B$3)+(Data!$M$2:$M$1223=$B$4) )*(Data!$F$2:$F$1223) )=0,"N/A",SUMPRODUCT( (Data!$A$2:$A$1223=$A153)*(Data!$B$2:$B$1223=$B153)*(Data!$C$2:$C$1223=$B$1)*(Data!$D$2:$D$1223=AS$7)*( (Data!$M$2:$M$1223=$B$2)+(Data!$M$2:$M$1223=$B$3)+(Data!$M$2:$M$1223=$B$4) )*(Data!$F$2:$F$1223&gt;=AS$8) ) )</f>
        <v>N/A</v>
      </c>
      <c r="AT153" s="6" t="str">
        <f>IF( SUMPRODUCT( (Data!$A$2:$A$1223=$A153)*(Data!$B$2:$B$1223=$B153)*(Data!$C$2:$C$1223=$B$1)*(Data!$D$2:$D$1223=AT$7)*( (Data!$M$2:$M$1223=$B$2)+(Data!$M$2:$M$1223=$B$3)+(Data!$M$2:$M$1223=$B$4) )*(Data!$F$2:$F$1223) )=0,"N/A",SUMPRODUCT( (Data!$A$2:$A$1223=$A153)*(Data!$B$2:$B$1223=$B153)*(Data!$C$2:$C$1223=$B$1)*(Data!$D$2:$D$1223=AT$7)*( (Data!$M$2:$M$1223=$B$2)+(Data!$M$2:$M$1223=$B$3)+(Data!$M$2:$M$1223=$B$4) )*(Data!$F$2:$F$1223&gt;=AT$8) ) )</f>
        <v>N/A</v>
      </c>
      <c r="AU153" s="6" t="str">
        <f>IF( SUMPRODUCT( (Data!$A$2:$A$1223=$A153)*(Data!$B$2:$B$1223=$B153)*(Data!$C$2:$C$1223=$B$1)*(Data!$D$2:$D$1223=AU$7)*( (Data!$M$2:$M$1223=$B$2)+(Data!$M$2:$M$1223=$B$3)+(Data!$M$2:$M$1223=$B$4) )*(Data!$F$2:$F$1223) )=0,"N/A",SUMPRODUCT( (Data!$A$2:$A$1223=$A153)*(Data!$B$2:$B$1223=$B153)*(Data!$C$2:$C$1223=$B$1)*(Data!$D$2:$D$1223=AU$7)*( (Data!$M$2:$M$1223=$B$2)+(Data!$M$2:$M$1223=$B$3)+(Data!$M$2:$M$1223=$B$4) )*(Data!$F$2:$F$1223&gt;=AU$8) ) )</f>
        <v>N/A</v>
      </c>
      <c r="AV153" s="6" t="str">
        <f t="shared" si="155"/>
        <v>N/A</v>
      </c>
      <c r="AZ153" s="6" t="str">
        <f>IF( SUMPRODUCT( (Data!$A$2:$A$1223=$A153)*(Data!$B$2:$B$1223=$B153)*(Data!$C$2:$C$1223=$B$1)*(Data!$D$2:$D$1223=AZ$7)*( (Data!$M$2:$M$1223=$B$2)+(Data!$M$2:$M$1223=$B$3)+(Data!$M$2:$M$1223=$B$4) )*(Data!$L$2:$L$1223) )=0,"N/A",SUMPRODUCT( (Data!$A$2:$A$1223=$A153)*(Data!$B$2:$B$1223=$B153)*(Data!$C$2:$C$1223=$B$1)*(Data!$D$2:$D$1223=AZ$7)*( (Data!$M$2:$M$1223=$B$2)+(Data!$M$2:$M$1223=$B$3)+(Data!$M$2:$M$1223=$B$4) )*(Data!$L$2:$L$1223&lt;=AZ$8) ) )</f>
        <v>N/A</v>
      </c>
      <c r="BA153" s="6" t="str">
        <f>IF( SUMPRODUCT( (Data!$A$2:$A$1223=$A153)*(Data!$B$2:$B$1223=$B153)*(Data!$C$2:$C$1223=$B$1)*(Data!$D$2:$D$1223=BA$7)*( (Data!$M$2:$M$1223=$B$2)+(Data!$M$2:$M$1223=$B$3)+(Data!$M$2:$M$1223=$B$4) )*(Data!$L$2:$L$1223) )=0,"N/A",SUMPRODUCT( (Data!$A$2:$A$1223=$A153)*(Data!$B$2:$B$1223=$B153)*(Data!$C$2:$C$1223=$B$1)*(Data!$D$2:$D$1223=BA$7)*( (Data!$M$2:$M$1223=$B$2)+(Data!$M$2:$M$1223=$B$3)+(Data!$M$2:$M$1223=$B$4) )*(Data!$L$2:$L$1223&lt;=BA$8) ) )</f>
        <v>N/A</v>
      </c>
      <c r="BB153" s="6" t="str">
        <f>IF( SUMPRODUCT( (Data!$A$2:$A$1223=$A153)*(Data!$B$2:$B$1223=$B153)*(Data!$C$2:$C$1223=$B$1)*(Data!$D$2:$D$1223=BB$7)*( (Data!$M$2:$M$1223=$B$2)+(Data!$M$2:$M$1223=$B$3)+(Data!$M$2:$M$1223=$B$4) )*(Data!$L$2:$L$1223) )=0,"N/A",SUMPRODUCT( (Data!$A$2:$A$1223=$A153)*(Data!$B$2:$B$1223=$B153)*(Data!$C$2:$C$1223=$B$1)*(Data!$D$2:$D$1223=BB$7)*( (Data!$M$2:$M$1223=$B$2)+(Data!$M$2:$M$1223=$B$3)+(Data!$M$2:$M$1223=$B$4) )*(Data!$L$2:$L$1223&lt;=BB$8) ) )</f>
        <v>N/A</v>
      </c>
      <c r="BC153" s="6" t="str">
        <f>IF( SUMPRODUCT( (Data!$A$2:$A$1223=$A153)*(Data!$B$2:$B$1223=$B153)*(Data!$C$2:$C$1223=$B$1)*(Data!$D$2:$D$1223=BC$7)*( (Data!$M$2:$M$1223=$B$2)+(Data!$M$2:$M$1223=$B$3)+(Data!$M$2:$M$1223=$B$4) )*(Data!$L$2:$L$1223) )=0,"N/A",SUMPRODUCT( (Data!$A$2:$A$1223=$A153)*(Data!$B$2:$B$1223=$B153)*(Data!$C$2:$C$1223=$B$1)*(Data!$D$2:$D$1223=BC$7)*( (Data!$M$2:$M$1223=$B$2)+(Data!$M$2:$M$1223=$B$3)+(Data!$M$2:$M$1223=$B$4) )*(Data!$L$2:$L$1223&lt;=BC$8) ) )</f>
        <v>N/A</v>
      </c>
      <c r="BD153" s="6" t="str">
        <f>IF( SUMPRODUCT( (Data!$A$2:$A$1223=$A153)*(Data!$B$2:$B$1223=$B153)*(Data!$C$2:$C$1223=$B$1)*(Data!$D$2:$D$1223=BD$7)*( (Data!$M$2:$M$1223=$B$2)+(Data!$M$2:$M$1223=$B$3)+(Data!$M$2:$M$1223=$B$4) )*(Data!$L$2:$L$1223) )=0,"N/A",SUMPRODUCT( (Data!$A$2:$A$1223=$A153)*(Data!$B$2:$B$1223=$B153)*(Data!$C$2:$C$1223=$B$1)*(Data!$D$2:$D$1223=BD$7)*( (Data!$M$2:$M$1223=$B$2)+(Data!$M$2:$M$1223=$B$3)+(Data!$M$2:$M$1223=$B$4) )*(Data!$L$2:$L$1223&lt;=BD$8) ) )</f>
        <v>N/A</v>
      </c>
      <c r="BE153" s="6" t="str">
        <f>IF( SUMPRODUCT( (Data!$A$2:$A$1223=$A153)*(Data!$B$2:$B$1223=$B153)*(Data!$C$2:$C$1223=$B$1)*(Data!$D$2:$D$1223=BE$7)*( (Data!$M$2:$M$1223=$B$2)+(Data!$M$2:$M$1223=$B$3)+(Data!$M$2:$M$1223=$B$4) )*(Data!$L$2:$L$1223) )=0,"N/A",SUMPRODUCT( (Data!$A$2:$A$1223=$A153)*(Data!$B$2:$B$1223=$B153)*(Data!$C$2:$C$1223=$B$1)*(Data!$D$2:$D$1223=BE$7)*( (Data!$M$2:$M$1223=$B$2)+(Data!$M$2:$M$1223=$B$3)+(Data!$M$2:$M$1223=$B$4) )*(Data!$L$2:$L$1223&lt;=BE$8) ) )</f>
        <v>N/A</v>
      </c>
      <c r="BF153" s="6" t="str">
        <f>IF( SUMPRODUCT( (Data!$A$2:$A$1223=$A153)*(Data!$B$2:$B$1223=$B153)*(Data!$C$2:$C$1223=$B$1)*(Data!$D$2:$D$1223=BF$7)*( (Data!$M$2:$M$1223=$B$2)+(Data!$M$2:$M$1223=$B$3)+(Data!$M$2:$M$1223=$B$4) )*(Data!$L$2:$L$1223) )=0,"N/A",SUMPRODUCT( (Data!$A$2:$A$1223=$A153)*(Data!$B$2:$B$1223=$B153)*(Data!$C$2:$C$1223=$B$1)*(Data!$D$2:$D$1223=BF$7)*( (Data!$M$2:$M$1223=$B$2)+(Data!$M$2:$M$1223=$B$3)+(Data!$M$2:$M$1223=$B$4) )*(Data!$L$2:$L$1223&lt;=BF$8) ) )</f>
        <v>N/A</v>
      </c>
      <c r="BG153" s="6" t="str">
        <f>IF( SUMPRODUCT( (Data!$A$2:$A$1223=$A153)*(Data!$B$2:$B$1223=$B153)*(Data!$C$2:$C$1223=$B$1)*(Data!$D$2:$D$1223=BG$7)*( (Data!$M$2:$M$1223=$B$2)+(Data!$M$2:$M$1223=$B$3)+(Data!$M$2:$M$1223=$B$4) )*(Data!$L$2:$L$1223) )=0,"N/A",SUMPRODUCT( (Data!$A$2:$A$1223=$A153)*(Data!$B$2:$B$1223=$B153)*(Data!$C$2:$C$1223=$B$1)*(Data!$D$2:$D$1223=BG$7)*( (Data!$M$2:$M$1223=$B$2)+(Data!$M$2:$M$1223=$B$3)+(Data!$M$2:$M$1223=$B$4) )*(Data!$L$2:$L$1223&lt;=BG$8) ) )</f>
        <v>N/A</v>
      </c>
      <c r="BH153" s="6" t="str">
        <f t="shared" si="156"/>
        <v>N/A</v>
      </c>
      <c r="BL153" s="6" t="str">
        <f t="shared" si="157"/>
        <v>N/A</v>
      </c>
      <c r="BM153" s="6" t="str">
        <f t="shared" si="145"/>
        <v>N/A</v>
      </c>
      <c r="BN153" s="6" t="str">
        <f t="shared" si="146"/>
        <v>N/A</v>
      </c>
      <c r="BO153" s="6" t="str">
        <f t="shared" si="158"/>
        <v>N/A</v>
      </c>
      <c r="BP153" s="6" t="str">
        <f t="shared" si="159"/>
        <v>N/A</v>
      </c>
      <c r="BQ153" s="6" t="str">
        <f t="shared" si="160"/>
        <v>N/A</v>
      </c>
      <c r="BR153" s="6" t="str">
        <f t="shared" si="160"/>
        <v>N/A</v>
      </c>
      <c r="BS153" s="6" t="str">
        <f t="shared" si="160"/>
        <v>N/A</v>
      </c>
      <c r="BT153" s="6" t="str">
        <f t="shared" si="161"/>
        <v>N/A</v>
      </c>
      <c r="BX153" s="6" t="str">
        <f t="shared" si="162"/>
        <v>N/A</v>
      </c>
      <c r="BY153" s="6" t="str">
        <f t="shared" si="147"/>
        <v>N/A</v>
      </c>
      <c r="BZ153" s="6" t="str">
        <f t="shared" si="148"/>
        <v>N/A</v>
      </c>
      <c r="CA153" s="6" t="str">
        <f t="shared" si="163"/>
        <v>N/A</v>
      </c>
      <c r="CB153" s="6" t="str">
        <f t="shared" si="164"/>
        <v>N/A</v>
      </c>
      <c r="CC153" s="6" t="str">
        <f t="shared" si="165"/>
        <v>N/A</v>
      </c>
      <c r="CD153" s="6" t="str">
        <f t="shared" si="165"/>
        <v>N/A</v>
      </c>
      <c r="CE153" s="6" t="str">
        <f t="shared" si="165"/>
        <v>N/A</v>
      </c>
      <c r="CF153" s="6" t="str">
        <f t="shared" si="166"/>
        <v>N/A</v>
      </c>
    </row>
    <row r="154" spans="1:84" x14ac:dyDescent="0.25">
      <c r="A154" s="24" t="s">
        <v>102</v>
      </c>
      <c r="B154" s="6" t="s">
        <v>187</v>
      </c>
      <c r="C154" s="31"/>
      <c r="D154" s="6">
        <f>IF( SUMPRODUCT( (Data!$A$2:$A$1223=$A154)*(Data!$B$2:$B$1223=$B154)*(Data!$C$2:$C$1223=$B$1)*(Data!$D$2:$D$1223=D$7)*( (Data!$M$2:$M$1223=$B$2)+(Data!$M$2:$M$1223=$B$3)+(Data!$M$2:$M$1223=$B$4) )*(Data!$E$2:$E$1223) )=0,"N/A",SUMPRODUCT( (Data!$A$2:$A$1223=$A154)*(Data!$B$2:$B$1223=$B154)*(Data!$C$2:$C$1223=$B$1)*(Data!$D$2:$D$1223=D$7)*( (Data!$M$2:$M$1223=$B$2)+(Data!$M$2:$M$1223=$B$3)+(Data!$M$2:$M$1223=$B$4) )*(Data!$E$2:$E$1223&gt;=D$8) ) )</f>
        <v>1</v>
      </c>
      <c r="E154" s="6" t="str">
        <f>IF( SUMPRODUCT( (Data!$A$2:$A$1223=$A154)*(Data!$B$2:$B$1223=$B154)*(Data!$C$2:$C$1223=$B$1)*(Data!$D$2:$D$1223=E$7)*( (Data!$M$2:$M$1223=$B$2)+(Data!$M$2:$M$1223=$B$3)+(Data!$M$2:$M$1223=$B$4) )*(Data!$E$2:$E$1223) )=0,"N/A",SUMPRODUCT( (Data!$A$2:$A$1223=$A154)*(Data!$B$2:$B$1223=$B154)*(Data!$C$2:$C$1223=$B$1)*(Data!$D$2:$D$1223=E$7)*( (Data!$M$2:$M$1223=$B$2)+(Data!$M$2:$M$1223=$B$3)+(Data!$M$2:$M$1223=$B$4) )*(Data!$E$2:$E$1223&gt;=E$8) ) )</f>
        <v>N/A</v>
      </c>
      <c r="F154" s="6">
        <f>IF( SUMPRODUCT( (Data!$A$2:$A$1223=$A154)*(Data!$B$2:$B$1223=$B154)*(Data!$C$2:$C$1223=$B$1)*(Data!$D$2:$D$1223=F$7)*( (Data!$M$2:$M$1223=$B$2)+(Data!$M$2:$M$1223=$B$3)+(Data!$M$2:$M$1223=$B$4) )*(Data!$E$2:$E$1223) )=0,"N/A",SUMPRODUCT( (Data!$A$2:$A$1223=$A154)*(Data!$B$2:$B$1223=$B154)*(Data!$C$2:$C$1223=$B$1)*(Data!$D$2:$D$1223=F$7)*( (Data!$M$2:$M$1223=$B$2)+(Data!$M$2:$M$1223=$B$3)+(Data!$M$2:$M$1223=$B$4) )*(Data!$E$2:$E$1223&gt;=F$8) ) )</f>
        <v>1</v>
      </c>
      <c r="G154" s="6" t="str">
        <f>IF( SUMPRODUCT( (Data!$A$2:$A$1223=$A154)*(Data!$B$2:$B$1223=$B154)*(Data!$C$2:$C$1223=$B$1)*(Data!$D$2:$D$1223=G$7)*( (Data!$M$2:$M$1223=$B$2)+(Data!$M$2:$M$1223=$B$3)+(Data!$M$2:$M$1223=$B$4) )*(Data!$E$2:$E$1223) )=0,"N/A",SUMPRODUCT( (Data!$A$2:$A$1223=$A154)*(Data!$B$2:$B$1223=$B154)*(Data!$C$2:$C$1223=$B$1)*(Data!$D$2:$D$1223=G$7)*( (Data!$M$2:$M$1223=$B$2)+(Data!$M$2:$M$1223=$B$3)+(Data!$M$2:$M$1223=$B$4) )*(Data!$E$2:$E$1223&gt;=G$8) ) )</f>
        <v>N/A</v>
      </c>
      <c r="H154" s="6" t="str">
        <f>IF( SUMPRODUCT( (Data!$A$2:$A$1223=$A154)*(Data!$B$2:$B$1223=$B154)*(Data!$C$2:$C$1223=$B$1)*(Data!$D$2:$D$1223=H$7)*( (Data!$M$2:$M$1223=$B$2)+(Data!$M$2:$M$1223=$B$3)+(Data!$M$2:$M$1223=$B$4) )*(Data!$E$2:$E$1223) )=0,"N/A",SUMPRODUCT( (Data!$A$2:$A$1223=$A154)*(Data!$B$2:$B$1223=$B154)*(Data!$C$2:$C$1223=$B$1)*(Data!$D$2:$D$1223=H$7)*( (Data!$M$2:$M$1223=$B$2)+(Data!$M$2:$M$1223=$B$3)+(Data!$M$2:$M$1223=$B$4) )*(Data!$E$2:$E$1223&gt;=H$8) ) )</f>
        <v>N/A</v>
      </c>
      <c r="I154" s="6" t="str">
        <f>IF( SUMPRODUCT( (Data!$A$2:$A$1223=$A154)*(Data!$B$2:$B$1223=$B154)*(Data!$C$2:$C$1223=$B$1)*(Data!$D$2:$D$1223=I$7)*( (Data!$M$2:$M$1223=$B$2)+(Data!$M$2:$M$1223=$B$3)+(Data!$M$2:$M$1223=$B$4) )*(Data!$E$2:$E$1223) )=0,"N/A",SUMPRODUCT( (Data!$A$2:$A$1223=$A154)*(Data!$B$2:$B$1223=$B154)*(Data!$C$2:$C$1223=$B$1)*(Data!$D$2:$D$1223=I$7)*( (Data!$M$2:$M$1223=$B$2)+(Data!$M$2:$M$1223=$B$3)+(Data!$M$2:$M$1223=$B$4) )*(Data!$E$2:$E$1223&gt;=I$8) ) )</f>
        <v>N/A</v>
      </c>
      <c r="J154" s="6">
        <f>IF( SUMPRODUCT( (Data!$A$2:$A$1223=$A154)*(Data!$B$2:$B$1223=$B154)*(Data!$C$2:$C$1223=$B$1)*(Data!$D$2:$D$1223=J$7)*( (Data!$M$2:$M$1223=$B$2)+(Data!$M$2:$M$1223=$B$3)+(Data!$M$2:$M$1223=$B$4) )*(Data!$E$2:$E$1223) )=0,"N/A",SUMPRODUCT( (Data!$A$2:$A$1223=$A154)*(Data!$B$2:$B$1223=$B154)*(Data!$C$2:$C$1223=$B$1)*(Data!$D$2:$D$1223=J$7)*( (Data!$M$2:$M$1223=$B$2)+(Data!$M$2:$M$1223=$B$3)+(Data!$M$2:$M$1223=$B$4) )*(Data!$E$2:$E$1223&gt;=J$8) ) )</f>
        <v>1</v>
      </c>
      <c r="K154" s="6" t="str">
        <f>IF( SUMPRODUCT( (Data!$A$2:$A$1223=$A154)*(Data!$B$2:$B$1223=$B154)*(Data!$C$2:$C$1223=$B$1)*(Data!$D$2:$D$1223=K$7)*( (Data!$M$2:$M$1223=$B$2)+(Data!$M$2:$M$1223=$B$3)+(Data!$M$2:$M$1223=$B$4) )*(Data!$E$2:$E$1223) )=0,"N/A",SUMPRODUCT( (Data!$A$2:$A$1223=$A154)*(Data!$B$2:$B$1223=$B154)*(Data!$C$2:$C$1223=$B$1)*(Data!$D$2:$D$1223=K$7)*( (Data!$M$2:$M$1223=$B$2)+(Data!$M$2:$M$1223=$B$3)+(Data!$M$2:$M$1223=$B$4) )*(Data!$E$2:$E$1223&gt;=K$8) ) )</f>
        <v>N/A</v>
      </c>
      <c r="L154" s="6">
        <f t="shared" si="167"/>
        <v>1</v>
      </c>
      <c r="P154" s="6">
        <f>IF( SUMPRODUCT( (Data!$A$2:$A$1223=$A154)*(Data!$B$2:$B$1223=$B154)*(Data!$C$2:$C$1223=$B$1)*(Data!$D$2:$D$1223=P$7)*( (Data!$M$2:$M$1223=$B$2)+(Data!$M$2:$M$1223=$B$3)+(Data!$M$2:$M$1223=$B$4) )*(Data!$K$2:$K$1223) )=0,"N/A",SUMPRODUCT( (Data!$A$2:$A$1223=$A154)*(Data!$B$2:$B$1223=$B154)*(Data!$C$2:$C$1223=$B$1)*(Data!$D$2:$D$1223=P$7)*( (Data!$M$2:$M$1223=$B$2)+(Data!$M$2:$M$1223=$B$3)+(Data!$M$2:$M$1223=$B$4) )*(Data!$K$2:$K$1223&lt;=P$8) ) )</f>
        <v>1</v>
      </c>
      <c r="Q154" s="6" t="str">
        <f>IF( SUMPRODUCT( (Data!$A$2:$A$1223=$A154)*(Data!$B$2:$B$1223=$B154)*(Data!$C$2:$C$1223=$B$1)*(Data!$D$2:$D$1223=Q$7)*( (Data!$M$2:$M$1223=$B$2)+(Data!$M$2:$M$1223=$B$3)+(Data!$M$2:$M$1223=$B$4) )*(Data!$K$2:$K$1223) )=0,"N/A",SUMPRODUCT( (Data!$A$2:$A$1223=$A154)*(Data!$B$2:$B$1223=$B154)*(Data!$C$2:$C$1223=$B$1)*(Data!$D$2:$D$1223=Q$7)*( (Data!$M$2:$M$1223=$B$2)+(Data!$M$2:$M$1223=$B$3)+(Data!$M$2:$M$1223=$B$4) )*(Data!$K$2:$K$1223&lt;=Q$8) ) )</f>
        <v>N/A</v>
      </c>
      <c r="R154" s="6">
        <f>IF( SUMPRODUCT( (Data!$A$2:$A$1223=$A154)*(Data!$B$2:$B$1223=$B154)*(Data!$C$2:$C$1223=$B$1)*(Data!$D$2:$D$1223=R$7)*( (Data!$M$2:$M$1223=$B$2)+(Data!$M$2:$M$1223=$B$3)+(Data!$M$2:$M$1223=$B$4) )*(Data!$K$2:$K$1223) )=0,"N/A",SUMPRODUCT( (Data!$A$2:$A$1223=$A154)*(Data!$B$2:$B$1223=$B154)*(Data!$C$2:$C$1223=$B$1)*(Data!$D$2:$D$1223=R$7)*( (Data!$M$2:$M$1223=$B$2)+(Data!$M$2:$M$1223=$B$3)+(Data!$M$2:$M$1223=$B$4) )*(Data!$K$2:$K$1223&lt;=R$8) ) )</f>
        <v>1</v>
      </c>
      <c r="S154" s="6" t="str">
        <f>IF( SUMPRODUCT( (Data!$A$2:$A$1223=$A154)*(Data!$B$2:$B$1223=$B154)*(Data!$C$2:$C$1223=$B$1)*(Data!$D$2:$D$1223=S$7)*( (Data!$M$2:$M$1223=$B$2)+(Data!$M$2:$M$1223=$B$3)+(Data!$M$2:$M$1223=$B$4) )*(Data!$K$2:$K$1223) )=0,"N/A",SUMPRODUCT( (Data!$A$2:$A$1223=$A154)*(Data!$B$2:$B$1223=$B154)*(Data!$C$2:$C$1223=$B$1)*(Data!$D$2:$D$1223=S$7)*( (Data!$M$2:$M$1223=$B$2)+(Data!$M$2:$M$1223=$B$3)+(Data!$M$2:$M$1223=$B$4) )*(Data!$K$2:$K$1223&lt;=S$8) ) )</f>
        <v>N/A</v>
      </c>
      <c r="T154" s="6" t="str">
        <f>IF( SUMPRODUCT( (Data!$A$2:$A$1223=$A154)*(Data!$B$2:$B$1223=$B154)*(Data!$C$2:$C$1223=$B$1)*(Data!$D$2:$D$1223=T$7)*( (Data!$M$2:$M$1223=$B$2)+(Data!$M$2:$M$1223=$B$3)+(Data!$M$2:$M$1223=$B$4) )*(Data!$K$2:$K$1223) )=0,"N/A",SUMPRODUCT( (Data!$A$2:$A$1223=$A154)*(Data!$B$2:$B$1223=$B154)*(Data!$C$2:$C$1223=$B$1)*(Data!$D$2:$D$1223=T$7)*( (Data!$M$2:$M$1223=$B$2)+(Data!$M$2:$M$1223=$B$3)+(Data!$M$2:$M$1223=$B$4) )*(Data!$K$2:$K$1223&lt;=T$8) ) )</f>
        <v>N/A</v>
      </c>
      <c r="U154" s="6" t="str">
        <f>IF( SUMPRODUCT( (Data!$A$2:$A$1223=$A154)*(Data!$B$2:$B$1223=$B154)*(Data!$C$2:$C$1223=$B$1)*(Data!$D$2:$D$1223=U$7)*( (Data!$M$2:$M$1223=$B$2)+(Data!$M$2:$M$1223=$B$3)+(Data!$M$2:$M$1223=$B$4) )*(Data!$K$2:$K$1223) )=0,"N/A",SUMPRODUCT( (Data!$A$2:$A$1223=$A154)*(Data!$B$2:$B$1223=$B154)*(Data!$C$2:$C$1223=$B$1)*(Data!$D$2:$D$1223=U$7)*( (Data!$M$2:$M$1223=$B$2)+(Data!$M$2:$M$1223=$B$3)+(Data!$M$2:$M$1223=$B$4) )*(Data!$K$2:$K$1223&lt;=U$8) ) )</f>
        <v>N/A</v>
      </c>
      <c r="V154" s="6">
        <f>IF( SUMPRODUCT( (Data!$A$2:$A$1223=$A154)*(Data!$B$2:$B$1223=$B154)*(Data!$C$2:$C$1223=$B$1)*(Data!$D$2:$D$1223=V$7)*( (Data!$M$2:$M$1223=$B$2)+(Data!$M$2:$M$1223=$B$3)+(Data!$M$2:$M$1223=$B$4) )*(Data!$K$2:$K$1223) )=0,"N/A",SUMPRODUCT( (Data!$A$2:$A$1223=$A154)*(Data!$B$2:$B$1223=$B154)*(Data!$C$2:$C$1223=$B$1)*(Data!$D$2:$D$1223=V$7)*( (Data!$M$2:$M$1223=$B$2)+(Data!$M$2:$M$1223=$B$3)+(Data!$M$2:$M$1223=$B$4) )*(Data!$K$2:$K$1223&lt;=V$8) ) )</f>
        <v>0</v>
      </c>
      <c r="W154" s="6" t="str">
        <f>IF( SUMPRODUCT( (Data!$A$2:$A$1223=$A154)*(Data!$B$2:$B$1223=$B154)*(Data!$C$2:$C$1223=$B$1)*(Data!$D$2:$D$1223=W$7)*( (Data!$M$2:$M$1223=$B$2)+(Data!$M$2:$M$1223=$B$3)+(Data!$M$2:$M$1223=$B$4) )*(Data!$K$2:$K$1223) )=0,"N/A",SUMPRODUCT( (Data!$A$2:$A$1223=$A154)*(Data!$B$2:$B$1223=$B154)*(Data!$C$2:$C$1223=$B$1)*(Data!$D$2:$D$1223=W$7)*( (Data!$M$2:$M$1223=$B$2)+(Data!$M$2:$M$1223=$B$3)+(Data!$M$2:$M$1223=$B$4) )*(Data!$K$2:$K$1223&lt;=W$8) ) )</f>
        <v>N/A</v>
      </c>
      <c r="X154" s="6">
        <f t="shared" si="149"/>
        <v>1</v>
      </c>
      <c r="AB154" s="6">
        <f t="shared" si="150"/>
        <v>1</v>
      </c>
      <c r="AC154" s="6" t="str">
        <f t="shared" si="143"/>
        <v>N/A</v>
      </c>
      <c r="AD154" s="6">
        <f t="shared" si="144"/>
        <v>1</v>
      </c>
      <c r="AE154" s="6" t="str">
        <f t="shared" si="151"/>
        <v>N/A</v>
      </c>
      <c r="AF154" s="6" t="str">
        <f t="shared" si="152"/>
        <v>N/A</v>
      </c>
      <c r="AG154" s="6" t="str">
        <f t="shared" si="153"/>
        <v>N/A</v>
      </c>
      <c r="AH154" s="6">
        <f t="shared" si="153"/>
        <v>0</v>
      </c>
      <c r="AI154" s="6" t="str">
        <f t="shared" si="153"/>
        <v>N/A</v>
      </c>
      <c r="AJ154" s="6">
        <f t="shared" si="154"/>
        <v>1</v>
      </c>
      <c r="AN154" s="6" t="str">
        <f>IF( SUMPRODUCT( (Data!$A$2:$A$1223=$A154)*(Data!$B$2:$B$1223=$B154)*(Data!$C$2:$C$1223=$B$1)*(Data!$D$2:$D$1223=AN$7)*( (Data!$M$2:$M$1223=$B$2)+(Data!$M$2:$M$1223=$B$3)+(Data!$M$2:$M$1223=$B$4) )*(Data!$F$2:$F$1223) )=0,"N/A",SUMPRODUCT( (Data!$A$2:$A$1223=$A154)*(Data!$B$2:$B$1223=$B154)*(Data!$C$2:$C$1223=$B$1)*(Data!$D$2:$D$1223=AN$7)*( (Data!$M$2:$M$1223=$B$2)+(Data!$M$2:$M$1223=$B$3)+(Data!$M$2:$M$1223=$B$4) )*(Data!$F$2:$F$1223&gt;=AN$8) ) )</f>
        <v>N/A</v>
      </c>
      <c r="AO154" s="6" t="str">
        <f>IF( SUMPRODUCT( (Data!$A$2:$A$1223=$A154)*(Data!$B$2:$B$1223=$B154)*(Data!$C$2:$C$1223=$B$1)*(Data!$D$2:$D$1223=AO$7)*( (Data!$M$2:$M$1223=$B$2)+(Data!$M$2:$M$1223=$B$3)+(Data!$M$2:$M$1223=$B$4) )*(Data!$F$2:$F$1223) )=0,"N/A",SUMPRODUCT( (Data!$A$2:$A$1223=$A154)*(Data!$B$2:$B$1223=$B154)*(Data!$C$2:$C$1223=$B$1)*(Data!$D$2:$D$1223=AO$7)*( (Data!$M$2:$M$1223=$B$2)+(Data!$M$2:$M$1223=$B$3)+(Data!$M$2:$M$1223=$B$4) )*(Data!$F$2:$F$1223&gt;=AO$8) ) )</f>
        <v>N/A</v>
      </c>
      <c r="AP154" s="6" t="str">
        <f>IF( SUMPRODUCT( (Data!$A$2:$A$1223=$A154)*(Data!$B$2:$B$1223=$B154)*(Data!$C$2:$C$1223=$B$1)*(Data!$D$2:$D$1223=AP$7)*( (Data!$M$2:$M$1223=$B$2)+(Data!$M$2:$M$1223=$B$3)+(Data!$M$2:$M$1223=$B$4) )*(Data!$F$2:$F$1223) )=0,"N/A",SUMPRODUCT( (Data!$A$2:$A$1223=$A154)*(Data!$B$2:$B$1223=$B154)*(Data!$C$2:$C$1223=$B$1)*(Data!$D$2:$D$1223=AP$7)*( (Data!$M$2:$M$1223=$B$2)+(Data!$M$2:$M$1223=$B$3)+(Data!$M$2:$M$1223=$B$4) )*(Data!$F$2:$F$1223&gt;=AP$8) ) )</f>
        <v>N/A</v>
      </c>
      <c r="AQ154" s="6" t="str">
        <f>IF( SUMPRODUCT( (Data!$A$2:$A$1223=$A154)*(Data!$B$2:$B$1223=$B154)*(Data!$C$2:$C$1223=$B$1)*(Data!$D$2:$D$1223=AQ$7)*( (Data!$M$2:$M$1223=$B$2)+(Data!$M$2:$M$1223=$B$3)+(Data!$M$2:$M$1223=$B$4) )*(Data!$F$2:$F$1223) )=0,"N/A",SUMPRODUCT( (Data!$A$2:$A$1223=$A154)*(Data!$B$2:$B$1223=$B154)*(Data!$C$2:$C$1223=$B$1)*(Data!$D$2:$D$1223=AQ$7)*( (Data!$M$2:$M$1223=$B$2)+(Data!$M$2:$M$1223=$B$3)+(Data!$M$2:$M$1223=$B$4) )*(Data!$F$2:$F$1223&gt;=AQ$8) ) )</f>
        <v>N/A</v>
      </c>
      <c r="AR154" s="6" t="str">
        <f>IF( SUMPRODUCT( (Data!$A$2:$A$1223=$A154)*(Data!$B$2:$B$1223=$B154)*(Data!$C$2:$C$1223=$B$1)*(Data!$D$2:$D$1223=AR$7)*( (Data!$M$2:$M$1223=$B$2)+(Data!$M$2:$M$1223=$B$3)+(Data!$M$2:$M$1223=$B$4) )*(Data!$F$2:$F$1223) )=0,"N/A",SUMPRODUCT( (Data!$A$2:$A$1223=$A154)*(Data!$B$2:$B$1223=$B154)*(Data!$C$2:$C$1223=$B$1)*(Data!$D$2:$D$1223=AR$7)*( (Data!$M$2:$M$1223=$B$2)+(Data!$M$2:$M$1223=$B$3)+(Data!$M$2:$M$1223=$B$4) )*(Data!$F$2:$F$1223&gt;=AR$8) ) )</f>
        <v>N/A</v>
      </c>
      <c r="AS154" s="6" t="str">
        <f>IF( SUMPRODUCT( (Data!$A$2:$A$1223=$A154)*(Data!$B$2:$B$1223=$B154)*(Data!$C$2:$C$1223=$B$1)*(Data!$D$2:$D$1223=AS$7)*( (Data!$M$2:$M$1223=$B$2)+(Data!$M$2:$M$1223=$B$3)+(Data!$M$2:$M$1223=$B$4) )*(Data!$F$2:$F$1223) )=0,"N/A",SUMPRODUCT( (Data!$A$2:$A$1223=$A154)*(Data!$B$2:$B$1223=$B154)*(Data!$C$2:$C$1223=$B$1)*(Data!$D$2:$D$1223=AS$7)*( (Data!$M$2:$M$1223=$B$2)+(Data!$M$2:$M$1223=$B$3)+(Data!$M$2:$M$1223=$B$4) )*(Data!$F$2:$F$1223&gt;=AS$8) ) )</f>
        <v>N/A</v>
      </c>
      <c r="AT154" s="6" t="str">
        <f>IF( SUMPRODUCT( (Data!$A$2:$A$1223=$A154)*(Data!$B$2:$B$1223=$B154)*(Data!$C$2:$C$1223=$B$1)*(Data!$D$2:$D$1223=AT$7)*( (Data!$M$2:$M$1223=$B$2)+(Data!$M$2:$M$1223=$B$3)+(Data!$M$2:$M$1223=$B$4) )*(Data!$F$2:$F$1223) )=0,"N/A",SUMPRODUCT( (Data!$A$2:$A$1223=$A154)*(Data!$B$2:$B$1223=$B154)*(Data!$C$2:$C$1223=$B$1)*(Data!$D$2:$D$1223=AT$7)*( (Data!$M$2:$M$1223=$B$2)+(Data!$M$2:$M$1223=$B$3)+(Data!$M$2:$M$1223=$B$4) )*(Data!$F$2:$F$1223&gt;=AT$8) ) )</f>
        <v>N/A</v>
      </c>
      <c r="AU154" s="6" t="str">
        <f>IF( SUMPRODUCT( (Data!$A$2:$A$1223=$A154)*(Data!$B$2:$B$1223=$B154)*(Data!$C$2:$C$1223=$B$1)*(Data!$D$2:$D$1223=AU$7)*( (Data!$M$2:$M$1223=$B$2)+(Data!$M$2:$M$1223=$B$3)+(Data!$M$2:$M$1223=$B$4) )*(Data!$F$2:$F$1223) )=0,"N/A",SUMPRODUCT( (Data!$A$2:$A$1223=$A154)*(Data!$B$2:$B$1223=$B154)*(Data!$C$2:$C$1223=$B$1)*(Data!$D$2:$D$1223=AU$7)*( (Data!$M$2:$M$1223=$B$2)+(Data!$M$2:$M$1223=$B$3)+(Data!$M$2:$M$1223=$B$4) )*(Data!$F$2:$F$1223&gt;=AU$8) ) )</f>
        <v>N/A</v>
      </c>
      <c r="AV154" s="6" t="str">
        <f t="shared" si="155"/>
        <v>N/A</v>
      </c>
      <c r="AZ154" s="6" t="str">
        <f>IF( SUMPRODUCT( (Data!$A$2:$A$1223=$A154)*(Data!$B$2:$B$1223=$B154)*(Data!$C$2:$C$1223=$B$1)*(Data!$D$2:$D$1223=AZ$7)*( (Data!$M$2:$M$1223=$B$2)+(Data!$M$2:$M$1223=$B$3)+(Data!$M$2:$M$1223=$B$4) )*(Data!$L$2:$L$1223) )=0,"N/A",SUMPRODUCT( (Data!$A$2:$A$1223=$A154)*(Data!$B$2:$B$1223=$B154)*(Data!$C$2:$C$1223=$B$1)*(Data!$D$2:$D$1223=AZ$7)*( (Data!$M$2:$M$1223=$B$2)+(Data!$M$2:$M$1223=$B$3)+(Data!$M$2:$M$1223=$B$4) )*(Data!$L$2:$L$1223&lt;=AZ$8) ) )</f>
        <v>N/A</v>
      </c>
      <c r="BA154" s="6" t="str">
        <f>IF( SUMPRODUCT( (Data!$A$2:$A$1223=$A154)*(Data!$B$2:$B$1223=$B154)*(Data!$C$2:$C$1223=$B$1)*(Data!$D$2:$D$1223=BA$7)*( (Data!$M$2:$M$1223=$B$2)+(Data!$M$2:$M$1223=$B$3)+(Data!$M$2:$M$1223=$B$4) )*(Data!$L$2:$L$1223) )=0,"N/A",SUMPRODUCT( (Data!$A$2:$A$1223=$A154)*(Data!$B$2:$B$1223=$B154)*(Data!$C$2:$C$1223=$B$1)*(Data!$D$2:$D$1223=BA$7)*( (Data!$M$2:$M$1223=$B$2)+(Data!$M$2:$M$1223=$B$3)+(Data!$M$2:$M$1223=$B$4) )*(Data!$L$2:$L$1223&lt;=BA$8) ) )</f>
        <v>N/A</v>
      </c>
      <c r="BB154" s="6" t="str">
        <f>IF( SUMPRODUCT( (Data!$A$2:$A$1223=$A154)*(Data!$B$2:$B$1223=$B154)*(Data!$C$2:$C$1223=$B$1)*(Data!$D$2:$D$1223=BB$7)*( (Data!$M$2:$M$1223=$B$2)+(Data!$M$2:$M$1223=$B$3)+(Data!$M$2:$M$1223=$B$4) )*(Data!$L$2:$L$1223) )=0,"N/A",SUMPRODUCT( (Data!$A$2:$A$1223=$A154)*(Data!$B$2:$B$1223=$B154)*(Data!$C$2:$C$1223=$B$1)*(Data!$D$2:$D$1223=BB$7)*( (Data!$M$2:$M$1223=$B$2)+(Data!$M$2:$M$1223=$B$3)+(Data!$M$2:$M$1223=$B$4) )*(Data!$L$2:$L$1223&lt;=BB$8) ) )</f>
        <v>N/A</v>
      </c>
      <c r="BC154" s="6" t="str">
        <f>IF( SUMPRODUCT( (Data!$A$2:$A$1223=$A154)*(Data!$B$2:$B$1223=$B154)*(Data!$C$2:$C$1223=$B$1)*(Data!$D$2:$D$1223=BC$7)*( (Data!$M$2:$M$1223=$B$2)+(Data!$M$2:$M$1223=$B$3)+(Data!$M$2:$M$1223=$B$4) )*(Data!$L$2:$L$1223) )=0,"N/A",SUMPRODUCT( (Data!$A$2:$A$1223=$A154)*(Data!$B$2:$B$1223=$B154)*(Data!$C$2:$C$1223=$B$1)*(Data!$D$2:$D$1223=BC$7)*( (Data!$M$2:$M$1223=$B$2)+(Data!$M$2:$M$1223=$B$3)+(Data!$M$2:$M$1223=$B$4) )*(Data!$L$2:$L$1223&lt;=BC$8) ) )</f>
        <v>N/A</v>
      </c>
      <c r="BD154" s="6" t="str">
        <f>IF( SUMPRODUCT( (Data!$A$2:$A$1223=$A154)*(Data!$B$2:$B$1223=$B154)*(Data!$C$2:$C$1223=$B$1)*(Data!$D$2:$D$1223=BD$7)*( (Data!$M$2:$M$1223=$B$2)+(Data!$M$2:$M$1223=$B$3)+(Data!$M$2:$M$1223=$B$4) )*(Data!$L$2:$L$1223) )=0,"N/A",SUMPRODUCT( (Data!$A$2:$A$1223=$A154)*(Data!$B$2:$B$1223=$B154)*(Data!$C$2:$C$1223=$B$1)*(Data!$D$2:$D$1223=BD$7)*( (Data!$M$2:$M$1223=$B$2)+(Data!$M$2:$M$1223=$B$3)+(Data!$M$2:$M$1223=$B$4) )*(Data!$L$2:$L$1223&lt;=BD$8) ) )</f>
        <v>N/A</v>
      </c>
      <c r="BE154" s="6" t="str">
        <f>IF( SUMPRODUCT( (Data!$A$2:$A$1223=$A154)*(Data!$B$2:$B$1223=$B154)*(Data!$C$2:$C$1223=$B$1)*(Data!$D$2:$D$1223=BE$7)*( (Data!$M$2:$M$1223=$B$2)+(Data!$M$2:$M$1223=$B$3)+(Data!$M$2:$M$1223=$B$4) )*(Data!$L$2:$L$1223) )=0,"N/A",SUMPRODUCT( (Data!$A$2:$A$1223=$A154)*(Data!$B$2:$B$1223=$B154)*(Data!$C$2:$C$1223=$B$1)*(Data!$D$2:$D$1223=BE$7)*( (Data!$M$2:$M$1223=$B$2)+(Data!$M$2:$M$1223=$B$3)+(Data!$M$2:$M$1223=$B$4) )*(Data!$L$2:$L$1223&lt;=BE$8) ) )</f>
        <v>N/A</v>
      </c>
      <c r="BF154" s="6" t="str">
        <f>IF( SUMPRODUCT( (Data!$A$2:$A$1223=$A154)*(Data!$B$2:$B$1223=$B154)*(Data!$C$2:$C$1223=$B$1)*(Data!$D$2:$D$1223=BF$7)*( (Data!$M$2:$M$1223=$B$2)+(Data!$M$2:$M$1223=$B$3)+(Data!$M$2:$M$1223=$B$4) )*(Data!$L$2:$L$1223) )=0,"N/A",SUMPRODUCT( (Data!$A$2:$A$1223=$A154)*(Data!$B$2:$B$1223=$B154)*(Data!$C$2:$C$1223=$B$1)*(Data!$D$2:$D$1223=BF$7)*( (Data!$M$2:$M$1223=$B$2)+(Data!$M$2:$M$1223=$B$3)+(Data!$M$2:$M$1223=$B$4) )*(Data!$L$2:$L$1223&lt;=BF$8) ) )</f>
        <v>N/A</v>
      </c>
      <c r="BG154" s="6" t="str">
        <f>IF( SUMPRODUCT( (Data!$A$2:$A$1223=$A154)*(Data!$B$2:$B$1223=$B154)*(Data!$C$2:$C$1223=$B$1)*(Data!$D$2:$D$1223=BG$7)*( (Data!$M$2:$M$1223=$B$2)+(Data!$M$2:$M$1223=$B$3)+(Data!$M$2:$M$1223=$B$4) )*(Data!$L$2:$L$1223) )=0,"N/A",SUMPRODUCT( (Data!$A$2:$A$1223=$A154)*(Data!$B$2:$B$1223=$B154)*(Data!$C$2:$C$1223=$B$1)*(Data!$D$2:$D$1223=BG$7)*( (Data!$M$2:$M$1223=$B$2)+(Data!$M$2:$M$1223=$B$3)+(Data!$M$2:$M$1223=$B$4) )*(Data!$L$2:$L$1223&lt;=BG$8) ) )</f>
        <v>N/A</v>
      </c>
      <c r="BH154" s="6" t="str">
        <f t="shared" si="156"/>
        <v>N/A</v>
      </c>
      <c r="BL154" s="6" t="str">
        <f t="shared" si="157"/>
        <v>N/A</v>
      </c>
      <c r="BM154" s="6" t="str">
        <f t="shared" si="145"/>
        <v>N/A</v>
      </c>
      <c r="BN154" s="6" t="str">
        <f t="shared" si="146"/>
        <v>N/A</v>
      </c>
      <c r="BO154" s="6" t="str">
        <f t="shared" si="158"/>
        <v>N/A</v>
      </c>
      <c r="BP154" s="6" t="str">
        <f t="shared" si="159"/>
        <v>N/A</v>
      </c>
      <c r="BQ154" s="6" t="str">
        <f t="shared" si="160"/>
        <v>N/A</v>
      </c>
      <c r="BR154" s="6" t="str">
        <f t="shared" si="160"/>
        <v>N/A</v>
      </c>
      <c r="BS154" s="6" t="str">
        <f t="shared" si="160"/>
        <v>N/A</v>
      </c>
      <c r="BT154" s="6" t="str">
        <f t="shared" si="161"/>
        <v>N/A</v>
      </c>
      <c r="BX154" s="6" t="str">
        <f t="shared" si="162"/>
        <v>N/A</v>
      </c>
      <c r="BY154" s="6" t="str">
        <f t="shared" si="147"/>
        <v>N/A</v>
      </c>
      <c r="BZ154" s="6" t="str">
        <f t="shared" si="148"/>
        <v>N/A</v>
      </c>
      <c r="CA154" s="6" t="str">
        <f t="shared" si="163"/>
        <v>N/A</v>
      </c>
      <c r="CB154" s="6" t="str">
        <f t="shared" si="164"/>
        <v>N/A</v>
      </c>
      <c r="CC154" s="6" t="str">
        <f t="shared" si="165"/>
        <v>N/A</v>
      </c>
      <c r="CD154" s="6" t="str">
        <f t="shared" si="165"/>
        <v>N/A</v>
      </c>
      <c r="CE154" s="6" t="str">
        <f t="shared" si="165"/>
        <v>N/A</v>
      </c>
      <c r="CF154" s="6" t="str">
        <f t="shared" si="166"/>
        <v>N/A</v>
      </c>
    </row>
    <row r="155" spans="1:84" x14ac:dyDescent="0.25">
      <c r="A155" s="24" t="s">
        <v>103</v>
      </c>
      <c r="B155" s="6" t="s">
        <v>187</v>
      </c>
      <c r="C155" s="31"/>
      <c r="D155" s="6">
        <f>IF( SUMPRODUCT( (Data!$A$2:$A$1223=$A155)*(Data!$B$2:$B$1223=$B155)*(Data!$C$2:$C$1223=$B$1)*(Data!$D$2:$D$1223=D$7)*( (Data!$M$2:$M$1223=$B$2)+(Data!$M$2:$M$1223=$B$3)+(Data!$M$2:$M$1223=$B$4) )*(Data!$E$2:$E$1223) )=0,"N/A",SUMPRODUCT( (Data!$A$2:$A$1223=$A155)*(Data!$B$2:$B$1223=$B155)*(Data!$C$2:$C$1223=$B$1)*(Data!$D$2:$D$1223=D$7)*( (Data!$M$2:$M$1223=$B$2)+(Data!$M$2:$M$1223=$B$3)+(Data!$M$2:$M$1223=$B$4) )*(Data!$E$2:$E$1223&gt;=D$8) ) )</f>
        <v>1</v>
      </c>
      <c r="E155" s="6" t="str">
        <f>IF( SUMPRODUCT( (Data!$A$2:$A$1223=$A155)*(Data!$B$2:$B$1223=$B155)*(Data!$C$2:$C$1223=$B$1)*(Data!$D$2:$D$1223=E$7)*( (Data!$M$2:$M$1223=$B$2)+(Data!$M$2:$M$1223=$B$3)+(Data!$M$2:$M$1223=$B$4) )*(Data!$E$2:$E$1223) )=0,"N/A",SUMPRODUCT( (Data!$A$2:$A$1223=$A155)*(Data!$B$2:$B$1223=$B155)*(Data!$C$2:$C$1223=$B$1)*(Data!$D$2:$D$1223=E$7)*( (Data!$M$2:$M$1223=$B$2)+(Data!$M$2:$M$1223=$B$3)+(Data!$M$2:$M$1223=$B$4) )*(Data!$E$2:$E$1223&gt;=E$8) ) )</f>
        <v>N/A</v>
      </c>
      <c r="F155" s="6">
        <f>IF( SUMPRODUCT( (Data!$A$2:$A$1223=$A155)*(Data!$B$2:$B$1223=$B155)*(Data!$C$2:$C$1223=$B$1)*(Data!$D$2:$D$1223=F$7)*( (Data!$M$2:$M$1223=$B$2)+(Data!$M$2:$M$1223=$B$3)+(Data!$M$2:$M$1223=$B$4) )*(Data!$E$2:$E$1223) )=0,"N/A",SUMPRODUCT( (Data!$A$2:$A$1223=$A155)*(Data!$B$2:$B$1223=$B155)*(Data!$C$2:$C$1223=$B$1)*(Data!$D$2:$D$1223=F$7)*( (Data!$M$2:$M$1223=$B$2)+(Data!$M$2:$M$1223=$B$3)+(Data!$M$2:$M$1223=$B$4) )*(Data!$E$2:$E$1223&gt;=F$8) ) )</f>
        <v>1</v>
      </c>
      <c r="G155" s="6" t="str">
        <f>IF( SUMPRODUCT( (Data!$A$2:$A$1223=$A155)*(Data!$B$2:$B$1223=$B155)*(Data!$C$2:$C$1223=$B$1)*(Data!$D$2:$D$1223=G$7)*( (Data!$M$2:$M$1223=$B$2)+(Data!$M$2:$M$1223=$B$3)+(Data!$M$2:$M$1223=$B$4) )*(Data!$E$2:$E$1223) )=0,"N/A",SUMPRODUCT( (Data!$A$2:$A$1223=$A155)*(Data!$B$2:$B$1223=$B155)*(Data!$C$2:$C$1223=$B$1)*(Data!$D$2:$D$1223=G$7)*( (Data!$M$2:$M$1223=$B$2)+(Data!$M$2:$M$1223=$B$3)+(Data!$M$2:$M$1223=$B$4) )*(Data!$E$2:$E$1223&gt;=G$8) ) )</f>
        <v>N/A</v>
      </c>
      <c r="H155" s="6" t="str">
        <f>IF( SUMPRODUCT( (Data!$A$2:$A$1223=$A155)*(Data!$B$2:$B$1223=$B155)*(Data!$C$2:$C$1223=$B$1)*(Data!$D$2:$D$1223=H$7)*( (Data!$M$2:$M$1223=$B$2)+(Data!$M$2:$M$1223=$B$3)+(Data!$M$2:$M$1223=$B$4) )*(Data!$E$2:$E$1223) )=0,"N/A",SUMPRODUCT( (Data!$A$2:$A$1223=$A155)*(Data!$B$2:$B$1223=$B155)*(Data!$C$2:$C$1223=$B$1)*(Data!$D$2:$D$1223=H$7)*( (Data!$M$2:$M$1223=$B$2)+(Data!$M$2:$M$1223=$B$3)+(Data!$M$2:$M$1223=$B$4) )*(Data!$E$2:$E$1223&gt;=H$8) ) )</f>
        <v>N/A</v>
      </c>
      <c r="I155" s="6" t="str">
        <f>IF( SUMPRODUCT( (Data!$A$2:$A$1223=$A155)*(Data!$B$2:$B$1223=$B155)*(Data!$C$2:$C$1223=$B$1)*(Data!$D$2:$D$1223=I$7)*( (Data!$M$2:$M$1223=$B$2)+(Data!$M$2:$M$1223=$B$3)+(Data!$M$2:$M$1223=$B$4) )*(Data!$E$2:$E$1223) )=0,"N/A",SUMPRODUCT( (Data!$A$2:$A$1223=$A155)*(Data!$B$2:$B$1223=$B155)*(Data!$C$2:$C$1223=$B$1)*(Data!$D$2:$D$1223=I$7)*( (Data!$M$2:$M$1223=$B$2)+(Data!$M$2:$M$1223=$B$3)+(Data!$M$2:$M$1223=$B$4) )*(Data!$E$2:$E$1223&gt;=I$8) ) )</f>
        <v>N/A</v>
      </c>
      <c r="J155" s="6">
        <f>IF( SUMPRODUCT( (Data!$A$2:$A$1223=$A155)*(Data!$B$2:$B$1223=$B155)*(Data!$C$2:$C$1223=$B$1)*(Data!$D$2:$D$1223=J$7)*( (Data!$M$2:$M$1223=$B$2)+(Data!$M$2:$M$1223=$B$3)+(Data!$M$2:$M$1223=$B$4) )*(Data!$E$2:$E$1223) )=0,"N/A",SUMPRODUCT( (Data!$A$2:$A$1223=$A155)*(Data!$B$2:$B$1223=$B155)*(Data!$C$2:$C$1223=$B$1)*(Data!$D$2:$D$1223=J$7)*( (Data!$M$2:$M$1223=$B$2)+(Data!$M$2:$M$1223=$B$3)+(Data!$M$2:$M$1223=$B$4) )*(Data!$E$2:$E$1223&gt;=J$8) ) )</f>
        <v>1</v>
      </c>
      <c r="K155" s="6" t="str">
        <f>IF( SUMPRODUCT( (Data!$A$2:$A$1223=$A155)*(Data!$B$2:$B$1223=$B155)*(Data!$C$2:$C$1223=$B$1)*(Data!$D$2:$D$1223=K$7)*( (Data!$M$2:$M$1223=$B$2)+(Data!$M$2:$M$1223=$B$3)+(Data!$M$2:$M$1223=$B$4) )*(Data!$E$2:$E$1223) )=0,"N/A",SUMPRODUCT( (Data!$A$2:$A$1223=$A155)*(Data!$B$2:$B$1223=$B155)*(Data!$C$2:$C$1223=$B$1)*(Data!$D$2:$D$1223=K$7)*( (Data!$M$2:$M$1223=$B$2)+(Data!$M$2:$M$1223=$B$3)+(Data!$M$2:$M$1223=$B$4) )*(Data!$E$2:$E$1223&gt;=K$8) ) )</f>
        <v>N/A</v>
      </c>
      <c r="L155" s="6">
        <f t="shared" si="167"/>
        <v>1</v>
      </c>
      <c r="P155" s="6">
        <f>IF( SUMPRODUCT( (Data!$A$2:$A$1223=$A155)*(Data!$B$2:$B$1223=$B155)*(Data!$C$2:$C$1223=$B$1)*(Data!$D$2:$D$1223=P$7)*( (Data!$M$2:$M$1223=$B$2)+(Data!$M$2:$M$1223=$B$3)+(Data!$M$2:$M$1223=$B$4) )*(Data!$K$2:$K$1223) )=0,"N/A",SUMPRODUCT( (Data!$A$2:$A$1223=$A155)*(Data!$B$2:$B$1223=$B155)*(Data!$C$2:$C$1223=$B$1)*(Data!$D$2:$D$1223=P$7)*( (Data!$M$2:$M$1223=$B$2)+(Data!$M$2:$M$1223=$B$3)+(Data!$M$2:$M$1223=$B$4) )*(Data!$K$2:$K$1223&lt;=P$8) ) )</f>
        <v>1</v>
      </c>
      <c r="Q155" s="6" t="str">
        <f>IF( SUMPRODUCT( (Data!$A$2:$A$1223=$A155)*(Data!$B$2:$B$1223=$B155)*(Data!$C$2:$C$1223=$B$1)*(Data!$D$2:$D$1223=Q$7)*( (Data!$M$2:$M$1223=$B$2)+(Data!$M$2:$M$1223=$B$3)+(Data!$M$2:$M$1223=$B$4) )*(Data!$K$2:$K$1223) )=0,"N/A",SUMPRODUCT( (Data!$A$2:$A$1223=$A155)*(Data!$B$2:$B$1223=$B155)*(Data!$C$2:$C$1223=$B$1)*(Data!$D$2:$D$1223=Q$7)*( (Data!$M$2:$M$1223=$B$2)+(Data!$M$2:$M$1223=$B$3)+(Data!$M$2:$M$1223=$B$4) )*(Data!$K$2:$K$1223&lt;=Q$8) ) )</f>
        <v>N/A</v>
      </c>
      <c r="R155" s="6">
        <f>IF( SUMPRODUCT( (Data!$A$2:$A$1223=$A155)*(Data!$B$2:$B$1223=$B155)*(Data!$C$2:$C$1223=$B$1)*(Data!$D$2:$D$1223=R$7)*( (Data!$M$2:$M$1223=$B$2)+(Data!$M$2:$M$1223=$B$3)+(Data!$M$2:$M$1223=$B$4) )*(Data!$K$2:$K$1223) )=0,"N/A",SUMPRODUCT( (Data!$A$2:$A$1223=$A155)*(Data!$B$2:$B$1223=$B155)*(Data!$C$2:$C$1223=$B$1)*(Data!$D$2:$D$1223=R$7)*( (Data!$M$2:$M$1223=$B$2)+(Data!$M$2:$M$1223=$B$3)+(Data!$M$2:$M$1223=$B$4) )*(Data!$K$2:$K$1223&lt;=R$8) ) )</f>
        <v>1</v>
      </c>
      <c r="S155" s="6" t="str">
        <f>IF( SUMPRODUCT( (Data!$A$2:$A$1223=$A155)*(Data!$B$2:$B$1223=$B155)*(Data!$C$2:$C$1223=$B$1)*(Data!$D$2:$D$1223=S$7)*( (Data!$M$2:$M$1223=$B$2)+(Data!$M$2:$M$1223=$B$3)+(Data!$M$2:$M$1223=$B$4) )*(Data!$K$2:$K$1223) )=0,"N/A",SUMPRODUCT( (Data!$A$2:$A$1223=$A155)*(Data!$B$2:$B$1223=$B155)*(Data!$C$2:$C$1223=$B$1)*(Data!$D$2:$D$1223=S$7)*( (Data!$M$2:$M$1223=$B$2)+(Data!$M$2:$M$1223=$B$3)+(Data!$M$2:$M$1223=$B$4) )*(Data!$K$2:$K$1223&lt;=S$8) ) )</f>
        <v>N/A</v>
      </c>
      <c r="T155" s="6" t="str">
        <f>IF( SUMPRODUCT( (Data!$A$2:$A$1223=$A155)*(Data!$B$2:$B$1223=$B155)*(Data!$C$2:$C$1223=$B$1)*(Data!$D$2:$D$1223=T$7)*( (Data!$M$2:$M$1223=$B$2)+(Data!$M$2:$M$1223=$B$3)+(Data!$M$2:$M$1223=$B$4) )*(Data!$K$2:$K$1223) )=0,"N/A",SUMPRODUCT( (Data!$A$2:$A$1223=$A155)*(Data!$B$2:$B$1223=$B155)*(Data!$C$2:$C$1223=$B$1)*(Data!$D$2:$D$1223=T$7)*( (Data!$M$2:$M$1223=$B$2)+(Data!$M$2:$M$1223=$B$3)+(Data!$M$2:$M$1223=$B$4) )*(Data!$K$2:$K$1223&lt;=T$8) ) )</f>
        <v>N/A</v>
      </c>
      <c r="U155" s="6" t="str">
        <f>IF( SUMPRODUCT( (Data!$A$2:$A$1223=$A155)*(Data!$B$2:$B$1223=$B155)*(Data!$C$2:$C$1223=$B$1)*(Data!$D$2:$D$1223=U$7)*( (Data!$M$2:$M$1223=$B$2)+(Data!$M$2:$M$1223=$B$3)+(Data!$M$2:$M$1223=$B$4) )*(Data!$K$2:$K$1223) )=0,"N/A",SUMPRODUCT( (Data!$A$2:$A$1223=$A155)*(Data!$B$2:$B$1223=$B155)*(Data!$C$2:$C$1223=$B$1)*(Data!$D$2:$D$1223=U$7)*( (Data!$M$2:$M$1223=$B$2)+(Data!$M$2:$M$1223=$B$3)+(Data!$M$2:$M$1223=$B$4) )*(Data!$K$2:$K$1223&lt;=U$8) ) )</f>
        <v>N/A</v>
      </c>
      <c r="V155" s="6">
        <f>IF( SUMPRODUCT( (Data!$A$2:$A$1223=$A155)*(Data!$B$2:$B$1223=$B155)*(Data!$C$2:$C$1223=$B$1)*(Data!$D$2:$D$1223=V$7)*( (Data!$M$2:$M$1223=$B$2)+(Data!$M$2:$M$1223=$B$3)+(Data!$M$2:$M$1223=$B$4) )*(Data!$K$2:$K$1223) )=0,"N/A",SUMPRODUCT( (Data!$A$2:$A$1223=$A155)*(Data!$B$2:$B$1223=$B155)*(Data!$C$2:$C$1223=$B$1)*(Data!$D$2:$D$1223=V$7)*( (Data!$M$2:$M$1223=$B$2)+(Data!$M$2:$M$1223=$B$3)+(Data!$M$2:$M$1223=$B$4) )*(Data!$K$2:$K$1223&lt;=V$8) ) )</f>
        <v>1</v>
      </c>
      <c r="W155" s="6" t="str">
        <f>IF( SUMPRODUCT( (Data!$A$2:$A$1223=$A155)*(Data!$B$2:$B$1223=$B155)*(Data!$C$2:$C$1223=$B$1)*(Data!$D$2:$D$1223=W$7)*( (Data!$M$2:$M$1223=$B$2)+(Data!$M$2:$M$1223=$B$3)+(Data!$M$2:$M$1223=$B$4) )*(Data!$K$2:$K$1223) )=0,"N/A",SUMPRODUCT( (Data!$A$2:$A$1223=$A155)*(Data!$B$2:$B$1223=$B155)*(Data!$C$2:$C$1223=$B$1)*(Data!$D$2:$D$1223=W$7)*( (Data!$M$2:$M$1223=$B$2)+(Data!$M$2:$M$1223=$B$3)+(Data!$M$2:$M$1223=$B$4) )*(Data!$K$2:$K$1223&lt;=W$8) ) )</f>
        <v>N/A</v>
      </c>
      <c r="X155" s="6">
        <f t="shared" si="149"/>
        <v>1</v>
      </c>
      <c r="AB155" s="6">
        <f t="shared" si="150"/>
        <v>1</v>
      </c>
      <c r="AC155" s="6" t="str">
        <f t="shared" si="143"/>
        <v>N/A</v>
      </c>
      <c r="AD155" s="6">
        <f t="shared" si="144"/>
        <v>1</v>
      </c>
      <c r="AE155" s="6" t="str">
        <f t="shared" si="151"/>
        <v>N/A</v>
      </c>
      <c r="AF155" s="6" t="str">
        <f t="shared" si="152"/>
        <v>N/A</v>
      </c>
      <c r="AG155" s="6" t="str">
        <f t="shared" si="153"/>
        <v>N/A</v>
      </c>
      <c r="AH155" s="6">
        <f t="shared" si="153"/>
        <v>1</v>
      </c>
      <c r="AI155" s="6" t="str">
        <f t="shared" si="153"/>
        <v>N/A</v>
      </c>
      <c r="AJ155" s="6">
        <f t="shared" si="154"/>
        <v>1</v>
      </c>
      <c r="AN155" s="6" t="str">
        <f>IF( SUMPRODUCT( (Data!$A$2:$A$1223=$A155)*(Data!$B$2:$B$1223=$B155)*(Data!$C$2:$C$1223=$B$1)*(Data!$D$2:$D$1223=AN$7)*( (Data!$M$2:$M$1223=$B$2)+(Data!$M$2:$M$1223=$B$3)+(Data!$M$2:$M$1223=$B$4) )*(Data!$F$2:$F$1223) )=0,"N/A",SUMPRODUCT( (Data!$A$2:$A$1223=$A155)*(Data!$B$2:$B$1223=$B155)*(Data!$C$2:$C$1223=$B$1)*(Data!$D$2:$D$1223=AN$7)*( (Data!$M$2:$M$1223=$B$2)+(Data!$M$2:$M$1223=$B$3)+(Data!$M$2:$M$1223=$B$4) )*(Data!$F$2:$F$1223&gt;=AN$8) ) )</f>
        <v>N/A</v>
      </c>
      <c r="AO155" s="6" t="str">
        <f>IF( SUMPRODUCT( (Data!$A$2:$A$1223=$A155)*(Data!$B$2:$B$1223=$B155)*(Data!$C$2:$C$1223=$B$1)*(Data!$D$2:$D$1223=AO$7)*( (Data!$M$2:$M$1223=$B$2)+(Data!$M$2:$M$1223=$B$3)+(Data!$M$2:$M$1223=$B$4) )*(Data!$F$2:$F$1223) )=0,"N/A",SUMPRODUCT( (Data!$A$2:$A$1223=$A155)*(Data!$B$2:$B$1223=$B155)*(Data!$C$2:$C$1223=$B$1)*(Data!$D$2:$D$1223=AO$7)*( (Data!$M$2:$M$1223=$B$2)+(Data!$M$2:$M$1223=$B$3)+(Data!$M$2:$M$1223=$B$4) )*(Data!$F$2:$F$1223&gt;=AO$8) ) )</f>
        <v>N/A</v>
      </c>
      <c r="AP155" s="6" t="str">
        <f>IF( SUMPRODUCT( (Data!$A$2:$A$1223=$A155)*(Data!$B$2:$B$1223=$B155)*(Data!$C$2:$C$1223=$B$1)*(Data!$D$2:$D$1223=AP$7)*( (Data!$M$2:$M$1223=$B$2)+(Data!$M$2:$M$1223=$B$3)+(Data!$M$2:$M$1223=$B$4) )*(Data!$F$2:$F$1223) )=0,"N/A",SUMPRODUCT( (Data!$A$2:$A$1223=$A155)*(Data!$B$2:$B$1223=$B155)*(Data!$C$2:$C$1223=$B$1)*(Data!$D$2:$D$1223=AP$7)*( (Data!$M$2:$M$1223=$B$2)+(Data!$M$2:$M$1223=$B$3)+(Data!$M$2:$M$1223=$B$4) )*(Data!$F$2:$F$1223&gt;=AP$8) ) )</f>
        <v>N/A</v>
      </c>
      <c r="AQ155" s="6" t="str">
        <f>IF( SUMPRODUCT( (Data!$A$2:$A$1223=$A155)*(Data!$B$2:$B$1223=$B155)*(Data!$C$2:$C$1223=$B$1)*(Data!$D$2:$D$1223=AQ$7)*( (Data!$M$2:$M$1223=$B$2)+(Data!$M$2:$M$1223=$B$3)+(Data!$M$2:$M$1223=$B$4) )*(Data!$F$2:$F$1223) )=0,"N/A",SUMPRODUCT( (Data!$A$2:$A$1223=$A155)*(Data!$B$2:$B$1223=$B155)*(Data!$C$2:$C$1223=$B$1)*(Data!$D$2:$D$1223=AQ$7)*( (Data!$M$2:$M$1223=$B$2)+(Data!$M$2:$M$1223=$B$3)+(Data!$M$2:$M$1223=$B$4) )*(Data!$F$2:$F$1223&gt;=AQ$8) ) )</f>
        <v>N/A</v>
      </c>
      <c r="AR155" s="6" t="str">
        <f>IF( SUMPRODUCT( (Data!$A$2:$A$1223=$A155)*(Data!$B$2:$B$1223=$B155)*(Data!$C$2:$C$1223=$B$1)*(Data!$D$2:$D$1223=AR$7)*( (Data!$M$2:$M$1223=$B$2)+(Data!$M$2:$M$1223=$B$3)+(Data!$M$2:$M$1223=$B$4) )*(Data!$F$2:$F$1223) )=0,"N/A",SUMPRODUCT( (Data!$A$2:$A$1223=$A155)*(Data!$B$2:$B$1223=$B155)*(Data!$C$2:$C$1223=$B$1)*(Data!$D$2:$D$1223=AR$7)*( (Data!$M$2:$M$1223=$B$2)+(Data!$M$2:$M$1223=$B$3)+(Data!$M$2:$M$1223=$B$4) )*(Data!$F$2:$F$1223&gt;=AR$8) ) )</f>
        <v>N/A</v>
      </c>
      <c r="AS155" s="6" t="str">
        <f>IF( SUMPRODUCT( (Data!$A$2:$A$1223=$A155)*(Data!$B$2:$B$1223=$B155)*(Data!$C$2:$C$1223=$B$1)*(Data!$D$2:$D$1223=AS$7)*( (Data!$M$2:$M$1223=$B$2)+(Data!$M$2:$M$1223=$B$3)+(Data!$M$2:$M$1223=$B$4) )*(Data!$F$2:$F$1223) )=0,"N/A",SUMPRODUCT( (Data!$A$2:$A$1223=$A155)*(Data!$B$2:$B$1223=$B155)*(Data!$C$2:$C$1223=$B$1)*(Data!$D$2:$D$1223=AS$7)*( (Data!$M$2:$M$1223=$B$2)+(Data!$M$2:$M$1223=$B$3)+(Data!$M$2:$M$1223=$B$4) )*(Data!$F$2:$F$1223&gt;=AS$8) ) )</f>
        <v>N/A</v>
      </c>
      <c r="AT155" s="6" t="str">
        <f>IF( SUMPRODUCT( (Data!$A$2:$A$1223=$A155)*(Data!$B$2:$B$1223=$B155)*(Data!$C$2:$C$1223=$B$1)*(Data!$D$2:$D$1223=AT$7)*( (Data!$M$2:$M$1223=$B$2)+(Data!$M$2:$M$1223=$B$3)+(Data!$M$2:$M$1223=$B$4) )*(Data!$F$2:$F$1223) )=0,"N/A",SUMPRODUCT( (Data!$A$2:$A$1223=$A155)*(Data!$B$2:$B$1223=$B155)*(Data!$C$2:$C$1223=$B$1)*(Data!$D$2:$D$1223=AT$7)*( (Data!$M$2:$M$1223=$B$2)+(Data!$M$2:$M$1223=$B$3)+(Data!$M$2:$M$1223=$B$4) )*(Data!$F$2:$F$1223&gt;=AT$8) ) )</f>
        <v>N/A</v>
      </c>
      <c r="AU155" s="6" t="str">
        <f>IF( SUMPRODUCT( (Data!$A$2:$A$1223=$A155)*(Data!$B$2:$B$1223=$B155)*(Data!$C$2:$C$1223=$B$1)*(Data!$D$2:$D$1223=AU$7)*( (Data!$M$2:$M$1223=$B$2)+(Data!$M$2:$M$1223=$B$3)+(Data!$M$2:$M$1223=$B$4) )*(Data!$F$2:$F$1223) )=0,"N/A",SUMPRODUCT( (Data!$A$2:$A$1223=$A155)*(Data!$B$2:$B$1223=$B155)*(Data!$C$2:$C$1223=$B$1)*(Data!$D$2:$D$1223=AU$7)*( (Data!$M$2:$M$1223=$B$2)+(Data!$M$2:$M$1223=$B$3)+(Data!$M$2:$M$1223=$B$4) )*(Data!$F$2:$F$1223&gt;=AU$8) ) )</f>
        <v>N/A</v>
      </c>
      <c r="AV155" s="6" t="str">
        <f t="shared" si="155"/>
        <v>N/A</v>
      </c>
      <c r="AZ155" s="6" t="str">
        <f>IF( SUMPRODUCT( (Data!$A$2:$A$1223=$A155)*(Data!$B$2:$B$1223=$B155)*(Data!$C$2:$C$1223=$B$1)*(Data!$D$2:$D$1223=AZ$7)*( (Data!$M$2:$M$1223=$B$2)+(Data!$M$2:$M$1223=$B$3)+(Data!$M$2:$M$1223=$B$4) )*(Data!$L$2:$L$1223) )=0,"N/A",SUMPRODUCT( (Data!$A$2:$A$1223=$A155)*(Data!$B$2:$B$1223=$B155)*(Data!$C$2:$C$1223=$B$1)*(Data!$D$2:$D$1223=AZ$7)*( (Data!$M$2:$M$1223=$B$2)+(Data!$M$2:$M$1223=$B$3)+(Data!$M$2:$M$1223=$B$4) )*(Data!$L$2:$L$1223&lt;=AZ$8) ) )</f>
        <v>N/A</v>
      </c>
      <c r="BA155" s="6" t="str">
        <f>IF( SUMPRODUCT( (Data!$A$2:$A$1223=$A155)*(Data!$B$2:$B$1223=$B155)*(Data!$C$2:$C$1223=$B$1)*(Data!$D$2:$D$1223=BA$7)*( (Data!$M$2:$M$1223=$B$2)+(Data!$M$2:$M$1223=$B$3)+(Data!$M$2:$M$1223=$B$4) )*(Data!$L$2:$L$1223) )=0,"N/A",SUMPRODUCT( (Data!$A$2:$A$1223=$A155)*(Data!$B$2:$B$1223=$B155)*(Data!$C$2:$C$1223=$B$1)*(Data!$D$2:$D$1223=BA$7)*( (Data!$M$2:$M$1223=$B$2)+(Data!$M$2:$M$1223=$B$3)+(Data!$M$2:$M$1223=$B$4) )*(Data!$L$2:$L$1223&lt;=BA$8) ) )</f>
        <v>N/A</v>
      </c>
      <c r="BB155" s="6" t="str">
        <f>IF( SUMPRODUCT( (Data!$A$2:$A$1223=$A155)*(Data!$B$2:$B$1223=$B155)*(Data!$C$2:$C$1223=$B$1)*(Data!$D$2:$D$1223=BB$7)*( (Data!$M$2:$M$1223=$B$2)+(Data!$M$2:$M$1223=$B$3)+(Data!$M$2:$M$1223=$B$4) )*(Data!$L$2:$L$1223) )=0,"N/A",SUMPRODUCT( (Data!$A$2:$A$1223=$A155)*(Data!$B$2:$B$1223=$B155)*(Data!$C$2:$C$1223=$B$1)*(Data!$D$2:$D$1223=BB$7)*( (Data!$M$2:$M$1223=$B$2)+(Data!$M$2:$M$1223=$B$3)+(Data!$M$2:$M$1223=$B$4) )*(Data!$L$2:$L$1223&lt;=BB$8) ) )</f>
        <v>N/A</v>
      </c>
      <c r="BC155" s="6" t="str">
        <f>IF( SUMPRODUCT( (Data!$A$2:$A$1223=$A155)*(Data!$B$2:$B$1223=$B155)*(Data!$C$2:$C$1223=$B$1)*(Data!$D$2:$D$1223=BC$7)*( (Data!$M$2:$M$1223=$B$2)+(Data!$M$2:$M$1223=$B$3)+(Data!$M$2:$M$1223=$B$4) )*(Data!$L$2:$L$1223) )=0,"N/A",SUMPRODUCT( (Data!$A$2:$A$1223=$A155)*(Data!$B$2:$B$1223=$B155)*(Data!$C$2:$C$1223=$B$1)*(Data!$D$2:$D$1223=BC$7)*( (Data!$M$2:$M$1223=$B$2)+(Data!$M$2:$M$1223=$B$3)+(Data!$M$2:$M$1223=$B$4) )*(Data!$L$2:$L$1223&lt;=BC$8) ) )</f>
        <v>N/A</v>
      </c>
      <c r="BD155" s="6" t="str">
        <f>IF( SUMPRODUCT( (Data!$A$2:$A$1223=$A155)*(Data!$B$2:$B$1223=$B155)*(Data!$C$2:$C$1223=$B$1)*(Data!$D$2:$D$1223=BD$7)*( (Data!$M$2:$M$1223=$B$2)+(Data!$M$2:$M$1223=$B$3)+(Data!$M$2:$M$1223=$B$4) )*(Data!$L$2:$L$1223) )=0,"N/A",SUMPRODUCT( (Data!$A$2:$A$1223=$A155)*(Data!$B$2:$B$1223=$B155)*(Data!$C$2:$C$1223=$B$1)*(Data!$D$2:$D$1223=BD$7)*( (Data!$M$2:$M$1223=$B$2)+(Data!$M$2:$M$1223=$B$3)+(Data!$M$2:$M$1223=$B$4) )*(Data!$L$2:$L$1223&lt;=BD$8) ) )</f>
        <v>N/A</v>
      </c>
      <c r="BE155" s="6" t="str">
        <f>IF( SUMPRODUCT( (Data!$A$2:$A$1223=$A155)*(Data!$B$2:$B$1223=$B155)*(Data!$C$2:$C$1223=$B$1)*(Data!$D$2:$D$1223=BE$7)*( (Data!$M$2:$M$1223=$B$2)+(Data!$M$2:$M$1223=$B$3)+(Data!$M$2:$M$1223=$B$4) )*(Data!$L$2:$L$1223) )=0,"N/A",SUMPRODUCT( (Data!$A$2:$A$1223=$A155)*(Data!$B$2:$B$1223=$B155)*(Data!$C$2:$C$1223=$B$1)*(Data!$D$2:$D$1223=BE$7)*( (Data!$M$2:$M$1223=$B$2)+(Data!$M$2:$M$1223=$B$3)+(Data!$M$2:$M$1223=$B$4) )*(Data!$L$2:$L$1223&lt;=BE$8) ) )</f>
        <v>N/A</v>
      </c>
      <c r="BF155" s="6" t="str">
        <f>IF( SUMPRODUCT( (Data!$A$2:$A$1223=$A155)*(Data!$B$2:$B$1223=$B155)*(Data!$C$2:$C$1223=$B$1)*(Data!$D$2:$D$1223=BF$7)*( (Data!$M$2:$M$1223=$B$2)+(Data!$M$2:$M$1223=$B$3)+(Data!$M$2:$M$1223=$B$4) )*(Data!$L$2:$L$1223) )=0,"N/A",SUMPRODUCT( (Data!$A$2:$A$1223=$A155)*(Data!$B$2:$B$1223=$B155)*(Data!$C$2:$C$1223=$B$1)*(Data!$D$2:$D$1223=BF$7)*( (Data!$M$2:$M$1223=$B$2)+(Data!$M$2:$M$1223=$B$3)+(Data!$M$2:$M$1223=$B$4) )*(Data!$L$2:$L$1223&lt;=BF$8) ) )</f>
        <v>N/A</v>
      </c>
      <c r="BG155" s="6" t="str">
        <f>IF( SUMPRODUCT( (Data!$A$2:$A$1223=$A155)*(Data!$B$2:$B$1223=$B155)*(Data!$C$2:$C$1223=$B$1)*(Data!$D$2:$D$1223=BG$7)*( (Data!$M$2:$M$1223=$B$2)+(Data!$M$2:$M$1223=$B$3)+(Data!$M$2:$M$1223=$B$4) )*(Data!$L$2:$L$1223) )=0,"N/A",SUMPRODUCT( (Data!$A$2:$A$1223=$A155)*(Data!$B$2:$B$1223=$B155)*(Data!$C$2:$C$1223=$B$1)*(Data!$D$2:$D$1223=BG$7)*( (Data!$M$2:$M$1223=$B$2)+(Data!$M$2:$M$1223=$B$3)+(Data!$M$2:$M$1223=$B$4) )*(Data!$L$2:$L$1223&lt;=BG$8) ) )</f>
        <v>N/A</v>
      </c>
      <c r="BH155" s="6" t="str">
        <f t="shared" si="156"/>
        <v>N/A</v>
      </c>
      <c r="BL155" s="6" t="str">
        <f t="shared" si="157"/>
        <v>N/A</v>
      </c>
      <c r="BM155" s="6" t="str">
        <f t="shared" si="145"/>
        <v>N/A</v>
      </c>
      <c r="BN155" s="6" t="str">
        <f t="shared" si="146"/>
        <v>N/A</v>
      </c>
      <c r="BO155" s="6" t="str">
        <f t="shared" si="158"/>
        <v>N/A</v>
      </c>
      <c r="BP155" s="6" t="str">
        <f t="shared" si="159"/>
        <v>N/A</v>
      </c>
      <c r="BQ155" s="6" t="str">
        <f t="shared" si="160"/>
        <v>N/A</v>
      </c>
      <c r="BR155" s="6" t="str">
        <f t="shared" si="160"/>
        <v>N/A</v>
      </c>
      <c r="BS155" s="6" t="str">
        <f t="shared" si="160"/>
        <v>N/A</v>
      </c>
      <c r="BT155" s="6" t="str">
        <f t="shared" si="161"/>
        <v>N/A</v>
      </c>
      <c r="BX155" s="6" t="str">
        <f t="shared" si="162"/>
        <v>N/A</v>
      </c>
      <c r="BY155" s="6" t="str">
        <f t="shared" si="147"/>
        <v>N/A</v>
      </c>
      <c r="BZ155" s="6" t="str">
        <f t="shared" si="148"/>
        <v>N/A</v>
      </c>
      <c r="CA155" s="6" t="str">
        <f t="shared" si="163"/>
        <v>N/A</v>
      </c>
      <c r="CB155" s="6" t="str">
        <f t="shared" si="164"/>
        <v>N/A</v>
      </c>
      <c r="CC155" s="6" t="str">
        <f t="shared" si="165"/>
        <v>N/A</v>
      </c>
      <c r="CD155" s="6" t="str">
        <f t="shared" si="165"/>
        <v>N/A</v>
      </c>
      <c r="CE155" s="6" t="str">
        <f t="shared" si="165"/>
        <v>N/A</v>
      </c>
      <c r="CF155" s="6" t="str">
        <f t="shared" si="166"/>
        <v>N/A</v>
      </c>
    </row>
    <row r="156" spans="1:84" x14ac:dyDescent="0.25">
      <c r="A156" s="24" t="s">
        <v>104</v>
      </c>
      <c r="B156" s="6" t="s">
        <v>187</v>
      </c>
      <c r="C156" s="31"/>
      <c r="D156" s="6">
        <f>IF( SUMPRODUCT( (Data!$A$2:$A$1223=$A156)*(Data!$B$2:$B$1223=$B156)*(Data!$C$2:$C$1223=$B$1)*(Data!$D$2:$D$1223=D$7)*( (Data!$M$2:$M$1223=$B$2)+(Data!$M$2:$M$1223=$B$3)+(Data!$M$2:$M$1223=$B$4) )*(Data!$E$2:$E$1223) )=0,"N/A",SUMPRODUCT( (Data!$A$2:$A$1223=$A156)*(Data!$B$2:$B$1223=$B156)*(Data!$C$2:$C$1223=$B$1)*(Data!$D$2:$D$1223=D$7)*( (Data!$M$2:$M$1223=$B$2)+(Data!$M$2:$M$1223=$B$3)+(Data!$M$2:$M$1223=$B$4) )*(Data!$E$2:$E$1223&gt;=D$8) ) )</f>
        <v>1</v>
      </c>
      <c r="E156" s="6" t="str">
        <f>IF( SUMPRODUCT( (Data!$A$2:$A$1223=$A156)*(Data!$B$2:$B$1223=$B156)*(Data!$C$2:$C$1223=$B$1)*(Data!$D$2:$D$1223=E$7)*( (Data!$M$2:$M$1223=$B$2)+(Data!$M$2:$M$1223=$B$3)+(Data!$M$2:$M$1223=$B$4) )*(Data!$E$2:$E$1223) )=0,"N/A",SUMPRODUCT( (Data!$A$2:$A$1223=$A156)*(Data!$B$2:$B$1223=$B156)*(Data!$C$2:$C$1223=$B$1)*(Data!$D$2:$D$1223=E$7)*( (Data!$M$2:$M$1223=$B$2)+(Data!$M$2:$M$1223=$B$3)+(Data!$M$2:$M$1223=$B$4) )*(Data!$E$2:$E$1223&gt;=E$8) ) )</f>
        <v>N/A</v>
      </c>
      <c r="F156" s="6">
        <f>IF( SUMPRODUCT( (Data!$A$2:$A$1223=$A156)*(Data!$B$2:$B$1223=$B156)*(Data!$C$2:$C$1223=$B$1)*(Data!$D$2:$D$1223=F$7)*( (Data!$M$2:$M$1223=$B$2)+(Data!$M$2:$M$1223=$B$3)+(Data!$M$2:$M$1223=$B$4) )*(Data!$E$2:$E$1223) )=0,"N/A",SUMPRODUCT( (Data!$A$2:$A$1223=$A156)*(Data!$B$2:$B$1223=$B156)*(Data!$C$2:$C$1223=$B$1)*(Data!$D$2:$D$1223=F$7)*( (Data!$M$2:$M$1223=$B$2)+(Data!$M$2:$M$1223=$B$3)+(Data!$M$2:$M$1223=$B$4) )*(Data!$E$2:$E$1223&gt;=F$8) ) )</f>
        <v>1</v>
      </c>
      <c r="G156" s="6" t="str">
        <f>IF( SUMPRODUCT( (Data!$A$2:$A$1223=$A156)*(Data!$B$2:$B$1223=$B156)*(Data!$C$2:$C$1223=$B$1)*(Data!$D$2:$D$1223=G$7)*( (Data!$M$2:$M$1223=$B$2)+(Data!$M$2:$M$1223=$B$3)+(Data!$M$2:$M$1223=$B$4) )*(Data!$E$2:$E$1223) )=0,"N/A",SUMPRODUCT( (Data!$A$2:$A$1223=$A156)*(Data!$B$2:$B$1223=$B156)*(Data!$C$2:$C$1223=$B$1)*(Data!$D$2:$D$1223=G$7)*( (Data!$M$2:$M$1223=$B$2)+(Data!$M$2:$M$1223=$B$3)+(Data!$M$2:$M$1223=$B$4) )*(Data!$E$2:$E$1223&gt;=G$8) ) )</f>
        <v>N/A</v>
      </c>
      <c r="H156" s="6" t="str">
        <f>IF( SUMPRODUCT( (Data!$A$2:$A$1223=$A156)*(Data!$B$2:$B$1223=$B156)*(Data!$C$2:$C$1223=$B$1)*(Data!$D$2:$D$1223=H$7)*( (Data!$M$2:$M$1223=$B$2)+(Data!$M$2:$M$1223=$B$3)+(Data!$M$2:$M$1223=$B$4) )*(Data!$E$2:$E$1223) )=0,"N/A",SUMPRODUCT( (Data!$A$2:$A$1223=$A156)*(Data!$B$2:$B$1223=$B156)*(Data!$C$2:$C$1223=$B$1)*(Data!$D$2:$D$1223=H$7)*( (Data!$M$2:$M$1223=$B$2)+(Data!$M$2:$M$1223=$B$3)+(Data!$M$2:$M$1223=$B$4) )*(Data!$E$2:$E$1223&gt;=H$8) ) )</f>
        <v>N/A</v>
      </c>
      <c r="I156" s="6" t="str">
        <f>IF( SUMPRODUCT( (Data!$A$2:$A$1223=$A156)*(Data!$B$2:$B$1223=$B156)*(Data!$C$2:$C$1223=$B$1)*(Data!$D$2:$D$1223=I$7)*( (Data!$M$2:$M$1223=$B$2)+(Data!$M$2:$M$1223=$B$3)+(Data!$M$2:$M$1223=$B$4) )*(Data!$E$2:$E$1223) )=0,"N/A",SUMPRODUCT( (Data!$A$2:$A$1223=$A156)*(Data!$B$2:$B$1223=$B156)*(Data!$C$2:$C$1223=$B$1)*(Data!$D$2:$D$1223=I$7)*( (Data!$M$2:$M$1223=$B$2)+(Data!$M$2:$M$1223=$B$3)+(Data!$M$2:$M$1223=$B$4) )*(Data!$E$2:$E$1223&gt;=I$8) ) )</f>
        <v>N/A</v>
      </c>
      <c r="J156" s="6">
        <f>IF( SUMPRODUCT( (Data!$A$2:$A$1223=$A156)*(Data!$B$2:$B$1223=$B156)*(Data!$C$2:$C$1223=$B$1)*(Data!$D$2:$D$1223=J$7)*( (Data!$M$2:$M$1223=$B$2)+(Data!$M$2:$M$1223=$B$3)+(Data!$M$2:$M$1223=$B$4) )*(Data!$E$2:$E$1223) )=0,"N/A",SUMPRODUCT( (Data!$A$2:$A$1223=$A156)*(Data!$B$2:$B$1223=$B156)*(Data!$C$2:$C$1223=$B$1)*(Data!$D$2:$D$1223=J$7)*( (Data!$M$2:$M$1223=$B$2)+(Data!$M$2:$M$1223=$B$3)+(Data!$M$2:$M$1223=$B$4) )*(Data!$E$2:$E$1223&gt;=J$8) ) )</f>
        <v>1</v>
      </c>
      <c r="K156" s="6" t="str">
        <f>IF( SUMPRODUCT( (Data!$A$2:$A$1223=$A156)*(Data!$B$2:$B$1223=$B156)*(Data!$C$2:$C$1223=$B$1)*(Data!$D$2:$D$1223=K$7)*( (Data!$M$2:$M$1223=$B$2)+(Data!$M$2:$M$1223=$B$3)+(Data!$M$2:$M$1223=$B$4) )*(Data!$E$2:$E$1223) )=0,"N/A",SUMPRODUCT( (Data!$A$2:$A$1223=$A156)*(Data!$B$2:$B$1223=$B156)*(Data!$C$2:$C$1223=$B$1)*(Data!$D$2:$D$1223=K$7)*( (Data!$M$2:$M$1223=$B$2)+(Data!$M$2:$M$1223=$B$3)+(Data!$M$2:$M$1223=$B$4) )*(Data!$E$2:$E$1223&gt;=K$8) ) )</f>
        <v>N/A</v>
      </c>
      <c r="L156" s="6">
        <f t="shared" ref="L156:L157" si="168">IF(COUNTIF(D156:I156,"&lt;&gt;N/A")=0,"N/A",PRODUCT(D156:I156))</f>
        <v>1</v>
      </c>
      <c r="P156" s="6">
        <f>IF( SUMPRODUCT( (Data!$A$2:$A$1223=$A156)*(Data!$B$2:$B$1223=$B156)*(Data!$C$2:$C$1223=$B$1)*(Data!$D$2:$D$1223=P$7)*( (Data!$M$2:$M$1223=$B$2)+(Data!$M$2:$M$1223=$B$3)+(Data!$M$2:$M$1223=$B$4) )*(Data!$K$2:$K$1223) )=0,"N/A",SUMPRODUCT( (Data!$A$2:$A$1223=$A156)*(Data!$B$2:$B$1223=$B156)*(Data!$C$2:$C$1223=$B$1)*(Data!$D$2:$D$1223=P$7)*( (Data!$M$2:$M$1223=$B$2)+(Data!$M$2:$M$1223=$B$3)+(Data!$M$2:$M$1223=$B$4) )*(Data!$K$2:$K$1223&lt;=P$8) ) )</f>
        <v>1</v>
      </c>
      <c r="Q156" s="6" t="str">
        <f>IF( SUMPRODUCT( (Data!$A$2:$A$1223=$A156)*(Data!$B$2:$B$1223=$B156)*(Data!$C$2:$C$1223=$B$1)*(Data!$D$2:$D$1223=Q$7)*( (Data!$M$2:$M$1223=$B$2)+(Data!$M$2:$M$1223=$B$3)+(Data!$M$2:$M$1223=$B$4) )*(Data!$K$2:$K$1223) )=0,"N/A",SUMPRODUCT( (Data!$A$2:$A$1223=$A156)*(Data!$B$2:$B$1223=$B156)*(Data!$C$2:$C$1223=$B$1)*(Data!$D$2:$D$1223=Q$7)*( (Data!$M$2:$M$1223=$B$2)+(Data!$M$2:$M$1223=$B$3)+(Data!$M$2:$M$1223=$B$4) )*(Data!$K$2:$K$1223&lt;=Q$8) ) )</f>
        <v>N/A</v>
      </c>
      <c r="R156" s="6">
        <f>IF( SUMPRODUCT( (Data!$A$2:$A$1223=$A156)*(Data!$B$2:$B$1223=$B156)*(Data!$C$2:$C$1223=$B$1)*(Data!$D$2:$D$1223=R$7)*( (Data!$M$2:$M$1223=$B$2)+(Data!$M$2:$M$1223=$B$3)+(Data!$M$2:$M$1223=$B$4) )*(Data!$K$2:$K$1223) )=0,"N/A",SUMPRODUCT( (Data!$A$2:$A$1223=$A156)*(Data!$B$2:$B$1223=$B156)*(Data!$C$2:$C$1223=$B$1)*(Data!$D$2:$D$1223=R$7)*( (Data!$M$2:$M$1223=$B$2)+(Data!$M$2:$M$1223=$B$3)+(Data!$M$2:$M$1223=$B$4) )*(Data!$K$2:$K$1223&lt;=R$8) ) )</f>
        <v>1</v>
      </c>
      <c r="S156" s="6" t="str">
        <f>IF( SUMPRODUCT( (Data!$A$2:$A$1223=$A156)*(Data!$B$2:$B$1223=$B156)*(Data!$C$2:$C$1223=$B$1)*(Data!$D$2:$D$1223=S$7)*( (Data!$M$2:$M$1223=$B$2)+(Data!$M$2:$M$1223=$B$3)+(Data!$M$2:$M$1223=$B$4) )*(Data!$K$2:$K$1223) )=0,"N/A",SUMPRODUCT( (Data!$A$2:$A$1223=$A156)*(Data!$B$2:$B$1223=$B156)*(Data!$C$2:$C$1223=$B$1)*(Data!$D$2:$D$1223=S$7)*( (Data!$M$2:$M$1223=$B$2)+(Data!$M$2:$M$1223=$B$3)+(Data!$M$2:$M$1223=$B$4) )*(Data!$K$2:$K$1223&lt;=S$8) ) )</f>
        <v>N/A</v>
      </c>
      <c r="T156" s="6" t="str">
        <f>IF( SUMPRODUCT( (Data!$A$2:$A$1223=$A156)*(Data!$B$2:$B$1223=$B156)*(Data!$C$2:$C$1223=$B$1)*(Data!$D$2:$D$1223=T$7)*( (Data!$M$2:$M$1223=$B$2)+(Data!$M$2:$M$1223=$B$3)+(Data!$M$2:$M$1223=$B$4) )*(Data!$K$2:$K$1223) )=0,"N/A",SUMPRODUCT( (Data!$A$2:$A$1223=$A156)*(Data!$B$2:$B$1223=$B156)*(Data!$C$2:$C$1223=$B$1)*(Data!$D$2:$D$1223=T$7)*( (Data!$M$2:$M$1223=$B$2)+(Data!$M$2:$M$1223=$B$3)+(Data!$M$2:$M$1223=$B$4) )*(Data!$K$2:$K$1223&lt;=T$8) ) )</f>
        <v>N/A</v>
      </c>
      <c r="U156" s="6" t="str">
        <f>IF( SUMPRODUCT( (Data!$A$2:$A$1223=$A156)*(Data!$B$2:$B$1223=$B156)*(Data!$C$2:$C$1223=$B$1)*(Data!$D$2:$D$1223=U$7)*( (Data!$M$2:$M$1223=$B$2)+(Data!$M$2:$M$1223=$B$3)+(Data!$M$2:$M$1223=$B$4) )*(Data!$K$2:$K$1223) )=0,"N/A",SUMPRODUCT( (Data!$A$2:$A$1223=$A156)*(Data!$B$2:$B$1223=$B156)*(Data!$C$2:$C$1223=$B$1)*(Data!$D$2:$D$1223=U$7)*( (Data!$M$2:$M$1223=$B$2)+(Data!$M$2:$M$1223=$B$3)+(Data!$M$2:$M$1223=$B$4) )*(Data!$K$2:$K$1223&lt;=U$8) ) )</f>
        <v>N/A</v>
      </c>
      <c r="V156" s="6">
        <f>IF( SUMPRODUCT( (Data!$A$2:$A$1223=$A156)*(Data!$B$2:$B$1223=$B156)*(Data!$C$2:$C$1223=$B$1)*(Data!$D$2:$D$1223=V$7)*( (Data!$M$2:$M$1223=$B$2)+(Data!$M$2:$M$1223=$B$3)+(Data!$M$2:$M$1223=$B$4) )*(Data!$K$2:$K$1223) )=0,"N/A",SUMPRODUCT( (Data!$A$2:$A$1223=$A156)*(Data!$B$2:$B$1223=$B156)*(Data!$C$2:$C$1223=$B$1)*(Data!$D$2:$D$1223=V$7)*( (Data!$M$2:$M$1223=$B$2)+(Data!$M$2:$M$1223=$B$3)+(Data!$M$2:$M$1223=$B$4) )*(Data!$K$2:$K$1223&lt;=V$8) ) )</f>
        <v>1</v>
      </c>
      <c r="W156" s="6" t="str">
        <f>IF( SUMPRODUCT( (Data!$A$2:$A$1223=$A156)*(Data!$B$2:$B$1223=$B156)*(Data!$C$2:$C$1223=$B$1)*(Data!$D$2:$D$1223=W$7)*( (Data!$M$2:$M$1223=$B$2)+(Data!$M$2:$M$1223=$B$3)+(Data!$M$2:$M$1223=$B$4) )*(Data!$K$2:$K$1223) )=0,"N/A",SUMPRODUCT( (Data!$A$2:$A$1223=$A156)*(Data!$B$2:$B$1223=$B156)*(Data!$C$2:$C$1223=$B$1)*(Data!$D$2:$D$1223=W$7)*( (Data!$M$2:$M$1223=$B$2)+(Data!$M$2:$M$1223=$B$3)+(Data!$M$2:$M$1223=$B$4) )*(Data!$K$2:$K$1223&lt;=W$8) ) )</f>
        <v>N/A</v>
      </c>
      <c r="X156" s="6">
        <f t="shared" ref="X156:X157" si="169">IF(COUNTIF(P156:U156,"&lt;&gt;N/A")=0,"N/A",PRODUCT(P156:U156))</f>
        <v>1</v>
      </c>
      <c r="AB156" s="6">
        <f t="shared" ref="AB156:AB157" si="170">IF(D156&lt;&gt;"N/A",IF(P156&lt;&gt;"N/A",D156*P156,"N/A"),"N/A")</f>
        <v>1</v>
      </c>
      <c r="AC156" s="6" t="str">
        <f t="shared" ref="AC156:AC157" si="171">IF(E156&lt;&gt;"N/A",IF(Q156&lt;&gt;"N/A",E156*Q156,"N/A"),"N/A")</f>
        <v>N/A</v>
      </c>
      <c r="AD156" s="6">
        <f t="shared" ref="AD156:AD157" si="172">IF(F156&lt;&gt;"N/A",IF(R156&lt;&gt;"N/A",F156*R156,"N/A"),"N/A")</f>
        <v>1</v>
      </c>
      <c r="AE156" s="6" t="str">
        <f t="shared" ref="AE156:AE157" si="173">IF(G156&lt;&gt;"N/A",IF(S156&lt;&gt;"N/A",G156*S156,"N/A"),"N/A")</f>
        <v>N/A</v>
      </c>
      <c r="AF156" s="6" t="str">
        <f t="shared" ref="AF156:AF157" si="174">IF(H156&lt;&gt;"N/A",IF(T156&lt;&gt;"N/A",H156*T156,"N/A"),"N/A")</f>
        <v>N/A</v>
      </c>
      <c r="AG156" s="6" t="str">
        <f t="shared" ref="AG156:AG157" si="175">IF(I156&lt;&gt;"N/A",IF(U156&lt;&gt;"N/A",I156*U156,"N/A"),"N/A")</f>
        <v>N/A</v>
      </c>
      <c r="AH156" s="6">
        <f t="shared" ref="AH156:AH157" si="176">IF(J156&lt;&gt;"N/A",IF(V156&lt;&gt;"N/A",J156*V156,"N/A"),"N/A")</f>
        <v>1</v>
      </c>
      <c r="AI156" s="6" t="str">
        <f t="shared" ref="AI156:AI157" si="177">IF(K156&lt;&gt;"N/A",IF(W156&lt;&gt;"N/A",K156*W156,"N/A"),"N/A")</f>
        <v>N/A</v>
      </c>
      <c r="AJ156" s="6">
        <f t="shared" ref="AJ156:AJ157" si="178">IF(COUNTIF(AB156:AG156,"&lt;&gt;N/A")=0,"N/A",PRODUCT(AB156:AG156))</f>
        <v>1</v>
      </c>
      <c r="AN156" s="6" t="str">
        <f>IF( SUMPRODUCT( (Data!$A$2:$A$1223=$A156)*(Data!$B$2:$B$1223=$B156)*(Data!$C$2:$C$1223=$B$1)*(Data!$D$2:$D$1223=AN$7)*( (Data!$M$2:$M$1223=$B$2)+(Data!$M$2:$M$1223=$B$3)+(Data!$M$2:$M$1223=$B$4) )*(Data!$F$2:$F$1223) )=0,"N/A",SUMPRODUCT( (Data!$A$2:$A$1223=$A156)*(Data!$B$2:$B$1223=$B156)*(Data!$C$2:$C$1223=$B$1)*(Data!$D$2:$D$1223=AN$7)*( (Data!$M$2:$M$1223=$B$2)+(Data!$M$2:$M$1223=$B$3)+(Data!$M$2:$M$1223=$B$4) )*(Data!$F$2:$F$1223&gt;=AN$8) ) )</f>
        <v>N/A</v>
      </c>
      <c r="AO156" s="6" t="str">
        <f>IF( SUMPRODUCT( (Data!$A$2:$A$1223=$A156)*(Data!$B$2:$B$1223=$B156)*(Data!$C$2:$C$1223=$B$1)*(Data!$D$2:$D$1223=AO$7)*( (Data!$M$2:$M$1223=$B$2)+(Data!$M$2:$M$1223=$B$3)+(Data!$M$2:$M$1223=$B$4) )*(Data!$F$2:$F$1223) )=0,"N/A",SUMPRODUCT( (Data!$A$2:$A$1223=$A156)*(Data!$B$2:$B$1223=$B156)*(Data!$C$2:$C$1223=$B$1)*(Data!$D$2:$D$1223=AO$7)*( (Data!$M$2:$M$1223=$B$2)+(Data!$M$2:$M$1223=$B$3)+(Data!$M$2:$M$1223=$B$4) )*(Data!$F$2:$F$1223&gt;=AO$8) ) )</f>
        <v>N/A</v>
      </c>
      <c r="AP156" s="6" t="str">
        <f>IF( SUMPRODUCT( (Data!$A$2:$A$1223=$A156)*(Data!$B$2:$B$1223=$B156)*(Data!$C$2:$C$1223=$B$1)*(Data!$D$2:$D$1223=AP$7)*( (Data!$M$2:$M$1223=$B$2)+(Data!$M$2:$M$1223=$B$3)+(Data!$M$2:$M$1223=$B$4) )*(Data!$F$2:$F$1223) )=0,"N/A",SUMPRODUCT( (Data!$A$2:$A$1223=$A156)*(Data!$B$2:$B$1223=$B156)*(Data!$C$2:$C$1223=$B$1)*(Data!$D$2:$D$1223=AP$7)*( (Data!$M$2:$M$1223=$B$2)+(Data!$M$2:$M$1223=$B$3)+(Data!$M$2:$M$1223=$B$4) )*(Data!$F$2:$F$1223&gt;=AP$8) ) )</f>
        <v>N/A</v>
      </c>
      <c r="AQ156" s="6" t="str">
        <f>IF( SUMPRODUCT( (Data!$A$2:$A$1223=$A156)*(Data!$B$2:$B$1223=$B156)*(Data!$C$2:$C$1223=$B$1)*(Data!$D$2:$D$1223=AQ$7)*( (Data!$M$2:$M$1223=$B$2)+(Data!$M$2:$M$1223=$B$3)+(Data!$M$2:$M$1223=$B$4) )*(Data!$F$2:$F$1223) )=0,"N/A",SUMPRODUCT( (Data!$A$2:$A$1223=$A156)*(Data!$B$2:$B$1223=$B156)*(Data!$C$2:$C$1223=$B$1)*(Data!$D$2:$D$1223=AQ$7)*( (Data!$M$2:$M$1223=$B$2)+(Data!$M$2:$M$1223=$B$3)+(Data!$M$2:$M$1223=$B$4) )*(Data!$F$2:$F$1223&gt;=AQ$8) ) )</f>
        <v>N/A</v>
      </c>
      <c r="AR156" s="6" t="str">
        <f>IF( SUMPRODUCT( (Data!$A$2:$A$1223=$A156)*(Data!$B$2:$B$1223=$B156)*(Data!$C$2:$C$1223=$B$1)*(Data!$D$2:$D$1223=AR$7)*( (Data!$M$2:$M$1223=$B$2)+(Data!$M$2:$M$1223=$B$3)+(Data!$M$2:$M$1223=$B$4) )*(Data!$F$2:$F$1223) )=0,"N/A",SUMPRODUCT( (Data!$A$2:$A$1223=$A156)*(Data!$B$2:$B$1223=$B156)*(Data!$C$2:$C$1223=$B$1)*(Data!$D$2:$D$1223=AR$7)*( (Data!$M$2:$M$1223=$B$2)+(Data!$M$2:$M$1223=$B$3)+(Data!$M$2:$M$1223=$B$4) )*(Data!$F$2:$F$1223&gt;=AR$8) ) )</f>
        <v>N/A</v>
      </c>
      <c r="AS156" s="6" t="str">
        <f>IF( SUMPRODUCT( (Data!$A$2:$A$1223=$A156)*(Data!$B$2:$B$1223=$B156)*(Data!$C$2:$C$1223=$B$1)*(Data!$D$2:$D$1223=AS$7)*( (Data!$M$2:$M$1223=$B$2)+(Data!$M$2:$M$1223=$B$3)+(Data!$M$2:$M$1223=$B$4) )*(Data!$F$2:$F$1223) )=0,"N/A",SUMPRODUCT( (Data!$A$2:$A$1223=$A156)*(Data!$B$2:$B$1223=$B156)*(Data!$C$2:$C$1223=$B$1)*(Data!$D$2:$D$1223=AS$7)*( (Data!$M$2:$M$1223=$B$2)+(Data!$M$2:$M$1223=$B$3)+(Data!$M$2:$M$1223=$B$4) )*(Data!$F$2:$F$1223&gt;=AS$8) ) )</f>
        <v>N/A</v>
      </c>
      <c r="AT156" s="6" t="str">
        <f>IF( SUMPRODUCT( (Data!$A$2:$A$1223=$A156)*(Data!$B$2:$B$1223=$B156)*(Data!$C$2:$C$1223=$B$1)*(Data!$D$2:$D$1223=AT$7)*( (Data!$M$2:$M$1223=$B$2)+(Data!$M$2:$M$1223=$B$3)+(Data!$M$2:$M$1223=$B$4) )*(Data!$F$2:$F$1223) )=0,"N/A",SUMPRODUCT( (Data!$A$2:$A$1223=$A156)*(Data!$B$2:$B$1223=$B156)*(Data!$C$2:$C$1223=$B$1)*(Data!$D$2:$D$1223=AT$7)*( (Data!$M$2:$M$1223=$B$2)+(Data!$M$2:$M$1223=$B$3)+(Data!$M$2:$M$1223=$B$4) )*(Data!$F$2:$F$1223&gt;=AT$8) ) )</f>
        <v>N/A</v>
      </c>
      <c r="AU156" s="6" t="str">
        <f>IF( SUMPRODUCT( (Data!$A$2:$A$1223=$A156)*(Data!$B$2:$B$1223=$B156)*(Data!$C$2:$C$1223=$B$1)*(Data!$D$2:$D$1223=AU$7)*( (Data!$M$2:$M$1223=$B$2)+(Data!$M$2:$M$1223=$B$3)+(Data!$M$2:$M$1223=$B$4) )*(Data!$F$2:$F$1223) )=0,"N/A",SUMPRODUCT( (Data!$A$2:$A$1223=$A156)*(Data!$B$2:$B$1223=$B156)*(Data!$C$2:$C$1223=$B$1)*(Data!$D$2:$D$1223=AU$7)*( (Data!$M$2:$M$1223=$B$2)+(Data!$M$2:$M$1223=$B$3)+(Data!$M$2:$M$1223=$B$4) )*(Data!$F$2:$F$1223&gt;=AU$8) ) )</f>
        <v>N/A</v>
      </c>
      <c r="AV156" s="6" t="str">
        <f t="shared" ref="AV156:AV157" si="179">IF(COUNTIF(AN156:AS156,"&lt;&gt;N/A")=0,"N/A",PRODUCT(AN156:AS156))</f>
        <v>N/A</v>
      </c>
      <c r="AZ156" s="6" t="str">
        <f>IF( SUMPRODUCT( (Data!$A$2:$A$1223=$A156)*(Data!$B$2:$B$1223=$B156)*(Data!$C$2:$C$1223=$B$1)*(Data!$D$2:$D$1223=AZ$7)*( (Data!$M$2:$M$1223=$B$2)+(Data!$M$2:$M$1223=$B$3)+(Data!$M$2:$M$1223=$B$4) )*(Data!$L$2:$L$1223) )=0,"N/A",SUMPRODUCT( (Data!$A$2:$A$1223=$A156)*(Data!$B$2:$B$1223=$B156)*(Data!$C$2:$C$1223=$B$1)*(Data!$D$2:$D$1223=AZ$7)*( (Data!$M$2:$M$1223=$B$2)+(Data!$M$2:$M$1223=$B$3)+(Data!$M$2:$M$1223=$B$4) )*(Data!$L$2:$L$1223&lt;=AZ$8) ) )</f>
        <v>N/A</v>
      </c>
      <c r="BA156" s="6" t="str">
        <f>IF( SUMPRODUCT( (Data!$A$2:$A$1223=$A156)*(Data!$B$2:$B$1223=$B156)*(Data!$C$2:$C$1223=$B$1)*(Data!$D$2:$D$1223=BA$7)*( (Data!$M$2:$M$1223=$B$2)+(Data!$M$2:$M$1223=$B$3)+(Data!$M$2:$M$1223=$B$4) )*(Data!$L$2:$L$1223) )=0,"N/A",SUMPRODUCT( (Data!$A$2:$A$1223=$A156)*(Data!$B$2:$B$1223=$B156)*(Data!$C$2:$C$1223=$B$1)*(Data!$D$2:$D$1223=BA$7)*( (Data!$M$2:$M$1223=$B$2)+(Data!$M$2:$M$1223=$B$3)+(Data!$M$2:$M$1223=$B$4) )*(Data!$L$2:$L$1223&lt;=BA$8) ) )</f>
        <v>N/A</v>
      </c>
      <c r="BB156" s="6" t="str">
        <f>IF( SUMPRODUCT( (Data!$A$2:$A$1223=$A156)*(Data!$B$2:$B$1223=$B156)*(Data!$C$2:$C$1223=$B$1)*(Data!$D$2:$D$1223=BB$7)*( (Data!$M$2:$M$1223=$B$2)+(Data!$M$2:$M$1223=$B$3)+(Data!$M$2:$M$1223=$B$4) )*(Data!$L$2:$L$1223) )=0,"N/A",SUMPRODUCT( (Data!$A$2:$A$1223=$A156)*(Data!$B$2:$B$1223=$B156)*(Data!$C$2:$C$1223=$B$1)*(Data!$D$2:$D$1223=BB$7)*( (Data!$M$2:$M$1223=$B$2)+(Data!$M$2:$M$1223=$B$3)+(Data!$M$2:$M$1223=$B$4) )*(Data!$L$2:$L$1223&lt;=BB$8) ) )</f>
        <v>N/A</v>
      </c>
      <c r="BC156" s="6" t="str">
        <f>IF( SUMPRODUCT( (Data!$A$2:$A$1223=$A156)*(Data!$B$2:$B$1223=$B156)*(Data!$C$2:$C$1223=$B$1)*(Data!$D$2:$D$1223=BC$7)*( (Data!$M$2:$M$1223=$B$2)+(Data!$M$2:$M$1223=$B$3)+(Data!$M$2:$M$1223=$B$4) )*(Data!$L$2:$L$1223) )=0,"N/A",SUMPRODUCT( (Data!$A$2:$A$1223=$A156)*(Data!$B$2:$B$1223=$B156)*(Data!$C$2:$C$1223=$B$1)*(Data!$D$2:$D$1223=BC$7)*( (Data!$M$2:$M$1223=$B$2)+(Data!$M$2:$M$1223=$B$3)+(Data!$M$2:$M$1223=$B$4) )*(Data!$L$2:$L$1223&lt;=BC$8) ) )</f>
        <v>N/A</v>
      </c>
      <c r="BD156" s="6" t="str">
        <f>IF( SUMPRODUCT( (Data!$A$2:$A$1223=$A156)*(Data!$B$2:$B$1223=$B156)*(Data!$C$2:$C$1223=$B$1)*(Data!$D$2:$D$1223=BD$7)*( (Data!$M$2:$M$1223=$B$2)+(Data!$M$2:$M$1223=$B$3)+(Data!$M$2:$M$1223=$B$4) )*(Data!$L$2:$L$1223) )=0,"N/A",SUMPRODUCT( (Data!$A$2:$A$1223=$A156)*(Data!$B$2:$B$1223=$B156)*(Data!$C$2:$C$1223=$B$1)*(Data!$D$2:$D$1223=BD$7)*( (Data!$M$2:$M$1223=$B$2)+(Data!$M$2:$M$1223=$B$3)+(Data!$M$2:$M$1223=$B$4) )*(Data!$L$2:$L$1223&lt;=BD$8) ) )</f>
        <v>N/A</v>
      </c>
      <c r="BE156" s="6" t="str">
        <f>IF( SUMPRODUCT( (Data!$A$2:$A$1223=$A156)*(Data!$B$2:$B$1223=$B156)*(Data!$C$2:$C$1223=$B$1)*(Data!$D$2:$D$1223=BE$7)*( (Data!$M$2:$M$1223=$B$2)+(Data!$M$2:$M$1223=$B$3)+(Data!$M$2:$M$1223=$B$4) )*(Data!$L$2:$L$1223) )=0,"N/A",SUMPRODUCT( (Data!$A$2:$A$1223=$A156)*(Data!$B$2:$B$1223=$B156)*(Data!$C$2:$C$1223=$B$1)*(Data!$D$2:$D$1223=BE$7)*( (Data!$M$2:$M$1223=$B$2)+(Data!$M$2:$M$1223=$B$3)+(Data!$M$2:$M$1223=$B$4) )*(Data!$L$2:$L$1223&lt;=BE$8) ) )</f>
        <v>N/A</v>
      </c>
      <c r="BF156" s="6" t="str">
        <f>IF( SUMPRODUCT( (Data!$A$2:$A$1223=$A156)*(Data!$B$2:$B$1223=$B156)*(Data!$C$2:$C$1223=$B$1)*(Data!$D$2:$D$1223=BF$7)*( (Data!$M$2:$M$1223=$B$2)+(Data!$M$2:$M$1223=$B$3)+(Data!$M$2:$M$1223=$B$4) )*(Data!$L$2:$L$1223) )=0,"N/A",SUMPRODUCT( (Data!$A$2:$A$1223=$A156)*(Data!$B$2:$B$1223=$B156)*(Data!$C$2:$C$1223=$B$1)*(Data!$D$2:$D$1223=BF$7)*( (Data!$M$2:$M$1223=$B$2)+(Data!$M$2:$M$1223=$B$3)+(Data!$M$2:$M$1223=$B$4) )*(Data!$L$2:$L$1223&lt;=BF$8) ) )</f>
        <v>N/A</v>
      </c>
      <c r="BG156" s="6" t="str">
        <f>IF( SUMPRODUCT( (Data!$A$2:$A$1223=$A156)*(Data!$B$2:$B$1223=$B156)*(Data!$C$2:$C$1223=$B$1)*(Data!$D$2:$D$1223=BG$7)*( (Data!$M$2:$M$1223=$B$2)+(Data!$M$2:$M$1223=$B$3)+(Data!$M$2:$M$1223=$B$4) )*(Data!$L$2:$L$1223) )=0,"N/A",SUMPRODUCT( (Data!$A$2:$A$1223=$A156)*(Data!$B$2:$B$1223=$B156)*(Data!$C$2:$C$1223=$B$1)*(Data!$D$2:$D$1223=BG$7)*( (Data!$M$2:$M$1223=$B$2)+(Data!$M$2:$M$1223=$B$3)+(Data!$M$2:$M$1223=$B$4) )*(Data!$L$2:$L$1223&lt;=BG$8) ) )</f>
        <v>N/A</v>
      </c>
      <c r="BH156" s="6" t="str">
        <f t="shared" ref="BH156:BH157" si="180">IF(COUNTIF(AZ156:BE156,"&lt;&gt;N/A")=0,"N/A",PRODUCT(AZ156:BE156))</f>
        <v>N/A</v>
      </c>
      <c r="BL156" s="6" t="str">
        <f t="shared" ref="BL156:BL157" si="181">IF(AN156&lt;&gt;"N/A",IF(AZ156&lt;&gt;"N/A",AN156*AZ156,"N/A"),"N/A")</f>
        <v>N/A</v>
      </c>
      <c r="BM156" s="6" t="str">
        <f t="shared" ref="BM156:BM157" si="182">IF(AO156&lt;&gt;"N/A",IF(BA156&lt;&gt;"N/A",AO156*BA156,"N/A"),"N/A")</f>
        <v>N/A</v>
      </c>
      <c r="BN156" s="6" t="str">
        <f t="shared" ref="BN156:BN157" si="183">IF(AP156&lt;&gt;"N/A",IF(BB156&lt;&gt;"N/A",AP156*BB156,"N/A"),"N/A")</f>
        <v>N/A</v>
      </c>
      <c r="BO156" s="6" t="str">
        <f t="shared" ref="BO156:BO157" si="184">IF(AQ156&lt;&gt;"N/A",IF(BC156&lt;&gt;"N/A",AQ156*BC156,"N/A"),"N/A")</f>
        <v>N/A</v>
      </c>
      <c r="BP156" s="6" t="str">
        <f t="shared" ref="BP156:BP157" si="185">IF(AR156&lt;&gt;"N/A",IF(BD156&lt;&gt;"N/A",AR156*BD156,"N/A"),"N/A")</f>
        <v>N/A</v>
      </c>
      <c r="BQ156" s="6" t="str">
        <f t="shared" ref="BQ156:BQ157" si="186">IF(AS156&lt;&gt;"N/A",IF(BE156&lt;&gt;"N/A",AS156*BE156,"N/A"),"N/A")</f>
        <v>N/A</v>
      </c>
      <c r="BR156" s="6" t="str">
        <f t="shared" ref="BR156:BR157" si="187">IF(AT156&lt;&gt;"N/A",IF(BF156&lt;&gt;"N/A",AT156*BF156,"N/A"),"N/A")</f>
        <v>N/A</v>
      </c>
      <c r="BS156" s="6" t="str">
        <f t="shared" ref="BS156:BS157" si="188">IF(AU156&lt;&gt;"N/A",IF(BG156&lt;&gt;"N/A",AU156*BG156,"N/A"),"N/A")</f>
        <v>N/A</v>
      </c>
      <c r="BT156" s="6" t="str">
        <f t="shared" ref="BT156:BT157" si="189">IF(COUNTIF(BL156:BQ156,"&lt;&gt;N/A")=0,"N/A",PRODUCT(BL156:BQ156))</f>
        <v>N/A</v>
      </c>
      <c r="BX156" s="6" t="str">
        <f t="shared" ref="BX156:BX157" si="190">IF(AB156&lt;&gt;"N/A",IF(BL156&lt;&gt;"N/A",AB156*BL156,"N/A"),"N/A")</f>
        <v>N/A</v>
      </c>
      <c r="BY156" s="6" t="str">
        <f t="shared" ref="BY156:BY157" si="191">IF(AC156&lt;&gt;"N/A",IF(BM156&lt;&gt;"N/A",AC156*BM156,"N/A"),"N/A")</f>
        <v>N/A</v>
      </c>
      <c r="BZ156" s="6" t="str">
        <f t="shared" ref="BZ156:BZ157" si="192">IF(AD156&lt;&gt;"N/A",IF(BN156&lt;&gt;"N/A",AD156*BN156,"N/A"),"N/A")</f>
        <v>N/A</v>
      </c>
      <c r="CA156" s="6" t="str">
        <f t="shared" ref="CA156:CA157" si="193">IF(AE156&lt;&gt;"N/A",IF(BO156&lt;&gt;"N/A",AE156*BO156,"N/A"),"N/A")</f>
        <v>N/A</v>
      </c>
      <c r="CB156" s="6" t="str">
        <f t="shared" ref="CB156:CB157" si="194">IF(AF156&lt;&gt;"N/A",IF(BP156&lt;&gt;"N/A",AF156*BP156,"N/A"),"N/A")</f>
        <v>N/A</v>
      </c>
      <c r="CC156" s="6" t="str">
        <f t="shared" ref="CC156:CC157" si="195">IF(AG156&lt;&gt;"N/A",IF(BQ156&lt;&gt;"N/A",AG156*BQ156,"N/A"),"N/A")</f>
        <v>N/A</v>
      </c>
      <c r="CD156" s="6" t="str">
        <f t="shared" ref="CD156:CD157" si="196">IF(AH156&lt;&gt;"N/A",IF(BR156&lt;&gt;"N/A",AH156*BR156,"N/A"),"N/A")</f>
        <v>N/A</v>
      </c>
      <c r="CE156" s="6" t="str">
        <f t="shared" ref="CE156:CE157" si="197">IF(AI156&lt;&gt;"N/A",IF(BS156&lt;&gt;"N/A",AI156*BS156,"N/A"),"N/A")</f>
        <v>N/A</v>
      </c>
      <c r="CF156" s="6" t="str">
        <f t="shared" ref="CF156:CF157" si="198">IF(COUNTIF(BX156:CC156,"&lt;&gt;N/A")=0,"N/A",PRODUCT(BX156:CC156))</f>
        <v>N/A</v>
      </c>
    </row>
    <row r="157" spans="1:84" x14ac:dyDescent="0.25">
      <c r="A157" s="24" t="s">
        <v>105</v>
      </c>
      <c r="B157" s="6" t="s">
        <v>187</v>
      </c>
      <c r="C157" s="31"/>
      <c r="D157" s="6">
        <f>IF( SUMPRODUCT( (Data!$A$2:$A$1223=$A157)*(Data!$B$2:$B$1223=$B157)*(Data!$C$2:$C$1223=$B$1)*(Data!$D$2:$D$1223=D$7)*( (Data!$M$2:$M$1223=$B$2)+(Data!$M$2:$M$1223=$B$3)+(Data!$M$2:$M$1223=$B$4) )*(Data!$E$2:$E$1223) )=0,"N/A",SUMPRODUCT( (Data!$A$2:$A$1223=$A157)*(Data!$B$2:$B$1223=$B157)*(Data!$C$2:$C$1223=$B$1)*(Data!$D$2:$D$1223=D$7)*( (Data!$M$2:$M$1223=$B$2)+(Data!$M$2:$M$1223=$B$3)+(Data!$M$2:$M$1223=$B$4) )*(Data!$E$2:$E$1223&gt;=D$8) ) )</f>
        <v>1</v>
      </c>
      <c r="E157" s="6" t="str">
        <f>IF( SUMPRODUCT( (Data!$A$2:$A$1223=$A157)*(Data!$B$2:$B$1223=$B157)*(Data!$C$2:$C$1223=$B$1)*(Data!$D$2:$D$1223=E$7)*( (Data!$M$2:$M$1223=$B$2)+(Data!$M$2:$M$1223=$B$3)+(Data!$M$2:$M$1223=$B$4) )*(Data!$E$2:$E$1223) )=0,"N/A",SUMPRODUCT( (Data!$A$2:$A$1223=$A157)*(Data!$B$2:$B$1223=$B157)*(Data!$C$2:$C$1223=$B$1)*(Data!$D$2:$D$1223=E$7)*( (Data!$M$2:$M$1223=$B$2)+(Data!$M$2:$M$1223=$B$3)+(Data!$M$2:$M$1223=$B$4) )*(Data!$E$2:$E$1223&gt;=E$8) ) )</f>
        <v>N/A</v>
      </c>
      <c r="F157" s="6">
        <f>IF( SUMPRODUCT( (Data!$A$2:$A$1223=$A157)*(Data!$B$2:$B$1223=$B157)*(Data!$C$2:$C$1223=$B$1)*(Data!$D$2:$D$1223=F$7)*( (Data!$M$2:$M$1223=$B$2)+(Data!$M$2:$M$1223=$B$3)+(Data!$M$2:$M$1223=$B$4) )*(Data!$E$2:$E$1223) )=0,"N/A",SUMPRODUCT( (Data!$A$2:$A$1223=$A157)*(Data!$B$2:$B$1223=$B157)*(Data!$C$2:$C$1223=$B$1)*(Data!$D$2:$D$1223=F$7)*( (Data!$M$2:$M$1223=$B$2)+(Data!$M$2:$M$1223=$B$3)+(Data!$M$2:$M$1223=$B$4) )*(Data!$E$2:$E$1223&gt;=F$8) ) )</f>
        <v>1</v>
      </c>
      <c r="G157" s="6" t="str">
        <f>IF( SUMPRODUCT( (Data!$A$2:$A$1223=$A157)*(Data!$B$2:$B$1223=$B157)*(Data!$C$2:$C$1223=$B$1)*(Data!$D$2:$D$1223=G$7)*( (Data!$M$2:$M$1223=$B$2)+(Data!$M$2:$M$1223=$B$3)+(Data!$M$2:$M$1223=$B$4) )*(Data!$E$2:$E$1223) )=0,"N/A",SUMPRODUCT( (Data!$A$2:$A$1223=$A157)*(Data!$B$2:$B$1223=$B157)*(Data!$C$2:$C$1223=$B$1)*(Data!$D$2:$D$1223=G$7)*( (Data!$M$2:$M$1223=$B$2)+(Data!$M$2:$M$1223=$B$3)+(Data!$M$2:$M$1223=$B$4) )*(Data!$E$2:$E$1223&gt;=G$8) ) )</f>
        <v>N/A</v>
      </c>
      <c r="H157" s="6" t="str">
        <f>IF( SUMPRODUCT( (Data!$A$2:$A$1223=$A157)*(Data!$B$2:$B$1223=$B157)*(Data!$C$2:$C$1223=$B$1)*(Data!$D$2:$D$1223=H$7)*( (Data!$M$2:$M$1223=$B$2)+(Data!$M$2:$M$1223=$B$3)+(Data!$M$2:$M$1223=$B$4) )*(Data!$E$2:$E$1223) )=0,"N/A",SUMPRODUCT( (Data!$A$2:$A$1223=$A157)*(Data!$B$2:$B$1223=$B157)*(Data!$C$2:$C$1223=$B$1)*(Data!$D$2:$D$1223=H$7)*( (Data!$M$2:$M$1223=$B$2)+(Data!$M$2:$M$1223=$B$3)+(Data!$M$2:$M$1223=$B$4) )*(Data!$E$2:$E$1223&gt;=H$8) ) )</f>
        <v>N/A</v>
      </c>
      <c r="I157" s="6" t="str">
        <f>IF( SUMPRODUCT( (Data!$A$2:$A$1223=$A157)*(Data!$B$2:$B$1223=$B157)*(Data!$C$2:$C$1223=$B$1)*(Data!$D$2:$D$1223=I$7)*( (Data!$M$2:$M$1223=$B$2)+(Data!$M$2:$M$1223=$B$3)+(Data!$M$2:$M$1223=$B$4) )*(Data!$E$2:$E$1223) )=0,"N/A",SUMPRODUCT( (Data!$A$2:$A$1223=$A157)*(Data!$B$2:$B$1223=$B157)*(Data!$C$2:$C$1223=$B$1)*(Data!$D$2:$D$1223=I$7)*( (Data!$M$2:$M$1223=$B$2)+(Data!$M$2:$M$1223=$B$3)+(Data!$M$2:$M$1223=$B$4) )*(Data!$E$2:$E$1223&gt;=I$8) ) )</f>
        <v>N/A</v>
      </c>
      <c r="J157" s="6">
        <f>IF( SUMPRODUCT( (Data!$A$2:$A$1223=$A157)*(Data!$B$2:$B$1223=$B157)*(Data!$C$2:$C$1223=$B$1)*(Data!$D$2:$D$1223=J$7)*( (Data!$M$2:$M$1223=$B$2)+(Data!$M$2:$M$1223=$B$3)+(Data!$M$2:$M$1223=$B$4) )*(Data!$E$2:$E$1223) )=0,"N/A",SUMPRODUCT( (Data!$A$2:$A$1223=$A157)*(Data!$B$2:$B$1223=$B157)*(Data!$C$2:$C$1223=$B$1)*(Data!$D$2:$D$1223=J$7)*( (Data!$M$2:$M$1223=$B$2)+(Data!$M$2:$M$1223=$B$3)+(Data!$M$2:$M$1223=$B$4) )*(Data!$E$2:$E$1223&gt;=J$8) ) )</f>
        <v>1</v>
      </c>
      <c r="K157" s="6" t="str">
        <f>IF( SUMPRODUCT( (Data!$A$2:$A$1223=$A157)*(Data!$B$2:$B$1223=$B157)*(Data!$C$2:$C$1223=$B$1)*(Data!$D$2:$D$1223=K$7)*( (Data!$M$2:$M$1223=$B$2)+(Data!$M$2:$M$1223=$B$3)+(Data!$M$2:$M$1223=$B$4) )*(Data!$E$2:$E$1223) )=0,"N/A",SUMPRODUCT( (Data!$A$2:$A$1223=$A157)*(Data!$B$2:$B$1223=$B157)*(Data!$C$2:$C$1223=$B$1)*(Data!$D$2:$D$1223=K$7)*( (Data!$M$2:$M$1223=$B$2)+(Data!$M$2:$M$1223=$B$3)+(Data!$M$2:$M$1223=$B$4) )*(Data!$E$2:$E$1223&gt;=K$8) ) )</f>
        <v>N/A</v>
      </c>
      <c r="L157" s="6">
        <f t="shared" si="168"/>
        <v>1</v>
      </c>
      <c r="P157" s="6">
        <f>IF( SUMPRODUCT( (Data!$A$2:$A$1223=$A157)*(Data!$B$2:$B$1223=$B157)*(Data!$C$2:$C$1223=$B$1)*(Data!$D$2:$D$1223=P$7)*( (Data!$M$2:$M$1223=$B$2)+(Data!$M$2:$M$1223=$B$3)+(Data!$M$2:$M$1223=$B$4) )*(Data!$K$2:$K$1223) )=0,"N/A",SUMPRODUCT( (Data!$A$2:$A$1223=$A157)*(Data!$B$2:$B$1223=$B157)*(Data!$C$2:$C$1223=$B$1)*(Data!$D$2:$D$1223=P$7)*( (Data!$M$2:$M$1223=$B$2)+(Data!$M$2:$M$1223=$B$3)+(Data!$M$2:$M$1223=$B$4) )*(Data!$K$2:$K$1223&lt;=P$8) ) )</f>
        <v>1</v>
      </c>
      <c r="Q157" s="6" t="str">
        <f>IF( SUMPRODUCT( (Data!$A$2:$A$1223=$A157)*(Data!$B$2:$B$1223=$B157)*(Data!$C$2:$C$1223=$B$1)*(Data!$D$2:$D$1223=Q$7)*( (Data!$M$2:$M$1223=$B$2)+(Data!$M$2:$M$1223=$B$3)+(Data!$M$2:$M$1223=$B$4) )*(Data!$K$2:$K$1223) )=0,"N/A",SUMPRODUCT( (Data!$A$2:$A$1223=$A157)*(Data!$B$2:$B$1223=$B157)*(Data!$C$2:$C$1223=$B$1)*(Data!$D$2:$D$1223=Q$7)*( (Data!$M$2:$M$1223=$B$2)+(Data!$M$2:$M$1223=$B$3)+(Data!$M$2:$M$1223=$B$4) )*(Data!$K$2:$K$1223&lt;=Q$8) ) )</f>
        <v>N/A</v>
      </c>
      <c r="R157" s="6">
        <f>IF( SUMPRODUCT( (Data!$A$2:$A$1223=$A157)*(Data!$B$2:$B$1223=$B157)*(Data!$C$2:$C$1223=$B$1)*(Data!$D$2:$D$1223=R$7)*( (Data!$M$2:$M$1223=$B$2)+(Data!$M$2:$M$1223=$B$3)+(Data!$M$2:$M$1223=$B$4) )*(Data!$K$2:$K$1223) )=0,"N/A",SUMPRODUCT( (Data!$A$2:$A$1223=$A157)*(Data!$B$2:$B$1223=$B157)*(Data!$C$2:$C$1223=$B$1)*(Data!$D$2:$D$1223=R$7)*( (Data!$M$2:$M$1223=$B$2)+(Data!$M$2:$M$1223=$B$3)+(Data!$M$2:$M$1223=$B$4) )*(Data!$K$2:$K$1223&lt;=R$8) ) )</f>
        <v>1</v>
      </c>
      <c r="S157" s="6" t="str">
        <f>IF( SUMPRODUCT( (Data!$A$2:$A$1223=$A157)*(Data!$B$2:$B$1223=$B157)*(Data!$C$2:$C$1223=$B$1)*(Data!$D$2:$D$1223=S$7)*( (Data!$M$2:$M$1223=$B$2)+(Data!$M$2:$M$1223=$B$3)+(Data!$M$2:$M$1223=$B$4) )*(Data!$K$2:$K$1223) )=0,"N/A",SUMPRODUCT( (Data!$A$2:$A$1223=$A157)*(Data!$B$2:$B$1223=$B157)*(Data!$C$2:$C$1223=$B$1)*(Data!$D$2:$D$1223=S$7)*( (Data!$M$2:$M$1223=$B$2)+(Data!$M$2:$M$1223=$B$3)+(Data!$M$2:$M$1223=$B$4) )*(Data!$K$2:$K$1223&lt;=S$8) ) )</f>
        <v>N/A</v>
      </c>
      <c r="T157" s="6" t="str">
        <f>IF( SUMPRODUCT( (Data!$A$2:$A$1223=$A157)*(Data!$B$2:$B$1223=$B157)*(Data!$C$2:$C$1223=$B$1)*(Data!$D$2:$D$1223=T$7)*( (Data!$M$2:$M$1223=$B$2)+(Data!$M$2:$M$1223=$B$3)+(Data!$M$2:$M$1223=$B$4) )*(Data!$K$2:$K$1223) )=0,"N/A",SUMPRODUCT( (Data!$A$2:$A$1223=$A157)*(Data!$B$2:$B$1223=$B157)*(Data!$C$2:$C$1223=$B$1)*(Data!$D$2:$D$1223=T$7)*( (Data!$M$2:$M$1223=$B$2)+(Data!$M$2:$M$1223=$B$3)+(Data!$M$2:$M$1223=$B$4) )*(Data!$K$2:$K$1223&lt;=T$8) ) )</f>
        <v>N/A</v>
      </c>
      <c r="U157" s="6" t="str">
        <f>IF( SUMPRODUCT( (Data!$A$2:$A$1223=$A157)*(Data!$B$2:$B$1223=$B157)*(Data!$C$2:$C$1223=$B$1)*(Data!$D$2:$D$1223=U$7)*( (Data!$M$2:$M$1223=$B$2)+(Data!$M$2:$M$1223=$B$3)+(Data!$M$2:$M$1223=$B$4) )*(Data!$K$2:$K$1223) )=0,"N/A",SUMPRODUCT( (Data!$A$2:$A$1223=$A157)*(Data!$B$2:$B$1223=$B157)*(Data!$C$2:$C$1223=$B$1)*(Data!$D$2:$D$1223=U$7)*( (Data!$M$2:$M$1223=$B$2)+(Data!$M$2:$M$1223=$B$3)+(Data!$M$2:$M$1223=$B$4) )*(Data!$K$2:$K$1223&lt;=U$8) ) )</f>
        <v>N/A</v>
      </c>
      <c r="V157" s="6">
        <f>IF( SUMPRODUCT( (Data!$A$2:$A$1223=$A157)*(Data!$B$2:$B$1223=$B157)*(Data!$C$2:$C$1223=$B$1)*(Data!$D$2:$D$1223=V$7)*( (Data!$M$2:$M$1223=$B$2)+(Data!$M$2:$M$1223=$B$3)+(Data!$M$2:$M$1223=$B$4) )*(Data!$K$2:$K$1223) )=0,"N/A",SUMPRODUCT( (Data!$A$2:$A$1223=$A157)*(Data!$B$2:$B$1223=$B157)*(Data!$C$2:$C$1223=$B$1)*(Data!$D$2:$D$1223=V$7)*( (Data!$M$2:$M$1223=$B$2)+(Data!$M$2:$M$1223=$B$3)+(Data!$M$2:$M$1223=$B$4) )*(Data!$K$2:$K$1223&lt;=V$8) ) )</f>
        <v>1</v>
      </c>
      <c r="W157" s="6" t="str">
        <f>IF( SUMPRODUCT( (Data!$A$2:$A$1223=$A157)*(Data!$B$2:$B$1223=$B157)*(Data!$C$2:$C$1223=$B$1)*(Data!$D$2:$D$1223=W$7)*( (Data!$M$2:$M$1223=$B$2)+(Data!$M$2:$M$1223=$B$3)+(Data!$M$2:$M$1223=$B$4) )*(Data!$K$2:$K$1223) )=0,"N/A",SUMPRODUCT( (Data!$A$2:$A$1223=$A157)*(Data!$B$2:$B$1223=$B157)*(Data!$C$2:$C$1223=$B$1)*(Data!$D$2:$D$1223=W$7)*( (Data!$M$2:$M$1223=$B$2)+(Data!$M$2:$M$1223=$B$3)+(Data!$M$2:$M$1223=$B$4) )*(Data!$K$2:$K$1223&lt;=W$8) ) )</f>
        <v>N/A</v>
      </c>
      <c r="X157" s="6">
        <f t="shared" si="169"/>
        <v>1</v>
      </c>
      <c r="AB157" s="6">
        <f t="shared" si="170"/>
        <v>1</v>
      </c>
      <c r="AC157" s="6" t="str">
        <f t="shared" si="171"/>
        <v>N/A</v>
      </c>
      <c r="AD157" s="6">
        <f t="shared" si="172"/>
        <v>1</v>
      </c>
      <c r="AE157" s="6" t="str">
        <f t="shared" si="173"/>
        <v>N/A</v>
      </c>
      <c r="AF157" s="6" t="str">
        <f t="shared" si="174"/>
        <v>N/A</v>
      </c>
      <c r="AG157" s="6" t="str">
        <f t="shared" si="175"/>
        <v>N/A</v>
      </c>
      <c r="AH157" s="6">
        <f t="shared" si="176"/>
        <v>1</v>
      </c>
      <c r="AI157" s="6" t="str">
        <f t="shared" si="177"/>
        <v>N/A</v>
      </c>
      <c r="AJ157" s="6">
        <f t="shared" si="178"/>
        <v>1</v>
      </c>
      <c r="AN157" s="6" t="str">
        <f>IF( SUMPRODUCT( (Data!$A$2:$A$1223=$A157)*(Data!$B$2:$B$1223=$B157)*(Data!$C$2:$C$1223=$B$1)*(Data!$D$2:$D$1223=AN$7)*( (Data!$M$2:$M$1223=$B$2)+(Data!$M$2:$M$1223=$B$3)+(Data!$M$2:$M$1223=$B$4) )*(Data!$F$2:$F$1223) )=0,"N/A",SUMPRODUCT( (Data!$A$2:$A$1223=$A157)*(Data!$B$2:$B$1223=$B157)*(Data!$C$2:$C$1223=$B$1)*(Data!$D$2:$D$1223=AN$7)*( (Data!$M$2:$M$1223=$B$2)+(Data!$M$2:$M$1223=$B$3)+(Data!$M$2:$M$1223=$B$4) )*(Data!$F$2:$F$1223&gt;=AN$8) ) )</f>
        <v>N/A</v>
      </c>
      <c r="AO157" s="6" t="str">
        <f>IF( SUMPRODUCT( (Data!$A$2:$A$1223=$A157)*(Data!$B$2:$B$1223=$B157)*(Data!$C$2:$C$1223=$B$1)*(Data!$D$2:$D$1223=AO$7)*( (Data!$M$2:$M$1223=$B$2)+(Data!$M$2:$M$1223=$B$3)+(Data!$M$2:$M$1223=$B$4) )*(Data!$F$2:$F$1223) )=0,"N/A",SUMPRODUCT( (Data!$A$2:$A$1223=$A157)*(Data!$B$2:$B$1223=$B157)*(Data!$C$2:$C$1223=$B$1)*(Data!$D$2:$D$1223=AO$7)*( (Data!$M$2:$M$1223=$B$2)+(Data!$M$2:$M$1223=$B$3)+(Data!$M$2:$M$1223=$B$4) )*(Data!$F$2:$F$1223&gt;=AO$8) ) )</f>
        <v>N/A</v>
      </c>
      <c r="AP157" s="6" t="str">
        <f>IF( SUMPRODUCT( (Data!$A$2:$A$1223=$A157)*(Data!$B$2:$B$1223=$B157)*(Data!$C$2:$C$1223=$B$1)*(Data!$D$2:$D$1223=AP$7)*( (Data!$M$2:$M$1223=$B$2)+(Data!$M$2:$M$1223=$B$3)+(Data!$M$2:$M$1223=$B$4) )*(Data!$F$2:$F$1223) )=0,"N/A",SUMPRODUCT( (Data!$A$2:$A$1223=$A157)*(Data!$B$2:$B$1223=$B157)*(Data!$C$2:$C$1223=$B$1)*(Data!$D$2:$D$1223=AP$7)*( (Data!$M$2:$M$1223=$B$2)+(Data!$M$2:$M$1223=$B$3)+(Data!$M$2:$M$1223=$B$4) )*(Data!$F$2:$F$1223&gt;=AP$8) ) )</f>
        <v>N/A</v>
      </c>
      <c r="AQ157" s="6" t="str">
        <f>IF( SUMPRODUCT( (Data!$A$2:$A$1223=$A157)*(Data!$B$2:$B$1223=$B157)*(Data!$C$2:$C$1223=$B$1)*(Data!$D$2:$D$1223=AQ$7)*( (Data!$M$2:$M$1223=$B$2)+(Data!$M$2:$M$1223=$B$3)+(Data!$M$2:$M$1223=$B$4) )*(Data!$F$2:$F$1223) )=0,"N/A",SUMPRODUCT( (Data!$A$2:$A$1223=$A157)*(Data!$B$2:$B$1223=$B157)*(Data!$C$2:$C$1223=$B$1)*(Data!$D$2:$D$1223=AQ$7)*( (Data!$M$2:$M$1223=$B$2)+(Data!$M$2:$M$1223=$B$3)+(Data!$M$2:$M$1223=$B$4) )*(Data!$F$2:$F$1223&gt;=AQ$8) ) )</f>
        <v>N/A</v>
      </c>
      <c r="AR157" s="6" t="str">
        <f>IF( SUMPRODUCT( (Data!$A$2:$A$1223=$A157)*(Data!$B$2:$B$1223=$B157)*(Data!$C$2:$C$1223=$B$1)*(Data!$D$2:$D$1223=AR$7)*( (Data!$M$2:$M$1223=$B$2)+(Data!$M$2:$M$1223=$B$3)+(Data!$M$2:$M$1223=$B$4) )*(Data!$F$2:$F$1223) )=0,"N/A",SUMPRODUCT( (Data!$A$2:$A$1223=$A157)*(Data!$B$2:$B$1223=$B157)*(Data!$C$2:$C$1223=$B$1)*(Data!$D$2:$D$1223=AR$7)*( (Data!$M$2:$M$1223=$B$2)+(Data!$M$2:$M$1223=$B$3)+(Data!$M$2:$M$1223=$B$4) )*(Data!$F$2:$F$1223&gt;=AR$8) ) )</f>
        <v>N/A</v>
      </c>
      <c r="AS157" s="6" t="str">
        <f>IF( SUMPRODUCT( (Data!$A$2:$A$1223=$A157)*(Data!$B$2:$B$1223=$B157)*(Data!$C$2:$C$1223=$B$1)*(Data!$D$2:$D$1223=AS$7)*( (Data!$M$2:$M$1223=$B$2)+(Data!$M$2:$M$1223=$B$3)+(Data!$M$2:$M$1223=$B$4) )*(Data!$F$2:$F$1223) )=0,"N/A",SUMPRODUCT( (Data!$A$2:$A$1223=$A157)*(Data!$B$2:$B$1223=$B157)*(Data!$C$2:$C$1223=$B$1)*(Data!$D$2:$D$1223=AS$7)*( (Data!$M$2:$M$1223=$B$2)+(Data!$M$2:$M$1223=$B$3)+(Data!$M$2:$M$1223=$B$4) )*(Data!$F$2:$F$1223&gt;=AS$8) ) )</f>
        <v>N/A</v>
      </c>
      <c r="AT157" s="6" t="str">
        <f>IF( SUMPRODUCT( (Data!$A$2:$A$1223=$A157)*(Data!$B$2:$B$1223=$B157)*(Data!$C$2:$C$1223=$B$1)*(Data!$D$2:$D$1223=AT$7)*( (Data!$M$2:$M$1223=$B$2)+(Data!$M$2:$M$1223=$B$3)+(Data!$M$2:$M$1223=$B$4) )*(Data!$F$2:$F$1223) )=0,"N/A",SUMPRODUCT( (Data!$A$2:$A$1223=$A157)*(Data!$B$2:$B$1223=$B157)*(Data!$C$2:$C$1223=$B$1)*(Data!$D$2:$D$1223=AT$7)*( (Data!$M$2:$M$1223=$B$2)+(Data!$M$2:$M$1223=$B$3)+(Data!$M$2:$M$1223=$B$4) )*(Data!$F$2:$F$1223&gt;=AT$8) ) )</f>
        <v>N/A</v>
      </c>
      <c r="AU157" s="6" t="str">
        <f>IF( SUMPRODUCT( (Data!$A$2:$A$1223=$A157)*(Data!$B$2:$B$1223=$B157)*(Data!$C$2:$C$1223=$B$1)*(Data!$D$2:$D$1223=AU$7)*( (Data!$M$2:$M$1223=$B$2)+(Data!$M$2:$M$1223=$B$3)+(Data!$M$2:$M$1223=$B$4) )*(Data!$F$2:$F$1223) )=0,"N/A",SUMPRODUCT( (Data!$A$2:$A$1223=$A157)*(Data!$B$2:$B$1223=$B157)*(Data!$C$2:$C$1223=$B$1)*(Data!$D$2:$D$1223=AU$7)*( (Data!$M$2:$M$1223=$B$2)+(Data!$M$2:$M$1223=$B$3)+(Data!$M$2:$M$1223=$B$4) )*(Data!$F$2:$F$1223&gt;=AU$8) ) )</f>
        <v>N/A</v>
      </c>
      <c r="AV157" s="6" t="str">
        <f t="shared" si="179"/>
        <v>N/A</v>
      </c>
      <c r="AZ157" s="6" t="str">
        <f>IF( SUMPRODUCT( (Data!$A$2:$A$1223=$A157)*(Data!$B$2:$B$1223=$B157)*(Data!$C$2:$C$1223=$B$1)*(Data!$D$2:$D$1223=AZ$7)*( (Data!$M$2:$M$1223=$B$2)+(Data!$M$2:$M$1223=$B$3)+(Data!$M$2:$M$1223=$B$4) )*(Data!$L$2:$L$1223) )=0,"N/A",SUMPRODUCT( (Data!$A$2:$A$1223=$A157)*(Data!$B$2:$B$1223=$B157)*(Data!$C$2:$C$1223=$B$1)*(Data!$D$2:$D$1223=AZ$7)*( (Data!$M$2:$M$1223=$B$2)+(Data!$M$2:$M$1223=$B$3)+(Data!$M$2:$M$1223=$B$4) )*(Data!$L$2:$L$1223&lt;=AZ$8) ) )</f>
        <v>N/A</v>
      </c>
      <c r="BA157" s="6" t="str">
        <f>IF( SUMPRODUCT( (Data!$A$2:$A$1223=$A157)*(Data!$B$2:$B$1223=$B157)*(Data!$C$2:$C$1223=$B$1)*(Data!$D$2:$D$1223=BA$7)*( (Data!$M$2:$M$1223=$B$2)+(Data!$M$2:$M$1223=$B$3)+(Data!$M$2:$M$1223=$B$4) )*(Data!$L$2:$L$1223) )=0,"N/A",SUMPRODUCT( (Data!$A$2:$A$1223=$A157)*(Data!$B$2:$B$1223=$B157)*(Data!$C$2:$C$1223=$B$1)*(Data!$D$2:$D$1223=BA$7)*( (Data!$M$2:$M$1223=$B$2)+(Data!$M$2:$M$1223=$B$3)+(Data!$M$2:$M$1223=$B$4) )*(Data!$L$2:$L$1223&lt;=BA$8) ) )</f>
        <v>N/A</v>
      </c>
      <c r="BB157" s="6" t="str">
        <f>IF( SUMPRODUCT( (Data!$A$2:$A$1223=$A157)*(Data!$B$2:$B$1223=$B157)*(Data!$C$2:$C$1223=$B$1)*(Data!$D$2:$D$1223=BB$7)*( (Data!$M$2:$M$1223=$B$2)+(Data!$M$2:$M$1223=$B$3)+(Data!$M$2:$M$1223=$B$4) )*(Data!$L$2:$L$1223) )=0,"N/A",SUMPRODUCT( (Data!$A$2:$A$1223=$A157)*(Data!$B$2:$B$1223=$B157)*(Data!$C$2:$C$1223=$B$1)*(Data!$D$2:$D$1223=BB$7)*( (Data!$M$2:$M$1223=$B$2)+(Data!$M$2:$M$1223=$B$3)+(Data!$M$2:$M$1223=$B$4) )*(Data!$L$2:$L$1223&lt;=BB$8) ) )</f>
        <v>N/A</v>
      </c>
      <c r="BC157" s="6" t="str">
        <f>IF( SUMPRODUCT( (Data!$A$2:$A$1223=$A157)*(Data!$B$2:$B$1223=$B157)*(Data!$C$2:$C$1223=$B$1)*(Data!$D$2:$D$1223=BC$7)*( (Data!$M$2:$M$1223=$B$2)+(Data!$M$2:$M$1223=$B$3)+(Data!$M$2:$M$1223=$B$4) )*(Data!$L$2:$L$1223) )=0,"N/A",SUMPRODUCT( (Data!$A$2:$A$1223=$A157)*(Data!$B$2:$B$1223=$B157)*(Data!$C$2:$C$1223=$B$1)*(Data!$D$2:$D$1223=BC$7)*( (Data!$M$2:$M$1223=$B$2)+(Data!$M$2:$M$1223=$B$3)+(Data!$M$2:$M$1223=$B$4) )*(Data!$L$2:$L$1223&lt;=BC$8) ) )</f>
        <v>N/A</v>
      </c>
      <c r="BD157" s="6" t="str">
        <f>IF( SUMPRODUCT( (Data!$A$2:$A$1223=$A157)*(Data!$B$2:$B$1223=$B157)*(Data!$C$2:$C$1223=$B$1)*(Data!$D$2:$D$1223=BD$7)*( (Data!$M$2:$M$1223=$B$2)+(Data!$M$2:$M$1223=$B$3)+(Data!$M$2:$M$1223=$B$4) )*(Data!$L$2:$L$1223) )=0,"N/A",SUMPRODUCT( (Data!$A$2:$A$1223=$A157)*(Data!$B$2:$B$1223=$B157)*(Data!$C$2:$C$1223=$B$1)*(Data!$D$2:$D$1223=BD$7)*( (Data!$M$2:$M$1223=$B$2)+(Data!$M$2:$M$1223=$B$3)+(Data!$M$2:$M$1223=$B$4) )*(Data!$L$2:$L$1223&lt;=BD$8) ) )</f>
        <v>N/A</v>
      </c>
      <c r="BE157" s="6" t="str">
        <f>IF( SUMPRODUCT( (Data!$A$2:$A$1223=$A157)*(Data!$B$2:$B$1223=$B157)*(Data!$C$2:$C$1223=$B$1)*(Data!$D$2:$D$1223=BE$7)*( (Data!$M$2:$M$1223=$B$2)+(Data!$M$2:$M$1223=$B$3)+(Data!$M$2:$M$1223=$B$4) )*(Data!$L$2:$L$1223) )=0,"N/A",SUMPRODUCT( (Data!$A$2:$A$1223=$A157)*(Data!$B$2:$B$1223=$B157)*(Data!$C$2:$C$1223=$B$1)*(Data!$D$2:$D$1223=BE$7)*( (Data!$M$2:$M$1223=$B$2)+(Data!$M$2:$M$1223=$B$3)+(Data!$M$2:$M$1223=$B$4) )*(Data!$L$2:$L$1223&lt;=BE$8) ) )</f>
        <v>N/A</v>
      </c>
      <c r="BF157" s="6" t="str">
        <f>IF( SUMPRODUCT( (Data!$A$2:$A$1223=$A157)*(Data!$B$2:$B$1223=$B157)*(Data!$C$2:$C$1223=$B$1)*(Data!$D$2:$D$1223=BF$7)*( (Data!$M$2:$M$1223=$B$2)+(Data!$M$2:$M$1223=$B$3)+(Data!$M$2:$M$1223=$B$4) )*(Data!$L$2:$L$1223) )=0,"N/A",SUMPRODUCT( (Data!$A$2:$A$1223=$A157)*(Data!$B$2:$B$1223=$B157)*(Data!$C$2:$C$1223=$B$1)*(Data!$D$2:$D$1223=BF$7)*( (Data!$M$2:$M$1223=$B$2)+(Data!$M$2:$M$1223=$B$3)+(Data!$M$2:$M$1223=$B$4) )*(Data!$L$2:$L$1223&lt;=BF$8) ) )</f>
        <v>N/A</v>
      </c>
      <c r="BG157" s="6" t="str">
        <f>IF( SUMPRODUCT( (Data!$A$2:$A$1223=$A157)*(Data!$B$2:$B$1223=$B157)*(Data!$C$2:$C$1223=$B$1)*(Data!$D$2:$D$1223=BG$7)*( (Data!$M$2:$M$1223=$B$2)+(Data!$M$2:$M$1223=$B$3)+(Data!$M$2:$M$1223=$B$4) )*(Data!$L$2:$L$1223) )=0,"N/A",SUMPRODUCT( (Data!$A$2:$A$1223=$A157)*(Data!$B$2:$B$1223=$B157)*(Data!$C$2:$C$1223=$B$1)*(Data!$D$2:$D$1223=BG$7)*( (Data!$M$2:$M$1223=$B$2)+(Data!$M$2:$M$1223=$B$3)+(Data!$M$2:$M$1223=$B$4) )*(Data!$L$2:$L$1223&lt;=BG$8) ) )</f>
        <v>N/A</v>
      </c>
      <c r="BH157" s="6" t="str">
        <f t="shared" si="180"/>
        <v>N/A</v>
      </c>
      <c r="BL157" s="6" t="str">
        <f t="shared" si="181"/>
        <v>N/A</v>
      </c>
      <c r="BM157" s="6" t="str">
        <f t="shared" si="182"/>
        <v>N/A</v>
      </c>
      <c r="BN157" s="6" t="str">
        <f t="shared" si="183"/>
        <v>N/A</v>
      </c>
      <c r="BO157" s="6" t="str">
        <f t="shared" si="184"/>
        <v>N/A</v>
      </c>
      <c r="BP157" s="6" t="str">
        <f t="shared" si="185"/>
        <v>N/A</v>
      </c>
      <c r="BQ157" s="6" t="str">
        <f t="shared" si="186"/>
        <v>N/A</v>
      </c>
      <c r="BR157" s="6" t="str">
        <f t="shared" si="187"/>
        <v>N/A</v>
      </c>
      <c r="BS157" s="6" t="str">
        <f t="shared" si="188"/>
        <v>N/A</v>
      </c>
      <c r="BT157" s="6" t="str">
        <f t="shared" si="189"/>
        <v>N/A</v>
      </c>
      <c r="BX157" s="6" t="str">
        <f t="shared" si="190"/>
        <v>N/A</v>
      </c>
      <c r="BY157" s="6" t="str">
        <f t="shared" si="191"/>
        <v>N/A</v>
      </c>
      <c r="BZ157" s="6" t="str">
        <f t="shared" si="192"/>
        <v>N/A</v>
      </c>
      <c r="CA157" s="6" t="str">
        <f t="shared" si="193"/>
        <v>N/A</v>
      </c>
      <c r="CB157" s="6" t="str">
        <f t="shared" si="194"/>
        <v>N/A</v>
      </c>
      <c r="CC157" s="6" t="str">
        <f t="shared" si="195"/>
        <v>N/A</v>
      </c>
      <c r="CD157" s="6" t="str">
        <f t="shared" si="196"/>
        <v>N/A</v>
      </c>
      <c r="CE157" s="6" t="str">
        <f t="shared" si="197"/>
        <v>N/A</v>
      </c>
      <c r="CF157" s="6" t="str">
        <f t="shared" si="198"/>
        <v>N/A</v>
      </c>
    </row>
    <row r="158" spans="1:84" x14ac:dyDescent="0.25">
      <c r="A158" s="35" t="s">
        <v>72</v>
      </c>
      <c r="B158" s="6" t="s">
        <v>203</v>
      </c>
      <c r="C158" s="31"/>
      <c r="D158" s="6">
        <f>IF( SUMPRODUCT( (Data!$A$2:$A$1223=$A158)*(Data!$B$2:$B$1223=$B158)*(Data!$C$2:$C$1223=$B$1)*(Data!$D$2:$D$1223=D$7)*( (Data!$M$2:$M$1223=$B$2)+(Data!$M$2:$M$1223=$B$3)+(Data!$M$2:$M$1223=$B$4) )*(Data!$E$2:$E$1223) )=0,"N/A",SUMPRODUCT( (Data!$A$2:$A$1223=$A158)*(Data!$B$2:$B$1223=$B158)*(Data!$C$2:$C$1223=$B$1)*(Data!$D$2:$D$1223=D$7)*( (Data!$M$2:$M$1223=$B$2)+(Data!$M$2:$M$1223=$B$3)+(Data!$M$2:$M$1223=$B$4) )*(Data!$E$2:$E$1223&gt;=D$8) ) )</f>
        <v>1</v>
      </c>
      <c r="E158" s="6" t="str">
        <f>IF( SUMPRODUCT( (Data!$A$2:$A$1223=$A158)*(Data!$B$2:$B$1223=$B158)*(Data!$C$2:$C$1223=$B$1)*(Data!$D$2:$D$1223=E$7)*( (Data!$M$2:$M$1223=$B$2)+(Data!$M$2:$M$1223=$B$3)+(Data!$M$2:$M$1223=$B$4) )*(Data!$E$2:$E$1223) )=0,"N/A",SUMPRODUCT( (Data!$A$2:$A$1223=$A158)*(Data!$B$2:$B$1223=$B158)*(Data!$C$2:$C$1223=$B$1)*(Data!$D$2:$D$1223=E$7)*( (Data!$M$2:$M$1223=$B$2)+(Data!$M$2:$M$1223=$B$3)+(Data!$M$2:$M$1223=$B$4) )*(Data!$E$2:$E$1223&gt;=E$8) ) )</f>
        <v>N/A</v>
      </c>
      <c r="F158" s="6">
        <f>IF( SUMPRODUCT( (Data!$A$2:$A$1223=$A158)*(Data!$B$2:$B$1223=$B158)*(Data!$C$2:$C$1223=$B$1)*(Data!$D$2:$D$1223=F$7)*( (Data!$M$2:$M$1223=$B$2)+(Data!$M$2:$M$1223=$B$3)+(Data!$M$2:$M$1223=$B$4) )*(Data!$E$2:$E$1223) )=0,"N/A",SUMPRODUCT( (Data!$A$2:$A$1223=$A158)*(Data!$B$2:$B$1223=$B158)*(Data!$C$2:$C$1223=$B$1)*(Data!$D$2:$D$1223=F$7)*( (Data!$M$2:$M$1223=$B$2)+(Data!$M$2:$M$1223=$B$3)+(Data!$M$2:$M$1223=$B$4) )*(Data!$E$2:$E$1223&gt;=F$8) ) )</f>
        <v>1</v>
      </c>
      <c r="G158" s="6" t="str">
        <f>IF( SUMPRODUCT( (Data!$A$2:$A$1223=$A158)*(Data!$B$2:$B$1223=$B158)*(Data!$C$2:$C$1223=$B$1)*(Data!$D$2:$D$1223=G$7)*( (Data!$M$2:$M$1223=$B$2)+(Data!$M$2:$M$1223=$B$3)+(Data!$M$2:$M$1223=$B$4) )*(Data!$E$2:$E$1223) )=0,"N/A",SUMPRODUCT( (Data!$A$2:$A$1223=$A158)*(Data!$B$2:$B$1223=$B158)*(Data!$C$2:$C$1223=$B$1)*(Data!$D$2:$D$1223=G$7)*( (Data!$M$2:$M$1223=$B$2)+(Data!$M$2:$M$1223=$B$3)+(Data!$M$2:$M$1223=$B$4) )*(Data!$E$2:$E$1223&gt;=G$8) ) )</f>
        <v>N/A</v>
      </c>
      <c r="H158" s="6" t="str">
        <f>IF( SUMPRODUCT( (Data!$A$2:$A$1223=$A158)*(Data!$B$2:$B$1223=$B158)*(Data!$C$2:$C$1223=$B$1)*(Data!$D$2:$D$1223=H$7)*( (Data!$M$2:$M$1223=$B$2)+(Data!$M$2:$M$1223=$B$3)+(Data!$M$2:$M$1223=$B$4) )*(Data!$E$2:$E$1223) )=0,"N/A",SUMPRODUCT( (Data!$A$2:$A$1223=$A158)*(Data!$B$2:$B$1223=$B158)*(Data!$C$2:$C$1223=$B$1)*(Data!$D$2:$D$1223=H$7)*( (Data!$M$2:$M$1223=$B$2)+(Data!$M$2:$M$1223=$B$3)+(Data!$M$2:$M$1223=$B$4) )*(Data!$E$2:$E$1223&gt;=H$8) ) )</f>
        <v>N/A</v>
      </c>
      <c r="I158" s="6">
        <f>IF( SUMPRODUCT( (Data!$A$2:$A$1223=$A158)*(Data!$B$2:$B$1223=$B158)*(Data!$C$2:$C$1223=$B$1)*(Data!$D$2:$D$1223=I$7)*( (Data!$M$2:$M$1223=$B$2)+(Data!$M$2:$M$1223=$B$3)+(Data!$M$2:$M$1223=$B$4) )*(Data!$E$2:$E$1223) )=0,"N/A",SUMPRODUCT( (Data!$A$2:$A$1223=$A158)*(Data!$B$2:$B$1223=$B158)*(Data!$C$2:$C$1223=$B$1)*(Data!$D$2:$D$1223=I$7)*( (Data!$M$2:$M$1223=$B$2)+(Data!$M$2:$M$1223=$B$3)+(Data!$M$2:$M$1223=$B$4) )*(Data!$E$2:$E$1223&gt;=I$8) ) )</f>
        <v>1</v>
      </c>
      <c r="J158" s="6" t="str">
        <f>IF( SUMPRODUCT( (Data!$A$2:$A$1223=$A158)*(Data!$B$2:$B$1223=$B158)*(Data!$C$2:$C$1223=$B$1)*(Data!$D$2:$D$1223=J$7)*( (Data!$M$2:$M$1223=$B$2)+(Data!$M$2:$M$1223=$B$3)+(Data!$M$2:$M$1223=$B$4) )*(Data!$E$2:$E$1223) )=0,"N/A",SUMPRODUCT( (Data!$A$2:$A$1223=$A158)*(Data!$B$2:$B$1223=$B158)*(Data!$C$2:$C$1223=$B$1)*(Data!$D$2:$D$1223=J$7)*( (Data!$M$2:$M$1223=$B$2)+(Data!$M$2:$M$1223=$B$3)+(Data!$M$2:$M$1223=$B$4) )*(Data!$E$2:$E$1223&gt;=J$8) ) )</f>
        <v>N/A</v>
      </c>
      <c r="K158" s="6" t="str">
        <f>IF( SUMPRODUCT( (Data!$A$2:$A$1223=$A158)*(Data!$B$2:$B$1223=$B158)*(Data!$C$2:$C$1223=$B$1)*(Data!$D$2:$D$1223=K$7)*( (Data!$M$2:$M$1223=$B$2)+(Data!$M$2:$M$1223=$B$3)+(Data!$M$2:$M$1223=$B$4) )*(Data!$E$2:$E$1223) )=0,"N/A",SUMPRODUCT( (Data!$A$2:$A$1223=$A158)*(Data!$B$2:$B$1223=$B158)*(Data!$C$2:$C$1223=$B$1)*(Data!$D$2:$D$1223=K$7)*( (Data!$M$2:$M$1223=$B$2)+(Data!$M$2:$M$1223=$B$3)+(Data!$M$2:$M$1223=$B$4) )*(Data!$E$2:$E$1223&gt;=K$8) ) )</f>
        <v>N/A</v>
      </c>
      <c r="L158" s="6">
        <f t="shared" ref="L158:L175" si="199">IF(COUNTIF(D158:I158,"&lt;&gt;N/A")=0,"N/A",PRODUCT(D158:I158))</f>
        <v>1</v>
      </c>
      <c r="P158" s="6">
        <f>IF( SUMPRODUCT( (Data!$A$2:$A$1223=$A158)*(Data!$B$2:$B$1223=$B158)*(Data!$C$2:$C$1223=$B$1)*(Data!$D$2:$D$1223=P$7)*( (Data!$M$2:$M$1223=$B$2)+(Data!$M$2:$M$1223=$B$3)+(Data!$M$2:$M$1223=$B$4) )*(Data!$K$2:$K$1223) )=0,"N/A",SUMPRODUCT( (Data!$A$2:$A$1223=$A158)*(Data!$B$2:$B$1223=$B158)*(Data!$C$2:$C$1223=$B$1)*(Data!$D$2:$D$1223=P$7)*( (Data!$M$2:$M$1223=$B$2)+(Data!$M$2:$M$1223=$B$3)+(Data!$M$2:$M$1223=$B$4) )*(Data!$K$2:$K$1223&lt;=P$8) ) )</f>
        <v>0</v>
      </c>
      <c r="Q158" s="6" t="str">
        <f>IF( SUMPRODUCT( (Data!$A$2:$A$1223=$A158)*(Data!$B$2:$B$1223=$B158)*(Data!$C$2:$C$1223=$B$1)*(Data!$D$2:$D$1223=Q$7)*( (Data!$M$2:$M$1223=$B$2)+(Data!$M$2:$M$1223=$B$3)+(Data!$M$2:$M$1223=$B$4) )*(Data!$K$2:$K$1223) )=0,"N/A",SUMPRODUCT( (Data!$A$2:$A$1223=$A158)*(Data!$B$2:$B$1223=$B158)*(Data!$C$2:$C$1223=$B$1)*(Data!$D$2:$D$1223=Q$7)*( (Data!$M$2:$M$1223=$B$2)+(Data!$M$2:$M$1223=$B$3)+(Data!$M$2:$M$1223=$B$4) )*(Data!$K$2:$K$1223&lt;=Q$8) ) )</f>
        <v>N/A</v>
      </c>
      <c r="R158" s="6">
        <f>IF( SUMPRODUCT( (Data!$A$2:$A$1223=$A158)*(Data!$B$2:$B$1223=$B158)*(Data!$C$2:$C$1223=$B$1)*(Data!$D$2:$D$1223=R$7)*( (Data!$M$2:$M$1223=$B$2)+(Data!$M$2:$M$1223=$B$3)+(Data!$M$2:$M$1223=$B$4) )*(Data!$K$2:$K$1223) )=0,"N/A",SUMPRODUCT( (Data!$A$2:$A$1223=$A158)*(Data!$B$2:$B$1223=$B158)*(Data!$C$2:$C$1223=$B$1)*(Data!$D$2:$D$1223=R$7)*( (Data!$M$2:$M$1223=$B$2)+(Data!$M$2:$M$1223=$B$3)+(Data!$M$2:$M$1223=$B$4) )*(Data!$K$2:$K$1223&lt;=R$8) ) )</f>
        <v>1</v>
      </c>
      <c r="S158" s="6" t="str">
        <f>IF( SUMPRODUCT( (Data!$A$2:$A$1223=$A158)*(Data!$B$2:$B$1223=$B158)*(Data!$C$2:$C$1223=$B$1)*(Data!$D$2:$D$1223=S$7)*( (Data!$M$2:$M$1223=$B$2)+(Data!$M$2:$M$1223=$B$3)+(Data!$M$2:$M$1223=$B$4) )*(Data!$K$2:$K$1223) )=0,"N/A",SUMPRODUCT( (Data!$A$2:$A$1223=$A158)*(Data!$B$2:$B$1223=$B158)*(Data!$C$2:$C$1223=$B$1)*(Data!$D$2:$D$1223=S$7)*( (Data!$M$2:$M$1223=$B$2)+(Data!$M$2:$M$1223=$B$3)+(Data!$M$2:$M$1223=$B$4) )*(Data!$K$2:$K$1223&lt;=S$8) ) )</f>
        <v>N/A</v>
      </c>
      <c r="T158" s="6" t="str">
        <f>IF( SUMPRODUCT( (Data!$A$2:$A$1223=$A158)*(Data!$B$2:$B$1223=$B158)*(Data!$C$2:$C$1223=$B$1)*(Data!$D$2:$D$1223=T$7)*( (Data!$M$2:$M$1223=$B$2)+(Data!$M$2:$M$1223=$B$3)+(Data!$M$2:$M$1223=$B$4) )*(Data!$K$2:$K$1223) )=0,"N/A",SUMPRODUCT( (Data!$A$2:$A$1223=$A158)*(Data!$B$2:$B$1223=$B158)*(Data!$C$2:$C$1223=$B$1)*(Data!$D$2:$D$1223=T$7)*( (Data!$M$2:$M$1223=$B$2)+(Data!$M$2:$M$1223=$B$3)+(Data!$M$2:$M$1223=$B$4) )*(Data!$K$2:$K$1223&lt;=T$8) ) )</f>
        <v>N/A</v>
      </c>
      <c r="U158" s="6">
        <f>IF( SUMPRODUCT( (Data!$A$2:$A$1223=$A158)*(Data!$B$2:$B$1223=$B158)*(Data!$C$2:$C$1223=$B$1)*(Data!$D$2:$D$1223=U$7)*( (Data!$M$2:$M$1223=$B$2)+(Data!$M$2:$M$1223=$B$3)+(Data!$M$2:$M$1223=$B$4) )*(Data!$K$2:$K$1223) )=0,"N/A",SUMPRODUCT( (Data!$A$2:$A$1223=$A158)*(Data!$B$2:$B$1223=$B158)*(Data!$C$2:$C$1223=$B$1)*(Data!$D$2:$D$1223=U$7)*( (Data!$M$2:$M$1223=$B$2)+(Data!$M$2:$M$1223=$B$3)+(Data!$M$2:$M$1223=$B$4) )*(Data!$K$2:$K$1223&lt;=U$8) ) )</f>
        <v>0</v>
      </c>
      <c r="V158" s="6" t="str">
        <f>IF( SUMPRODUCT( (Data!$A$2:$A$1223=$A158)*(Data!$B$2:$B$1223=$B158)*(Data!$C$2:$C$1223=$B$1)*(Data!$D$2:$D$1223=V$7)*( (Data!$M$2:$M$1223=$B$2)+(Data!$M$2:$M$1223=$B$3)+(Data!$M$2:$M$1223=$B$4) )*(Data!$K$2:$K$1223) )=0,"N/A",SUMPRODUCT( (Data!$A$2:$A$1223=$A158)*(Data!$B$2:$B$1223=$B158)*(Data!$C$2:$C$1223=$B$1)*(Data!$D$2:$D$1223=V$7)*( (Data!$M$2:$M$1223=$B$2)+(Data!$M$2:$M$1223=$B$3)+(Data!$M$2:$M$1223=$B$4) )*(Data!$K$2:$K$1223&lt;=V$8) ) )</f>
        <v>N/A</v>
      </c>
      <c r="W158" s="6" t="str">
        <f>IF( SUMPRODUCT( (Data!$A$2:$A$1223=$A158)*(Data!$B$2:$B$1223=$B158)*(Data!$C$2:$C$1223=$B$1)*(Data!$D$2:$D$1223=W$7)*( (Data!$M$2:$M$1223=$B$2)+(Data!$M$2:$M$1223=$B$3)+(Data!$M$2:$M$1223=$B$4) )*(Data!$K$2:$K$1223) )=0,"N/A",SUMPRODUCT( (Data!$A$2:$A$1223=$A158)*(Data!$B$2:$B$1223=$B158)*(Data!$C$2:$C$1223=$B$1)*(Data!$D$2:$D$1223=W$7)*( (Data!$M$2:$M$1223=$B$2)+(Data!$M$2:$M$1223=$B$3)+(Data!$M$2:$M$1223=$B$4) )*(Data!$K$2:$K$1223&lt;=W$8) ) )</f>
        <v>N/A</v>
      </c>
      <c r="X158" s="6">
        <f t="shared" ref="X158:X175" si="200">IF(COUNTIF(P158:U158,"&lt;&gt;N/A")=0,"N/A",PRODUCT(P158:U158))</f>
        <v>0</v>
      </c>
      <c r="AB158" s="6">
        <f t="shared" ref="AB158:AB175" si="201">IF(D158&lt;&gt;"N/A",IF(P158&lt;&gt;"N/A",D158*P158,"N/A"),"N/A")</f>
        <v>0</v>
      </c>
      <c r="AC158" s="6" t="str">
        <f t="shared" ref="AC158:AC175" si="202">IF(E158&lt;&gt;"N/A",IF(Q158&lt;&gt;"N/A",E158*Q158,"N/A"),"N/A")</f>
        <v>N/A</v>
      </c>
      <c r="AD158" s="6">
        <f t="shared" ref="AD158:AD175" si="203">IF(F158&lt;&gt;"N/A",IF(R158&lt;&gt;"N/A",F158*R158,"N/A"),"N/A")</f>
        <v>1</v>
      </c>
      <c r="AE158" s="6" t="str">
        <f t="shared" ref="AE158:AE175" si="204">IF(G158&lt;&gt;"N/A",IF(S158&lt;&gt;"N/A",G158*S158,"N/A"),"N/A")</f>
        <v>N/A</v>
      </c>
      <c r="AF158" s="6" t="str">
        <f t="shared" ref="AF158:AF175" si="205">IF(H158&lt;&gt;"N/A",IF(T158&lt;&gt;"N/A",H158*T158,"N/A"),"N/A")</f>
        <v>N/A</v>
      </c>
      <c r="AG158" s="6">
        <f t="shared" ref="AG158:AG175" si="206">IF(I158&lt;&gt;"N/A",IF(U158&lt;&gt;"N/A",I158*U158,"N/A"),"N/A")</f>
        <v>0</v>
      </c>
      <c r="AH158" s="6" t="str">
        <f t="shared" ref="AH158:AH175" si="207">IF(J158&lt;&gt;"N/A",IF(V158&lt;&gt;"N/A",J158*V158,"N/A"),"N/A")</f>
        <v>N/A</v>
      </c>
      <c r="AI158" s="6" t="str">
        <f t="shared" ref="AI158:AI175" si="208">IF(K158&lt;&gt;"N/A",IF(W158&lt;&gt;"N/A",K158*W158,"N/A"),"N/A")</f>
        <v>N/A</v>
      </c>
      <c r="AJ158" s="6">
        <f t="shared" ref="AJ158:AJ175" si="209">IF(COUNTIF(AB158:AG158,"&lt;&gt;N/A")=0,"N/A",PRODUCT(AB158:AG158))</f>
        <v>0</v>
      </c>
      <c r="AN158" s="6" t="str">
        <f>IF( SUMPRODUCT( (Data!$A$2:$A$1223=$A158)*(Data!$B$2:$B$1223=$B158)*(Data!$C$2:$C$1223=$B$1)*(Data!$D$2:$D$1223=AN$7)*( (Data!$M$2:$M$1223=$B$2)+(Data!$M$2:$M$1223=$B$3)+(Data!$M$2:$M$1223=$B$4) )*(Data!$F$2:$F$1223) )=0,"N/A",SUMPRODUCT( (Data!$A$2:$A$1223=$A158)*(Data!$B$2:$B$1223=$B158)*(Data!$C$2:$C$1223=$B$1)*(Data!$D$2:$D$1223=AN$7)*( (Data!$M$2:$M$1223=$B$2)+(Data!$M$2:$M$1223=$B$3)+(Data!$M$2:$M$1223=$B$4) )*(Data!$F$2:$F$1223&gt;=AN$8) ) )</f>
        <v>N/A</v>
      </c>
      <c r="AO158" s="6" t="str">
        <f>IF( SUMPRODUCT( (Data!$A$2:$A$1223=$A158)*(Data!$B$2:$B$1223=$B158)*(Data!$C$2:$C$1223=$B$1)*(Data!$D$2:$D$1223=AO$7)*( (Data!$M$2:$M$1223=$B$2)+(Data!$M$2:$M$1223=$B$3)+(Data!$M$2:$M$1223=$B$4) )*(Data!$F$2:$F$1223) )=0,"N/A",SUMPRODUCT( (Data!$A$2:$A$1223=$A158)*(Data!$B$2:$B$1223=$B158)*(Data!$C$2:$C$1223=$B$1)*(Data!$D$2:$D$1223=AO$7)*( (Data!$M$2:$M$1223=$B$2)+(Data!$M$2:$M$1223=$B$3)+(Data!$M$2:$M$1223=$B$4) )*(Data!$F$2:$F$1223&gt;=AO$8) ) )</f>
        <v>N/A</v>
      </c>
      <c r="AP158" s="6" t="str">
        <f>IF( SUMPRODUCT( (Data!$A$2:$A$1223=$A158)*(Data!$B$2:$B$1223=$B158)*(Data!$C$2:$C$1223=$B$1)*(Data!$D$2:$D$1223=AP$7)*( (Data!$M$2:$M$1223=$B$2)+(Data!$M$2:$M$1223=$B$3)+(Data!$M$2:$M$1223=$B$4) )*(Data!$F$2:$F$1223) )=0,"N/A",SUMPRODUCT( (Data!$A$2:$A$1223=$A158)*(Data!$B$2:$B$1223=$B158)*(Data!$C$2:$C$1223=$B$1)*(Data!$D$2:$D$1223=AP$7)*( (Data!$M$2:$M$1223=$B$2)+(Data!$M$2:$M$1223=$B$3)+(Data!$M$2:$M$1223=$B$4) )*(Data!$F$2:$F$1223&gt;=AP$8) ) )</f>
        <v>N/A</v>
      </c>
      <c r="AQ158" s="6" t="str">
        <f>IF( SUMPRODUCT( (Data!$A$2:$A$1223=$A158)*(Data!$B$2:$B$1223=$B158)*(Data!$C$2:$C$1223=$B$1)*(Data!$D$2:$D$1223=AQ$7)*( (Data!$M$2:$M$1223=$B$2)+(Data!$M$2:$M$1223=$B$3)+(Data!$M$2:$M$1223=$B$4) )*(Data!$F$2:$F$1223) )=0,"N/A",SUMPRODUCT( (Data!$A$2:$A$1223=$A158)*(Data!$B$2:$B$1223=$B158)*(Data!$C$2:$C$1223=$B$1)*(Data!$D$2:$D$1223=AQ$7)*( (Data!$M$2:$M$1223=$B$2)+(Data!$M$2:$M$1223=$B$3)+(Data!$M$2:$M$1223=$B$4) )*(Data!$F$2:$F$1223&gt;=AQ$8) ) )</f>
        <v>N/A</v>
      </c>
      <c r="AR158" s="6" t="str">
        <f>IF( SUMPRODUCT( (Data!$A$2:$A$1223=$A158)*(Data!$B$2:$B$1223=$B158)*(Data!$C$2:$C$1223=$B$1)*(Data!$D$2:$D$1223=AR$7)*( (Data!$M$2:$M$1223=$B$2)+(Data!$M$2:$M$1223=$B$3)+(Data!$M$2:$M$1223=$B$4) )*(Data!$F$2:$F$1223) )=0,"N/A",SUMPRODUCT( (Data!$A$2:$A$1223=$A158)*(Data!$B$2:$B$1223=$B158)*(Data!$C$2:$C$1223=$B$1)*(Data!$D$2:$D$1223=AR$7)*( (Data!$M$2:$M$1223=$B$2)+(Data!$M$2:$M$1223=$B$3)+(Data!$M$2:$M$1223=$B$4) )*(Data!$F$2:$F$1223&gt;=AR$8) ) )</f>
        <v>N/A</v>
      </c>
      <c r="AS158" s="6" t="str">
        <f>IF( SUMPRODUCT( (Data!$A$2:$A$1223=$A158)*(Data!$B$2:$B$1223=$B158)*(Data!$C$2:$C$1223=$B$1)*(Data!$D$2:$D$1223=AS$7)*( (Data!$M$2:$M$1223=$B$2)+(Data!$M$2:$M$1223=$B$3)+(Data!$M$2:$M$1223=$B$4) )*(Data!$F$2:$F$1223) )=0,"N/A",SUMPRODUCT( (Data!$A$2:$A$1223=$A158)*(Data!$B$2:$B$1223=$B158)*(Data!$C$2:$C$1223=$B$1)*(Data!$D$2:$D$1223=AS$7)*( (Data!$M$2:$M$1223=$B$2)+(Data!$M$2:$M$1223=$B$3)+(Data!$M$2:$M$1223=$B$4) )*(Data!$F$2:$F$1223&gt;=AS$8) ) )</f>
        <v>N/A</v>
      </c>
      <c r="AT158" s="6" t="str">
        <f>IF( SUMPRODUCT( (Data!$A$2:$A$1223=$A158)*(Data!$B$2:$B$1223=$B158)*(Data!$C$2:$C$1223=$B$1)*(Data!$D$2:$D$1223=AT$7)*( (Data!$M$2:$M$1223=$B$2)+(Data!$M$2:$M$1223=$B$3)+(Data!$M$2:$M$1223=$B$4) )*(Data!$F$2:$F$1223) )=0,"N/A",SUMPRODUCT( (Data!$A$2:$A$1223=$A158)*(Data!$B$2:$B$1223=$B158)*(Data!$C$2:$C$1223=$B$1)*(Data!$D$2:$D$1223=AT$7)*( (Data!$M$2:$M$1223=$B$2)+(Data!$M$2:$M$1223=$B$3)+(Data!$M$2:$M$1223=$B$4) )*(Data!$F$2:$F$1223&gt;=AT$8) ) )</f>
        <v>N/A</v>
      </c>
      <c r="AU158" s="6" t="str">
        <f>IF( SUMPRODUCT( (Data!$A$2:$A$1223=$A158)*(Data!$B$2:$B$1223=$B158)*(Data!$C$2:$C$1223=$B$1)*(Data!$D$2:$D$1223=AU$7)*( (Data!$M$2:$M$1223=$B$2)+(Data!$M$2:$M$1223=$B$3)+(Data!$M$2:$M$1223=$B$4) )*(Data!$F$2:$F$1223) )=0,"N/A",SUMPRODUCT( (Data!$A$2:$A$1223=$A158)*(Data!$B$2:$B$1223=$B158)*(Data!$C$2:$C$1223=$B$1)*(Data!$D$2:$D$1223=AU$7)*( (Data!$M$2:$M$1223=$B$2)+(Data!$M$2:$M$1223=$B$3)+(Data!$M$2:$M$1223=$B$4) )*(Data!$F$2:$F$1223&gt;=AU$8) ) )</f>
        <v>N/A</v>
      </c>
      <c r="AV158" s="6" t="str">
        <f t="shared" ref="AV158:AV175" si="210">IF(COUNTIF(AN158:AS158,"&lt;&gt;N/A")=0,"N/A",PRODUCT(AN158:AS158))</f>
        <v>N/A</v>
      </c>
      <c r="AZ158" s="6" t="str">
        <f>IF( SUMPRODUCT( (Data!$A$2:$A$1223=$A158)*(Data!$B$2:$B$1223=$B158)*(Data!$C$2:$C$1223=$B$1)*(Data!$D$2:$D$1223=AZ$7)*( (Data!$M$2:$M$1223=$B$2)+(Data!$M$2:$M$1223=$B$3)+(Data!$M$2:$M$1223=$B$4) )*(Data!$L$2:$L$1223) )=0,"N/A",SUMPRODUCT( (Data!$A$2:$A$1223=$A158)*(Data!$B$2:$B$1223=$B158)*(Data!$C$2:$C$1223=$B$1)*(Data!$D$2:$D$1223=AZ$7)*( (Data!$M$2:$M$1223=$B$2)+(Data!$M$2:$M$1223=$B$3)+(Data!$M$2:$M$1223=$B$4) )*(Data!$L$2:$L$1223&lt;=AZ$8) ) )</f>
        <v>N/A</v>
      </c>
      <c r="BA158" s="6" t="str">
        <f>IF( SUMPRODUCT( (Data!$A$2:$A$1223=$A158)*(Data!$B$2:$B$1223=$B158)*(Data!$C$2:$C$1223=$B$1)*(Data!$D$2:$D$1223=BA$7)*( (Data!$M$2:$M$1223=$B$2)+(Data!$M$2:$M$1223=$B$3)+(Data!$M$2:$M$1223=$B$4) )*(Data!$L$2:$L$1223) )=0,"N/A",SUMPRODUCT( (Data!$A$2:$A$1223=$A158)*(Data!$B$2:$B$1223=$B158)*(Data!$C$2:$C$1223=$B$1)*(Data!$D$2:$D$1223=BA$7)*( (Data!$M$2:$M$1223=$B$2)+(Data!$M$2:$M$1223=$B$3)+(Data!$M$2:$M$1223=$B$4) )*(Data!$L$2:$L$1223&lt;=BA$8) ) )</f>
        <v>N/A</v>
      </c>
      <c r="BB158" s="6" t="str">
        <f>IF( SUMPRODUCT( (Data!$A$2:$A$1223=$A158)*(Data!$B$2:$B$1223=$B158)*(Data!$C$2:$C$1223=$B$1)*(Data!$D$2:$D$1223=BB$7)*( (Data!$M$2:$M$1223=$B$2)+(Data!$M$2:$M$1223=$B$3)+(Data!$M$2:$M$1223=$B$4) )*(Data!$L$2:$L$1223) )=0,"N/A",SUMPRODUCT( (Data!$A$2:$A$1223=$A158)*(Data!$B$2:$B$1223=$B158)*(Data!$C$2:$C$1223=$B$1)*(Data!$D$2:$D$1223=BB$7)*( (Data!$M$2:$M$1223=$B$2)+(Data!$M$2:$M$1223=$B$3)+(Data!$M$2:$M$1223=$B$4) )*(Data!$L$2:$L$1223&lt;=BB$8) ) )</f>
        <v>N/A</v>
      </c>
      <c r="BC158" s="6" t="str">
        <f>IF( SUMPRODUCT( (Data!$A$2:$A$1223=$A158)*(Data!$B$2:$B$1223=$B158)*(Data!$C$2:$C$1223=$B$1)*(Data!$D$2:$D$1223=BC$7)*( (Data!$M$2:$M$1223=$B$2)+(Data!$M$2:$M$1223=$B$3)+(Data!$M$2:$M$1223=$B$4) )*(Data!$L$2:$L$1223) )=0,"N/A",SUMPRODUCT( (Data!$A$2:$A$1223=$A158)*(Data!$B$2:$B$1223=$B158)*(Data!$C$2:$C$1223=$B$1)*(Data!$D$2:$D$1223=BC$7)*( (Data!$M$2:$M$1223=$B$2)+(Data!$M$2:$M$1223=$B$3)+(Data!$M$2:$M$1223=$B$4) )*(Data!$L$2:$L$1223&lt;=BC$8) ) )</f>
        <v>N/A</v>
      </c>
      <c r="BD158" s="6" t="str">
        <f>IF( SUMPRODUCT( (Data!$A$2:$A$1223=$A158)*(Data!$B$2:$B$1223=$B158)*(Data!$C$2:$C$1223=$B$1)*(Data!$D$2:$D$1223=BD$7)*( (Data!$M$2:$M$1223=$B$2)+(Data!$M$2:$M$1223=$B$3)+(Data!$M$2:$M$1223=$B$4) )*(Data!$L$2:$L$1223) )=0,"N/A",SUMPRODUCT( (Data!$A$2:$A$1223=$A158)*(Data!$B$2:$B$1223=$B158)*(Data!$C$2:$C$1223=$B$1)*(Data!$D$2:$D$1223=BD$7)*( (Data!$M$2:$M$1223=$B$2)+(Data!$M$2:$M$1223=$B$3)+(Data!$M$2:$M$1223=$B$4) )*(Data!$L$2:$L$1223&lt;=BD$8) ) )</f>
        <v>N/A</v>
      </c>
      <c r="BE158" s="6" t="str">
        <f>IF( SUMPRODUCT( (Data!$A$2:$A$1223=$A158)*(Data!$B$2:$B$1223=$B158)*(Data!$C$2:$C$1223=$B$1)*(Data!$D$2:$D$1223=BE$7)*( (Data!$M$2:$M$1223=$B$2)+(Data!$M$2:$M$1223=$B$3)+(Data!$M$2:$M$1223=$B$4) )*(Data!$L$2:$L$1223) )=0,"N/A",SUMPRODUCT( (Data!$A$2:$A$1223=$A158)*(Data!$B$2:$B$1223=$B158)*(Data!$C$2:$C$1223=$B$1)*(Data!$D$2:$D$1223=BE$7)*( (Data!$M$2:$M$1223=$B$2)+(Data!$M$2:$M$1223=$B$3)+(Data!$M$2:$M$1223=$B$4) )*(Data!$L$2:$L$1223&lt;=BE$8) ) )</f>
        <v>N/A</v>
      </c>
      <c r="BF158" s="6" t="str">
        <f>IF( SUMPRODUCT( (Data!$A$2:$A$1223=$A158)*(Data!$B$2:$B$1223=$B158)*(Data!$C$2:$C$1223=$B$1)*(Data!$D$2:$D$1223=BF$7)*( (Data!$M$2:$M$1223=$B$2)+(Data!$M$2:$M$1223=$B$3)+(Data!$M$2:$M$1223=$B$4) )*(Data!$L$2:$L$1223) )=0,"N/A",SUMPRODUCT( (Data!$A$2:$A$1223=$A158)*(Data!$B$2:$B$1223=$B158)*(Data!$C$2:$C$1223=$B$1)*(Data!$D$2:$D$1223=BF$7)*( (Data!$M$2:$M$1223=$B$2)+(Data!$M$2:$M$1223=$B$3)+(Data!$M$2:$M$1223=$B$4) )*(Data!$L$2:$L$1223&lt;=BF$8) ) )</f>
        <v>N/A</v>
      </c>
      <c r="BG158" s="6" t="str">
        <f>IF( SUMPRODUCT( (Data!$A$2:$A$1223=$A158)*(Data!$B$2:$B$1223=$B158)*(Data!$C$2:$C$1223=$B$1)*(Data!$D$2:$D$1223=BG$7)*( (Data!$M$2:$M$1223=$B$2)+(Data!$M$2:$M$1223=$B$3)+(Data!$M$2:$M$1223=$B$4) )*(Data!$L$2:$L$1223) )=0,"N/A",SUMPRODUCT( (Data!$A$2:$A$1223=$A158)*(Data!$B$2:$B$1223=$B158)*(Data!$C$2:$C$1223=$B$1)*(Data!$D$2:$D$1223=BG$7)*( (Data!$M$2:$M$1223=$B$2)+(Data!$M$2:$M$1223=$B$3)+(Data!$M$2:$M$1223=$B$4) )*(Data!$L$2:$L$1223&lt;=BG$8) ) )</f>
        <v>N/A</v>
      </c>
      <c r="BH158" s="6" t="str">
        <f t="shared" ref="BH158:BH175" si="211">IF(COUNTIF(AZ158:BE158,"&lt;&gt;N/A")=0,"N/A",PRODUCT(AZ158:BE158))</f>
        <v>N/A</v>
      </c>
      <c r="BL158" s="6" t="str">
        <f t="shared" ref="BL158:BL175" si="212">IF(AN158&lt;&gt;"N/A",IF(AZ158&lt;&gt;"N/A",AN158*AZ158,"N/A"),"N/A")</f>
        <v>N/A</v>
      </c>
      <c r="BM158" s="6" t="str">
        <f t="shared" ref="BM158:BM175" si="213">IF(AO158&lt;&gt;"N/A",IF(BA158&lt;&gt;"N/A",AO158*BA158,"N/A"),"N/A")</f>
        <v>N/A</v>
      </c>
      <c r="BN158" s="6" t="str">
        <f t="shared" ref="BN158:BN175" si="214">IF(AP158&lt;&gt;"N/A",IF(BB158&lt;&gt;"N/A",AP158*BB158,"N/A"),"N/A")</f>
        <v>N/A</v>
      </c>
      <c r="BO158" s="6" t="str">
        <f t="shared" ref="BO158:BO175" si="215">IF(AQ158&lt;&gt;"N/A",IF(BC158&lt;&gt;"N/A",AQ158*BC158,"N/A"),"N/A")</f>
        <v>N/A</v>
      </c>
      <c r="BP158" s="6" t="str">
        <f t="shared" ref="BP158:BP175" si="216">IF(AR158&lt;&gt;"N/A",IF(BD158&lt;&gt;"N/A",AR158*BD158,"N/A"),"N/A")</f>
        <v>N/A</v>
      </c>
      <c r="BQ158" s="6" t="str">
        <f t="shared" ref="BQ158:BQ175" si="217">IF(AS158&lt;&gt;"N/A",IF(BE158&lt;&gt;"N/A",AS158*BE158,"N/A"),"N/A")</f>
        <v>N/A</v>
      </c>
      <c r="BR158" s="6" t="str">
        <f t="shared" ref="BR158:BR175" si="218">IF(AT158&lt;&gt;"N/A",IF(BF158&lt;&gt;"N/A",AT158*BF158,"N/A"),"N/A")</f>
        <v>N/A</v>
      </c>
      <c r="BS158" s="6" t="str">
        <f t="shared" ref="BS158:BS175" si="219">IF(AU158&lt;&gt;"N/A",IF(BG158&lt;&gt;"N/A",AU158*BG158,"N/A"),"N/A")</f>
        <v>N/A</v>
      </c>
      <c r="BT158" s="6" t="str">
        <f t="shared" ref="BT158:BT175" si="220">IF(COUNTIF(BL158:BQ158,"&lt;&gt;N/A")=0,"N/A",PRODUCT(BL158:BQ158))</f>
        <v>N/A</v>
      </c>
      <c r="BX158" s="6" t="str">
        <f t="shared" ref="BX158:BX175" si="221">IF(AB158&lt;&gt;"N/A",IF(BL158&lt;&gt;"N/A",AB158*BL158,"N/A"),"N/A")</f>
        <v>N/A</v>
      </c>
      <c r="BY158" s="6" t="str">
        <f t="shared" ref="BY158:BY175" si="222">IF(AC158&lt;&gt;"N/A",IF(BM158&lt;&gt;"N/A",AC158*BM158,"N/A"),"N/A")</f>
        <v>N/A</v>
      </c>
      <c r="BZ158" s="6" t="str">
        <f t="shared" ref="BZ158:BZ175" si="223">IF(AD158&lt;&gt;"N/A",IF(BN158&lt;&gt;"N/A",AD158*BN158,"N/A"),"N/A")</f>
        <v>N/A</v>
      </c>
      <c r="CA158" s="6" t="str">
        <f t="shared" ref="CA158:CA175" si="224">IF(AE158&lt;&gt;"N/A",IF(BO158&lt;&gt;"N/A",AE158*BO158,"N/A"),"N/A")</f>
        <v>N/A</v>
      </c>
      <c r="CB158" s="6" t="str">
        <f t="shared" ref="CB158:CB175" si="225">IF(AF158&lt;&gt;"N/A",IF(BP158&lt;&gt;"N/A",AF158*BP158,"N/A"),"N/A")</f>
        <v>N/A</v>
      </c>
      <c r="CC158" s="6" t="str">
        <f t="shared" ref="CC158:CC175" si="226">IF(AG158&lt;&gt;"N/A",IF(BQ158&lt;&gt;"N/A",AG158*BQ158,"N/A"),"N/A")</f>
        <v>N/A</v>
      </c>
      <c r="CD158" s="6" t="str">
        <f t="shared" ref="CD158:CD175" si="227">IF(AH158&lt;&gt;"N/A",IF(BR158&lt;&gt;"N/A",AH158*BR158,"N/A"),"N/A")</f>
        <v>N/A</v>
      </c>
      <c r="CE158" s="6" t="str">
        <f t="shared" ref="CE158:CE175" si="228">IF(AI158&lt;&gt;"N/A",IF(BS158&lt;&gt;"N/A",AI158*BS158,"N/A"),"N/A")</f>
        <v>N/A</v>
      </c>
      <c r="CF158" s="6" t="str">
        <f t="shared" ref="CF158:CF175" si="229">IF(COUNTIF(BX158:CC158,"&lt;&gt;N/A")=0,"N/A",PRODUCT(BX158:CC158))</f>
        <v>N/A</v>
      </c>
    </row>
    <row r="159" spans="1:84" x14ac:dyDescent="0.25">
      <c r="A159" s="35" t="s">
        <v>75</v>
      </c>
      <c r="B159" s="6" t="s">
        <v>203</v>
      </c>
      <c r="C159" s="31"/>
      <c r="D159" s="6">
        <f>IF( SUMPRODUCT( (Data!$A$2:$A$1223=$A159)*(Data!$B$2:$B$1223=$B159)*(Data!$C$2:$C$1223=$B$1)*(Data!$D$2:$D$1223=D$7)*( (Data!$M$2:$M$1223=$B$2)+(Data!$M$2:$M$1223=$B$3)+(Data!$M$2:$M$1223=$B$4) )*(Data!$E$2:$E$1223) )=0,"N/A",SUMPRODUCT( (Data!$A$2:$A$1223=$A159)*(Data!$B$2:$B$1223=$B159)*(Data!$C$2:$C$1223=$B$1)*(Data!$D$2:$D$1223=D$7)*( (Data!$M$2:$M$1223=$B$2)+(Data!$M$2:$M$1223=$B$3)+(Data!$M$2:$M$1223=$B$4) )*(Data!$E$2:$E$1223&gt;=D$8) ) )</f>
        <v>1</v>
      </c>
      <c r="E159" s="6" t="str">
        <f>IF( SUMPRODUCT( (Data!$A$2:$A$1223=$A159)*(Data!$B$2:$B$1223=$B159)*(Data!$C$2:$C$1223=$B$1)*(Data!$D$2:$D$1223=E$7)*( (Data!$M$2:$M$1223=$B$2)+(Data!$M$2:$M$1223=$B$3)+(Data!$M$2:$M$1223=$B$4) )*(Data!$E$2:$E$1223) )=0,"N/A",SUMPRODUCT( (Data!$A$2:$A$1223=$A159)*(Data!$B$2:$B$1223=$B159)*(Data!$C$2:$C$1223=$B$1)*(Data!$D$2:$D$1223=E$7)*( (Data!$M$2:$M$1223=$B$2)+(Data!$M$2:$M$1223=$B$3)+(Data!$M$2:$M$1223=$B$4) )*(Data!$E$2:$E$1223&gt;=E$8) ) )</f>
        <v>N/A</v>
      </c>
      <c r="F159" s="6">
        <f>IF( SUMPRODUCT( (Data!$A$2:$A$1223=$A159)*(Data!$B$2:$B$1223=$B159)*(Data!$C$2:$C$1223=$B$1)*(Data!$D$2:$D$1223=F$7)*( (Data!$M$2:$M$1223=$B$2)+(Data!$M$2:$M$1223=$B$3)+(Data!$M$2:$M$1223=$B$4) )*(Data!$E$2:$E$1223) )=0,"N/A",SUMPRODUCT( (Data!$A$2:$A$1223=$A159)*(Data!$B$2:$B$1223=$B159)*(Data!$C$2:$C$1223=$B$1)*(Data!$D$2:$D$1223=F$7)*( (Data!$M$2:$M$1223=$B$2)+(Data!$M$2:$M$1223=$B$3)+(Data!$M$2:$M$1223=$B$4) )*(Data!$E$2:$E$1223&gt;=F$8) ) )</f>
        <v>1</v>
      </c>
      <c r="G159" s="6" t="str">
        <f>IF( SUMPRODUCT( (Data!$A$2:$A$1223=$A159)*(Data!$B$2:$B$1223=$B159)*(Data!$C$2:$C$1223=$B$1)*(Data!$D$2:$D$1223=G$7)*( (Data!$M$2:$M$1223=$B$2)+(Data!$M$2:$M$1223=$B$3)+(Data!$M$2:$M$1223=$B$4) )*(Data!$E$2:$E$1223) )=0,"N/A",SUMPRODUCT( (Data!$A$2:$A$1223=$A159)*(Data!$B$2:$B$1223=$B159)*(Data!$C$2:$C$1223=$B$1)*(Data!$D$2:$D$1223=G$7)*( (Data!$M$2:$M$1223=$B$2)+(Data!$M$2:$M$1223=$B$3)+(Data!$M$2:$M$1223=$B$4) )*(Data!$E$2:$E$1223&gt;=G$8) ) )</f>
        <v>N/A</v>
      </c>
      <c r="H159" s="6" t="str">
        <f>IF( SUMPRODUCT( (Data!$A$2:$A$1223=$A159)*(Data!$B$2:$B$1223=$B159)*(Data!$C$2:$C$1223=$B$1)*(Data!$D$2:$D$1223=H$7)*( (Data!$M$2:$M$1223=$B$2)+(Data!$M$2:$M$1223=$B$3)+(Data!$M$2:$M$1223=$B$4) )*(Data!$E$2:$E$1223) )=0,"N/A",SUMPRODUCT( (Data!$A$2:$A$1223=$A159)*(Data!$B$2:$B$1223=$B159)*(Data!$C$2:$C$1223=$B$1)*(Data!$D$2:$D$1223=H$7)*( (Data!$M$2:$M$1223=$B$2)+(Data!$M$2:$M$1223=$B$3)+(Data!$M$2:$M$1223=$B$4) )*(Data!$E$2:$E$1223&gt;=H$8) ) )</f>
        <v>N/A</v>
      </c>
      <c r="I159" s="6">
        <f>IF( SUMPRODUCT( (Data!$A$2:$A$1223=$A159)*(Data!$B$2:$B$1223=$B159)*(Data!$C$2:$C$1223=$B$1)*(Data!$D$2:$D$1223=I$7)*( (Data!$M$2:$M$1223=$B$2)+(Data!$M$2:$M$1223=$B$3)+(Data!$M$2:$M$1223=$B$4) )*(Data!$E$2:$E$1223) )=0,"N/A",SUMPRODUCT( (Data!$A$2:$A$1223=$A159)*(Data!$B$2:$B$1223=$B159)*(Data!$C$2:$C$1223=$B$1)*(Data!$D$2:$D$1223=I$7)*( (Data!$M$2:$M$1223=$B$2)+(Data!$M$2:$M$1223=$B$3)+(Data!$M$2:$M$1223=$B$4) )*(Data!$E$2:$E$1223&gt;=I$8) ) )</f>
        <v>1</v>
      </c>
      <c r="J159" s="6" t="str">
        <f>IF( SUMPRODUCT( (Data!$A$2:$A$1223=$A159)*(Data!$B$2:$B$1223=$B159)*(Data!$C$2:$C$1223=$B$1)*(Data!$D$2:$D$1223=J$7)*( (Data!$M$2:$M$1223=$B$2)+(Data!$M$2:$M$1223=$B$3)+(Data!$M$2:$M$1223=$B$4) )*(Data!$E$2:$E$1223) )=0,"N/A",SUMPRODUCT( (Data!$A$2:$A$1223=$A159)*(Data!$B$2:$B$1223=$B159)*(Data!$C$2:$C$1223=$B$1)*(Data!$D$2:$D$1223=J$7)*( (Data!$M$2:$M$1223=$B$2)+(Data!$M$2:$M$1223=$B$3)+(Data!$M$2:$M$1223=$B$4) )*(Data!$E$2:$E$1223&gt;=J$8) ) )</f>
        <v>N/A</v>
      </c>
      <c r="K159" s="6" t="str">
        <f>IF( SUMPRODUCT( (Data!$A$2:$A$1223=$A159)*(Data!$B$2:$B$1223=$B159)*(Data!$C$2:$C$1223=$B$1)*(Data!$D$2:$D$1223=K$7)*( (Data!$M$2:$M$1223=$B$2)+(Data!$M$2:$M$1223=$B$3)+(Data!$M$2:$M$1223=$B$4) )*(Data!$E$2:$E$1223) )=0,"N/A",SUMPRODUCT( (Data!$A$2:$A$1223=$A159)*(Data!$B$2:$B$1223=$B159)*(Data!$C$2:$C$1223=$B$1)*(Data!$D$2:$D$1223=K$7)*( (Data!$M$2:$M$1223=$B$2)+(Data!$M$2:$M$1223=$B$3)+(Data!$M$2:$M$1223=$B$4) )*(Data!$E$2:$E$1223&gt;=K$8) ) )</f>
        <v>N/A</v>
      </c>
      <c r="L159" s="6">
        <f t="shared" si="199"/>
        <v>1</v>
      </c>
      <c r="P159" s="6">
        <f>IF( SUMPRODUCT( (Data!$A$2:$A$1223=$A159)*(Data!$B$2:$B$1223=$B159)*(Data!$C$2:$C$1223=$B$1)*(Data!$D$2:$D$1223=P$7)*( (Data!$M$2:$M$1223=$B$2)+(Data!$M$2:$M$1223=$B$3)+(Data!$M$2:$M$1223=$B$4) )*(Data!$K$2:$K$1223) )=0,"N/A",SUMPRODUCT( (Data!$A$2:$A$1223=$A159)*(Data!$B$2:$B$1223=$B159)*(Data!$C$2:$C$1223=$B$1)*(Data!$D$2:$D$1223=P$7)*( (Data!$M$2:$M$1223=$B$2)+(Data!$M$2:$M$1223=$B$3)+(Data!$M$2:$M$1223=$B$4) )*(Data!$K$2:$K$1223&lt;=P$8) ) )</f>
        <v>1</v>
      </c>
      <c r="Q159" s="6" t="str">
        <f>IF( SUMPRODUCT( (Data!$A$2:$A$1223=$A159)*(Data!$B$2:$B$1223=$B159)*(Data!$C$2:$C$1223=$B$1)*(Data!$D$2:$D$1223=Q$7)*( (Data!$M$2:$M$1223=$B$2)+(Data!$M$2:$M$1223=$B$3)+(Data!$M$2:$M$1223=$B$4) )*(Data!$K$2:$K$1223) )=0,"N/A",SUMPRODUCT( (Data!$A$2:$A$1223=$A159)*(Data!$B$2:$B$1223=$B159)*(Data!$C$2:$C$1223=$B$1)*(Data!$D$2:$D$1223=Q$7)*( (Data!$M$2:$M$1223=$B$2)+(Data!$M$2:$M$1223=$B$3)+(Data!$M$2:$M$1223=$B$4) )*(Data!$K$2:$K$1223&lt;=Q$8) ) )</f>
        <v>N/A</v>
      </c>
      <c r="R159" s="6">
        <f>IF( SUMPRODUCT( (Data!$A$2:$A$1223=$A159)*(Data!$B$2:$B$1223=$B159)*(Data!$C$2:$C$1223=$B$1)*(Data!$D$2:$D$1223=R$7)*( (Data!$M$2:$M$1223=$B$2)+(Data!$M$2:$M$1223=$B$3)+(Data!$M$2:$M$1223=$B$4) )*(Data!$K$2:$K$1223) )=0,"N/A",SUMPRODUCT( (Data!$A$2:$A$1223=$A159)*(Data!$B$2:$B$1223=$B159)*(Data!$C$2:$C$1223=$B$1)*(Data!$D$2:$D$1223=R$7)*( (Data!$M$2:$M$1223=$B$2)+(Data!$M$2:$M$1223=$B$3)+(Data!$M$2:$M$1223=$B$4) )*(Data!$K$2:$K$1223&lt;=R$8) ) )</f>
        <v>1</v>
      </c>
      <c r="S159" s="6" t="str">
        <f>IF( SUMPRODUCT( (Data!$A$2:$A$1223=$A159)*(Data!$B$2:$B$1223=$B159)*(Data!$C$2:$C$1223=$B$1)*(Data!$D$2:$D$1223=S$7)*( (Data!$M$2:$M$1223=$B$2)+(Data!$M$2:$M$1223=$B$3)+(Data!$M$2:$M$1223=$B$4) )*(Data!$K$2:$K$1223) )=0,"N/A",SUMPRODUCT( (Data!$A$2:$A$1223=$A159)*(Data!$B$2:$B$1223=$B159)*(Data!$C$2:$C$1223=$B$1)*(Data!$D$2:$D$1223=S$7)*( (Data!$M$2:$M$1223=$B$2)+(Data!$M$2:$M$1223=$B$3)+(Data!$M$2:$M$1223=$B$4) )*(Data!$K$2:$K$1223&lt;=S$8) ) )</f>
        <v>N/A</v>
      </c>
      <c r="T159" s="6" t="str">
        <f>IF( SUMPRODUCT( (Data!$A$2:$A$1223=$A159)*(Data!$B$2:$B$1223=$B159)*(Data!$C$2:$C$1223=$B$1)*(Data!$D$2:$D$1223=T$7)*( (Data!$M$2:$M$1223=$B$2)+(Data!$M$2:$M$1223=$B$3)+(Data!$M$2:$M$1223=$B$4) )*(Data!$K$2:$K$1223) )=0,"N/A",SUMPRODUCT( (Data!$A$2:$A$1223=$A159)*(Data!$B$2:$B$1223=$B159)*(Data!$C$2:$C$1223=$B$1)*(Data!$D$2:$D$1223=T$7)*( (Data!$M$2:$M$1223=$B$2)+(Data!$M$2:$M$1223=$B$3)+(Data!$M$2:$M$1223=$B$4) )*(Data!$K$2:$K$1223&lt;=T$8) ) )</f>
        <v>N/A</v>
      </c>
      <c r="U159" s="6" t="str">
        <f>IF( SUMPRODUCT( (Data!$A$2:$A$1223=$A159)*(Data!$B$2:$B$1223=$B159)*(Data!$C$2:$C$1223=$B$1)*(Data!$D$2:$D$1223=U$7)*( (Data!$M$2:$M$1223=$B$2)+(Data!$M$2:$M$1223=$B$3)+(Data!$M$2:$M$1223=$B$4) )*(Data!$K$2:$K$1223) )=0,"N/A",SUMPRODUCT( (Data!$A$2:$A$1223=$A159)*(Data!$B$2:$B$1223=$B159)*(Data!$C$2:$C$1223=$B$1)*(Data!$D$2:$D$1223=U$7)*( (Data!$M$2:$M$1223=$B$2)+(Data!$M$2:$M$1223=$B$3)+(Data!$M$2:$M$1223=$B$4) )*(Data!$K$2:$K$1223&lt;=U$8) ) )</f>
        <v>N/A</v>
      </c>
      <c r="V159" s="6" t="str">
        <f>IF( SUMPRODUCT( (Data!$A$2:$A$1223=$A159)*(Data!$B$2:$B$1223=$B159)*(Data!$C$2:$C$1223=$B$1)*(Data!$D$2:$D$1223=V$7)*( (Data!$M$2:$M$1223=$B$2)+(Data!$M$2:$M$1223=$B$3)+(Data!$M$2:$M$1223=$B$4) )*(Data!$K$2:$K$1223) )=0,"N/A",SUMPRODUCT( (Data!$A$2:$A$1223=$A159)*(Data!$B$2:$B$1223=$B159)*(Data!$C$2:$C$1223=$B$1)*(Data!$D$2:$D$1223=V$7)*( (Data!$M$2:$M$1223=$B$2)+(Data!$M$2:$M$1223=$B$3)+(Data!$M$2:$M$1223=$B$4) )*(Data!$K$2:$K$1223&lt;=V$8) ) )</f>
        <v>N/A</v>
      </c>
      <c r="W159" s="6" t="str">
        <f>IF( SUMPRODUCT( (Data!$A$2:$A$1223=$A159)*(Data!$B$2:$B$1223=$B159)*(Data!$C$2:$C$1223=$B$1)*(Data!$D$2:$D$1223=W$7)*( (Data!$M$2:$M$1223=$B$2)+(Data!$M$2:$M$1223=$B$3)+(Data!$M$2:$M$1223=$B$4) )*(Data!$K$2:$K$1223) )=0,"N/A",SUMPRODUCT( (Data!$A$2:$A$1223=$A159)*(Data!$B$2:$B$1223=$B159)*(Data!$C$2:$C$1223=$B$1)*(Data!$D$2:$D$1223=W$7)*( (Data!$M$2:$M$1223=$B$2)+(Data!$M$2:$M$1223=$B$3)+(Data!$M$2:$M$1223=$B$4) )*(Data!$K$2:$K$1223&lt;=W$8) ) )</f>
        <v>N/A</v>
      </c>
      <c r="X159" s="6">
        <f t="shared" si="200"/>
        <v>1</v>
      </c>
      <c r="AB159" s="6">
        <f t="shared" si="201"/>
        <v>1</v>
      </c>
      <c r="AC159" s="6" t="str">
        <f t="shared" si="202"/>
        <v>N/A</v>
      </c>
      <c r="AD159" s="6">
        <f t="shared" si="203"/>
        <v>1</v>
      </c>
      <c r="AE159" s="6" t="str">
        <f t="shared" si="204"/>
        <v>N/A</v>
      </c>
      <c r="AF159" s="6" t="str">
        <f t="shared" si="205"/>
        <v>N/A</v>
      </c>
      <c r="AG159" s="6" t="str">
        <f t="shared" si="206"/>
        <v>N/A</v>
      </c>
      <c r="AH159" s="6" t="str">
        <f t="shared" si="207"/>
        <v>N/A</v>
      </c>
      <c r="AI159" s="6" t="str">
        <f t="shared" si="208"/>
        <v>N/A</v>
      </c>
      <c r="AJ159" s="6">
        <f t="shared" si="209"/>
        <v>1</v>
      </c>
      <c r="AN159" s="6" t="str">
        <f>IF( SUMPRODUCT( (Data!$A$2:$A$1223=$A159)*(Data!$B$2:$B$1223=$B159)*(Data!$C$2:$C$1223=$B$1)*(Data!$D$2:$D$1223=AN$7)*( (Data!$M$2:$M$1223=$B$2)+(Data!$M$2:$M$1223=$B$3)+(Data!$M$2:$M$1223=$B$4) )*(Data!$F$2:$F$1223) )=0,"N/A",SUMPRODUCT( (Data!$A$2:$A$1223=$A159)*(Data!$B$2:$B$1223=$B159)*(Data!$C$2:$C$1223=$B$1)*(Data!$D$2:$D$1223=AN$7)*( (Data!$M$2:$M$1223=$B$2)+(Data!$M$2:$M$1223=$B$3)+(Data!$M$2:$M$1223=$B$4) )*(Data!$F$2:$F$1223&gt;=AN$8) ) )</f>
        <v>N/A</v>
      </c>
      <c r="AO159" s="6" t="str">
        <f>IF( SUMPRODUCT( (Data!$A$2:$A$1223=$A159)*(Data!$B$2:$B$1223=$B159)*(Data!$C$2:$C$1223=$B$1)*(Data!$D$2:$D$1223=AO$7)*( (Data!$M$2:$M$1223=$B$2)+(Data!$M$2:$M$1223=$B$3)+(Data!$M$2:$M$1223=$B$4) )*(Data!$F$2:$F$1223) )=0,"N/A",SUMPRODUCT( (Data!$A$2:$A$1223=$A159)*(Data!$B$2:$B$1223=$B159)*(Data!$C$2:$C$1223=$B$1)*(Data!$D$2:$D$1223=AO$7)*( (Data!$M$2:$M$1223=$B$2)+(Data!$M$2:$M$1223=$B$3)+(Data!$M$2:$M$1223=$B$4) )*(Data!$F$2:$F$1223&gt;=AO$8) ) )</f>
        <v>N/A</v>
      </c>
      <c r="AP159" s="6" t="str">
        <f>IF( SUMPRODUCT( (Data!$A$2:$A$1223=$A159)*(Data!$B$2:$B$1223=$B159)*(Data!$C$2:$C$1223=$B$1)*(Data!$D$2:$D$1223=AP$7)*( (Data!$M$2:$M$1223=$B$2)+(Data!$M$2:$M$1223=$B$3)+(Data!$M$2:$M$1223=$B$4) )*(Data!$F$2:$F$1223) )=0,"N/A",SUMPRODUCT( (Data!$A$2:$A$1223=$A159)*(Data!$B$2:$B$1223=$B159)*(Data!$C$2:$C$1223=$B$1)*(Data!$D$2:$D$1223=AP$7)*( (Data!$M$2:$M$1223=$B$2)+(Data!$M$2:$M$1223=$B$3)+(Data!$M$2:$M$1223=$B$4) )*(Data!$F$2:$F$1223&gt;=AP$8) ) )</f>
        <v>N/A</v>
      </c>
      <c r="AQ159" s="6" t="str">
        <f>IF( SUMPRODUCT( (Data!$A$2:$A$1223=$A159)*(Data!$B$2:$B$1223=$B159)*(Data!$C$2:$C$1223=$B$1)*(Data!$D$2:$D$1223=AQ$7)*( (Data!$M$2:$M$1223=$B$2)+(Data!$M$2:$M$1223=$B$3)+(Data!$M$2:$M$1223=$B$4) )*(Data!$F$2:$F$1223) )=0,"N/A",SUMPRODUCT( (Data!$A$2:$A$1223=$A159)*(Data!$B$2:$B$1223=$B159)*(Data!$C$2:$C$1223=$B$1)*(Data!$D$2:$D$1223=AQ$7)*( (Data!$M$2:$M$1223=$B$2)+(Data!$M$2:$M$1223=$B$3)+(Data!$M$2:$M$1223=$B$4) )*(Data!$F$2:$F$1223&gt;=AQ$8) ) )</f>
        <v>N/A</v>
      </c>
      <c r="AR159" s="6" t="str">
        <f>IF( SUMPRODUCT( (Data!$A$2:$A$1223=$A159)*(Data!$B$2:$B$1223=$B159)*(Data!$C$2:$C$1223=$B$1)*(Data!$D$2:$D$1223=AR$7)*( (Data!$M$2:$M$1223=$B$2)+(Data!$M$2:$M$1223=$B$3)+(Data!$M$2:$M$1223=$B$4) )*(Data!$F$2:$F$1223) )=0,"N/A",SUMPRODUCT( (Data!$A$2:$A$1223=$A159)*(Data!$B$2:$B$1223=$B159)*(Data!$C$2:$C$1223=$B$1)*(Data!$D$2:$D$1223=AR$7)*( (Data!$M$2:$M$1223=$B$2)+(Data!$M$2:$M$1223=$B$3)+(Data!$M$2:$M$1223=$B$4) )*(Data!$F$2:$F$1223&gt;=AR$8) ) )</f>
        <v>N/A</v>
      </c>
      <c r="AS159" s="6" t="str">
        <f>IF( SUMPRODUCT( (Data!$A$2:$A$1223=$A159)*(Data!$B$2:$B$1223=$B159)*(Data!$C$2:$C$1223=$B$1)*(Data!$D$2:$D$1223=AS$7)*( (Data!$M$2:$M$1223=$B$2)+(Data!$M$2:$M$1223=$B$3)+(Data!$M$2:$M$1223=$B$4) )*(Data!$F$2:$F$1223) )=0,"N/A",SUMPRODUCT( (Data!$A$2:$A$1223=$A159)*(Data!$B$2:$B$1223=$B159)*(Data!$C$2:$C$1223=$B$1)*(Data!$D$2:$D$1223=AS$7)*( (Data!$M$2:$M$1223=$B$2)+(Data!$M$2:$M$1223=$B$3)+(Data!$M$2:$M$1223=$B$4) )*(Data!$F$2:$F$1223&gt;=AS$8) ) )</f>
        <v>N/A</v>
      </c>
      <c r="AT159" s="6" t="str">
        <f>IF( SUMPRODUCT( (Data!$A$2:$A$1223=$A159)*(Data!$B$2:$B$1223=$B159)*(Data!$C$2:$C$1223=$B$1)*(Data!$D$2:$D$1223=AT$7)*( (Data!$M$2:$M$1223=$B$2)+(Data!$M$2:$M$1223=$B$3)+(Data!$M$2:$M$1223=$B$4) )*(Data!$F$2:$F$1223) )=0,"N/A",SUMPRODUCT( (Data!$A$2:$A$1223=$A159)*(Data!$B$2:$B$1223=$B159)*(Data!$C$2:$C$1223=$B$1)*(Data!$D$2:$D$1223=AT$7)*( (Data!$M$2:$M$1223=$B$2)+(Data!$M$2:$M$1223=$B$3)+(Data!$M$2:$M$1223=$B$4) )*(Data!$F$2:$F$1223&gt;=AT$8) ) )</f>
        <v>N/A</v>
      </c>
      <c r="AU159" s="6" t="str">
        <f>IF( SUMPRODUCT( (Data!$A$2:$A$1223=$A159)*(Data!$B$2:$B$1223=$B159)*(Data!$C$2:$C$1223=$B$1)*(Data!$D$2:$D$1223=AU$7)*( (Data!$M$2:$M$1223=$B$2)+(Data!$M$2:$M$1223=$B$3)+(Data!$M$2:$M$1223=$B$4) )*(Data!$F$2:$F$1223) )=0,"N/A",SUMPRODUCT( (Data!$A$2:$A$1223=$A159)*(Data!$B$2:$B$1223=$B159)*(Data!$C$2:$C$1223=$B$1)*(Data!$D$2:$D$1223=AU$7)*( (Data!$M$2:$M$1223=$B$2)+(Data!$M$2:$M$1223=$B$3)+(Data!$M$2:$M$1223=$B$4) )*(Data!$F$2:$F$1223&gt;=AU$8) ) )</f>
        <v>N/A</v>
      </c>
      <c r="AV159" s="6" t="str">
        <f t="shared" si="210"/>
        <v>N/A</v>
      </c>
      <c r="AZ159" s="6" t="str">
        <f>IF( SUMPRODUCT( (Data!$A$2:$A$1223=$A159)*(Data!$B$2:$B$1223=$B159)*(Data!$C$2:$C$1223=$B$1)*(Data!$D$2:$D$1223=AZ$7)*( (Data!$M$2:$M$1223=$B$2)+(Data!$M$2:$M$1223=$B$3)+(Data!$M$2:$M$1223=$B$4) )*(Data!$L$2:$L$1223) )=0,"N/A",SUMPRODUCT( (Data!$A$2:$A$1223=$A159)*(Data!$B$2:$B$1223=$B159)*(Data!$C$2:$C$1223=$B$1)*(Data!$D$2:$D$1223=AZ$7)*( (Data!$M$2:$M$1223=$B$2)+(Data!$M$2:$M$1223=$B$3)+(Data!$M$2:$M$1223=$B$4) )*(Data!$L$2:$L$1223&lt;=AZ$8) ) )</f>
        <v>N/A</v>
      </c>
      <c r="BA159" s="6" t="str">
        <f>IF( SUMPRODUCT( (Data!$A$2:$A$1223=$A159)*(Data!$B$2:$B$1223=$B159)*(Data!$C$2:$C$1223=$B$1)*(Data!$D$2:$D$1223=BA$7)*( (Data!$M$2:$M$1223=$B$2)+(Data!$M$2:$M$1223=$B$3)+(Data!$M$2:$M$1223=$B$4) )*(Data!$L$2:$L$1223) )=0,"N/A",SUMPRODUCT( (Data!$A$2:$A$1223=$A159)*(Data!$B$2:$B$1223=$B159)*(Data!$C$2:$C$1223=$B$1)*(Data!$D$2:$D$1223=BA$7)*( (Data!$M$2:$M$1223=$B$2)+(Data!$M$2:$M$1223=$B$3)+(Data!$M$2:$M$1223=$B$4) )*(Data!$L$2:$L$1223&lt;=BA$8) ) )</f>
        <v>N/A</v>
      </c>
      <c r="BB159" s="6" t="str">
        <f>IF( SUMPRODUCT( (Data!$A$2:$A$1223=$A159)*(Data!$B$2:$B$1223=$B159)*(Data!$C$2:$C$1223=$B$1)*(Data!$D$2:$D$1223=BB$7)*( (Data!$M$2:$M$1223=$B$2)+(Data!$M$2:$M$1223=$B$3)+(Data!$M$2:$M$1223=$B$4) )*(Data!$L$2:$L$1223) )=0,"N/A",SUMPRODUCT( (Data!$A$2:$A$1223=$A159)*(Data!$B$2:$B$1223=$B159)*(Data!$C$2:$C$1223=$B$1)*(Data!$D$2:$D$1223=BB$7)*( (Data!$M$2:$M$1223=$B$2)+(Data!$M$2:$M$1223=$B$3)+(Data!$M$2:$M$1223=$B$4) )*(Data!$L$2:$L$1223&lt;=BB$8) ) )</f>
        <v>N/A</v>
      </c>
      <c r="BC159" s="6" t="str">
        <f>IF( SUMPRODUCT( (Data!$A$2:$A$1223=$A159)*(Data!$B$2:$B$1223=$B159)*(Data!$C$2:$C$1223=$B$1)*(Data!$D$2:$D$1223=BC$7)*( (Data!$M$2:$M$1223=$B$2)+(Data!$M$2:$M$1223=$B$3)+(Data!$M$2:$M$1223=$B$4) )*(Data!$L$2:$L$1223) )=0,"N/A",SUMPRODUCT( (Data!$A$2:$A$1223=$A159)*(Data!$B$2:$B$1223=$B159)*(Data!$C$2:$C$1223=$B$1)*(Data!$D$2:$D$1223=BC$7)*( (Data!$M$2:$M$1223=$B$2)+(Data!$M$2:$M$1223=$B$3)+(Data!$M$2:$M$1223=$B$4) )*(Data!$L$2:$L$1223&lt;=BC$8) ) )</f>
        <v>N/A</v>
      </c>
      <c r="BD159" s="6" t="str">
        <f>IF( SUMPRODUCT( (Data!$A$2:$A$1223=$A159)*(Data!$B$2:$B$1223=$B159)*(Data!$C$2:$C$1223=$B$1)*(Data!$D$2:$D$1223=BD$7)*( (Data!$M$2:$M$1223=$B$2)+(Data!$M$2:$M$1223=$B$3)+(Data!$M$2:$M$1223=$B$4) )*(Data!$L$2:$L$1223) )=0,"N/A",SUMPRODUCT( (Data!$A$2:$A$1223=$A159)*(Data!$B$2:$B$1223=$B159)*(Data!$C$2:$C$1223=$B$1)*(Data!$D$2:$D$1223=BD$7)*( (Data!$M$2:$M$1223=$B$2)+(Data!$M$2:$M$1223=$B$3)+(Data!$M$2:$M$1223=$B$4) )*(Data!$L$2:$L$1223&lt;=BD$8) ) )</f>
        <v>N/A</v>
      </c>
      <c r="BE159" s="6" t="str">
        <f>IF( SUMPRODUCT( (Data!$A$2:$A$1223=$A159)*(Data!$B$2:$B$1223=$B159)*(Data!$C$2:$C$1223=$B$1)*(Data!$D$2:$D$1223=BE$7)*( (Data!$M$2:$M$1223=$B$2)+(Data!$M$2:$M$1223=$B$3)+(Data!$M$2:$M$1223=$B$4) )*(Data!$L$2:$L$1223) )=0,"N/A",SUMPRODUCT( (Data!$A$2:$A$1223=$A159)*(Data!$B$2:$B$1223=$B159)*(Data!$C$2:$C$1223=$B$1)*(Data!$D$2:$D$1223=BE$7)*( (Data!$M$2:$M$1223=$B$2)+(Data!$M$2:$M$1223=$B$3)+(Data!$M$2:$M$1223=$B$4) )*(Data!$L$2:$L$1223&lt;=BE$8) ) )</f>
        <v>N/A</v>
      </c>
      <c r="BF159" s="6" t="str">
        <f>IF( SUMPRODUCT( (Data!$A$2:$A$1223=$A159)*(Data!$B$2:$B$1223=$B159)*(Data!$C$2:$C$1223=$B$1)*(Data!$D$2:$D$1223=BF$7)*( (Data!$M$2:$M$1223=$B$2)+(Data!$M$2:$M$1223=$B$3)+(Data!$M$2:$M$1223=$B$4) )*(Data!$L$2:$L$1223) )=0,"N/A",SUMPRODUCT( (Data!$A$2:$A$1223=$A159)*(Data!$B$2:$B$1223=$B159)*(Data!$C$2:$C$1223=$B$1)*(Data!$D$2:$D$1223=BF$7)*( (Data!$M$2:$M$1223=$B$2)+(Data!$M$2:$M$1223=$B$3)+(Data!$M$2:$M$1223=$B$4) )*(Data!$L$2:$L$1223&lt;=BF$8) ) )</f>
        <v>N/A</v>
      </c>
      <c r="BG159" s="6" t="str">
        <f>IF( SUMPRODUCT( (Data!$A$2:$A$1223=$A159)*(Data!$B$2:$B$1223=$B159)*(Data!$C$2:$C$1223=$B$1)*(Data!$D$2:$D$1223=BG$7)*( (Data!$M$2:$M$1223=$B$2)+(Data!$M$2:$M$1223=$B$3)+(Data!$M$2:$M$1223=$B$4) )*(Data!$L$2:$L$1223) )=0,"N/A",SUMPRODUCT( (Data!$A$2:$A$1223=$A159)*(Data!$B$2:$B$1223=$B159)*(Data!$C$2:$C$1223=$B$1)*(Data!$D$2:$D$1223=BG$7)*( (Data!$M$2:$M$1223=$B$2)+(Data!$M$2:$M$1223=$B$3)+(Data!$M$2:$M$1223=$B$4) )*(Data!$L$2:$L$1223&lt;=BG$8) ) )</f>
        <v>N/A</v>
      </c>
      <c r="BH159" s="6" t="str">
        <f t="shared" si="211"/>
        <v>N/A</v>
      </c>
      <c r="BL159" s="6" t="str">
        <f t="shared" si="212"/>
        <v>N/A</v>
      </c>
      <c r="BM159" s="6" t="str">
        <f t="shared" si="213"/>
        <v>N/A</v>
      </c>
      <c r="BN159" s="6" t="str">
        <f t="shared" si="214"/>
        <v>N/A</v>
      </c>
      <c r="BO159" s="6" t="str">
        <f t="shared" si="215"/>
        <v>N/A</v>
      </c>
      <c r="BP159" s="6" t="str">
        <f t="shared" si="216"/>
        <v>N/A</v>
      </c>
      <c r="BQ159" s="6" t="str">
        <f t="shared" si="217"/>
        <v>N/A</v>
      </c>
      <c r="BR159" s="6" t="str">
        <f t="shared" si="218"/>
        <v>N/A</v>
      </c>
      <c r="BS159" s="6" t="str">
        <f t="shared" si="219"/>
        <v>N/A</v>
      </c>
      <c r="BT159" s="6" t="str">
        <f t="shared" si="220"/>
        <v>N/A</v>
      </c>
      <c r="BX159" s="6" t="str">
        <f t="shared" si="221"/>
        <v>N/A</v>
      </c>
      <c r="BY159" s="6" t="str">
        <f t="shared" si="222"/>
        <v>N/A</v>
      </c>
      <c r="BZ159" s="6" t="str">
        <f t="shared" si="223"/>
        <v>N/A</v>
      </c>
      <c r="CA159" s="6" t="str">
        <f t="shared" si="224"/>
        <v>N/A</v>
      </c>
      <c r="CB159" s="6" t="str">
        <f t="shared" si="225"/>
        <v>N/A</v>
      </c>
      <c r="CC159" s="6" t="str">
        <f t="shared" si="226"/>
        <v>N/A</v>
      </c>
      <c r="CD159" s="6" t="str">
        <f t="shared" si="227"/>
        <v>N/A</v>
      </c>
      <c r="CE159" s="6" t="str">
        <f t="shared" si="228"/>
        <v>N/A</v>
      </c>
      <c r="CF159" s="6" t="str">
        <f t="shared" si="229"/>
        <v>N/A</v>
      </c>
    </row>
    <row r="160" spans="1:84" x14ac:dyDescent="0.25">
      <c r="A160" s="35" t="s">
        <v>76</v>
      </c>
      <c r="B160" s="6" t="s">
        <v>203</v>
      </c>
      <c r="C160" s="31"/>
      <c r="D160" s="6">
        <f>IF( SUMPRODUCT( (Data!$A$2:$A$1223=$A160)*(Data!$B$2:$B$1223=$B160)*(Data!$C$2:$C$1223=$B$1)*(Data!$D$2:$D$1223=D$7)*( (Data!$M$2:$M$1223=$B$2)+(Data!$M$2:$M$1223=$B$3)+(Data!$M$2:$M$1223=$B$4) )*(Data!$E$2:$E$1223) )=0,"N/A",SUMPRODUCT( (Data!$A$2:$A$1223=$A160)*(Data!$B$2:$B$1223=$B160)*(Data!$C$2:$C$1223=$B$1)*(Data!$D$2:$D$1223=D$7)*( (Data!$M$2:$M$1223=$B$2)+(Data!$M$2:$M$1223=$B$3)+(Data!$M$2:$M$1223=$B$4) )*(Data!$E$2:$E$1223&gt;=D$8) ) )</f>
        <v>1</v>
      </c>
      <c r="E160" s="6" t="str">
        <f>IF( SUMPRODUCT( (Data!$A$2:$A$1223=$A160)*(Data!$B$2:$B$1223=$B160)*(Data!$C$2:$C$1223=$B$1)*(Data!$D$2:$D$1223=E$7)*( (Data!$M$2:$M$1223=$B$2)+(Data!$M$2:$M$1223=$B$3)+(Data!$M$2:$M$1223=$B$4) )*(Data!$E$2:$E$1223) )=0,"N/A",SUMPRODUCT( (Data!$A$2:$A$1223=$A160)*(Data!$B$2:$B$1223=$B160)*(Data!$C$2:$C$1223=$B$1)*(Data!$D$2:$D$1223=E$7)*( (Data!$M$2:$M$1223=$B$2)+(Data!$M$2:$M$1223=$B$3)+(Data!$M$2:$M$1223=$B$4) )*(Data!$E$2:$E$1223&gt;=E$8) ) )</f>
        <v>N/A</v>
      </c>
      <c r="F160" s="6">
        <f>IF( SUMPRODUCT( (Data!$A$2:$A$1223=$A160)*(Data!$B$2:$B$1223=$B160)*(Data!$C$2:$C$1223=$B$1)*(Data!$D$2:$D$1223=F$7)*( (Data!$M$2:$M$1223=$B$2)+(Data!$M$2:$M$1223=$B$3)+(Data!$M$2:$M$1223=$B$4) )*(Data!$E$2:$E$1223) )=0,"N/A",SUMPRODUCT( (Data!$A$2:$A$1223=$A160)*(Data!$B$2:$B$1223=$B160)*(Data!$C$2:$C$1223=$B$1)*(Data!$D$2:$D$1223=F$7)*( (Data!$M$2:$M$1223=$B$2)+(Data!$M$2:$M$1223=$B$3)+(Data!$M$2:$M$1223=$B$4) )*(Data!$E$2:$E$1223&gt;=F$8) ) )</f>
        <v>1</v>
      </c>
      <c r="G160" s="6" t="str">
        <f>IF( SUMPRODUCT( (Data!$A$2:$A$1223=$A160)*(Data!$B$2:$B$1223=$B160)*(Data!$C$2:$C$1223=$B$1)*(Data!$D$2:$D$1223=G$7)*( (Data!$M$2:$M$1223=$B$2)+(Data!$M$2:$M$1223=$B$3)+(Data!$M$2:$M$1223=$B$4) )*(Data!$E$2:$E$1223) )=0,"N/A",SUMPRODUCT( (Data!$A$2:$A$1223=$A160)*(Data!$B$2:$B$1223=$B160)*(Data!$C$2:$C$1223=$B$1)*(Data!$D$2:$D$1223=G$7)*( (Data!$M$2:$M$1223=$B$2)+(Data!$M$2:$M$1223=$B$3)+(Data!$M$2:$M$1223=$B$4) )*(Data!$E$2:$E$1223&gt;=G$8) ) )</f>
        <v>N/A</v>
      </c>
      <c r="H160" s="6" t="str">
        <f>IF( SUMPRODUCT( (Data!$A$2:$A$1223=$A160)*(Data!$B$2:$B$1223=$B160)*(Data!$C$2:$C$1223=$B$1)*(Data!$D$2:$D$1223=H$7)*( (Data!$M$2:$M$1223=$B$2)+(Data!$M$2:$M$1223=$B$3)+(Data!$M$2:$M$1223=$B$4) )*(Data!$E$2:$E$1223) )=0,"N/A",SUMPRODUCT( (Data!$A$2:$A$1223=$A160)*(Data!$B$2:$B$1223=$B160)*(Data!$C$2:$C$1223=$B$1)*(Data!$D$2:$D$1223=H$7)*( (Data!$M$2:$M$1223=$B$2)+(Data!$M$2:$M$1223=$B$3)+(Data!$M$2:$M$1223=$B$4) )*(Data!$E$2:$E$1223&gt;=H$8) ) )</f>
        <v>N/A</v>
      </c>
      <c r="I160" s="6">
        <f>IF( SUMPRODUCT( (Data!$A$2:$A$1223=$A160)*(Data!$B$2:$B$1223=$B160)*(Data!$C$2:$C$1223=$B$1)*(Data!$D$2:$D$1223=I$7)*( (Data!$M$2:$M$1223=$B$2)+(Data!$M$2:$M$1223=$B$3)+(Data!$M$2:$M$1223=$B$4) )*(Data!$E$2:$E$1223) )=0,"N/A",SUMPRODUCT( (Data!$A$2:$A$1223=$A160)*(Data!$B$2:$B$1223=$B160)*(Data!$C$2:$C$1223=$B$1)*(Data!$D$2:$D$1223=I$7)*( (Data!$M$2:$M$1223=$B$2)+(Data!$M$2:$M$1223=$B$3)+(Data!$M$2:$M$1223=$B$4) )*(Data!$E$2:$E$1223&gt;=I$8) ) )</f>
        <v>1</v>
      </c>
      <c r="J160" s="6" t="str">
        <f>IF( SUMPRODUCT( (Data!$A$2:$A$1223=$A160)*(Data!$B$2:$B$1223=$B160)*(Data!$C$2:$C$1223=$B$1)*(Data!$D$2:$D$1223=J$7)*( (Data!$M$2:$M$1223=$B$2)+(Data!$M$2:$M$1223=$B$3)+(Data!$M$2:$M$1223=$B$4) )*(Data!$E$2:$E$1223) )=0,"N/A",SUMPRODUCT( (Data!$A$2:$A$1223=$A160)*(Data!$B$2:$B$1223=$B160)*(Data!$C$2:$C$1223=$B$1)*(Data!$D$2:$D$1223=J$7)*( (Data!$M$2:$M$1223=$B$2)+(Data!$M$2:$M$1223=$B$3)+(Data!$M$2:$M$1223=$B$4) )*(Data!$E$2:$E$1223&gt;=J$8) ) )</f>
        <v>N/A</v>
      </c>
      <c r="K160" s="6" t="str">
        <f>IF( SUMPRODUCT( (Data!$A$2:$A$1223=$A160)*(Data!$B$2:$B$1223=$B160)*(Data!$C$2:$C$1223=$B$1)*(Data!$D$2:$D$1223=K$7)*( (Data!$M$2:$M$1223=$B$2)+(Data!$M$2:$M$1223=$B$3)+(Data!$M$2:$M$1223=$B$4) )*(Data!$E$2:$E$1223) )=0,"N/A",SUMPRODUCT( (Data!$A$2:$A$1223=$A160)*(Data!$B$2:$B$1223=$B160)*(Data!$C$2:$C$1223=$B$1)*(Data!$D$2:$D$1223=K$7)*( (Data!$M$2:$M$1223=$B$2)+(Data!$M$2:$M$1223=$B$3)+(Data!$M$2:$M$1223=$B$4) )*(Data!$E$2:$E$1223&gt;=K$8) ) )</f>
        <v>N/A</v>
      </c>
      <c r="L160" s="6">
        <f t="shared" si="199"/>
        <v>1</v>
      </c>
      <c r="P160" s="6">
        <f>IF( SUMPRODUCT( (Data!$A$2:$A$1223=$A160)*(Data!$B$2:$B$1223=$B160)*(Data!$C$2:$C$1223=$B$1)*(Data!$D$2:$D$1223=P$7)*( (Data!$M$2:$M$1223=$B$2)+(Data!$M$2:$M$1223=$B$3)+(Data!$M$2:$M$1223=$B$4) )*(Data!$K$2:$K$1223) )=0,"N/A",SUMPRODUCT( (Data!$A$2:$A$1223=$A160)*(Data!$B$2:$B$1223=$B160)*(Data!$C$2:$C$1223=$B$1)*(Data!$D$2:$D$1223=P$7)*( (Data!$M$2:$M$1223=$B$2)+(Data!$M$2:$M$1223=$B$3)+(Data!$M$2:$M$1223=$B$4) )*(Data!$K$2:$K$1223&lt;=P$8) ) )</f>
        <v>1</v>
      </c>
      <c r="Q160" s="6" t="str">
        <f>IF( SUMPRODUCT( (Data!$A$2:$A$1223=$A160)*(Data!$B$2:$B$1223=$B160)*(Data!$C$2:$C$1223=$B$1)*(Data!$D$2:$D$1223=Q$7)*( (Data!$M$2:$M$1223=$B$2)+(Data!$M$2:$M$1223=$B$3)+(Data!$M$2:$M$1223=$B$4) )*(Data!$K$2:$K$1223) )=0,"N/A",SUMPRODUCT( (Data!$A$2:$A$1223=$A160)*(Data!$B$2:$B$1223=$B160)*(Data!$C$2:$C$1223=$B$1)*(Data!$D$2:$D$1223=Q$7)*( (Data!$M$2:$M$1223=$B$2)+(Data!$M$2:$M$1223=$B$3)+(Data!$M$2:$M$1223=$B$4) )*(Data!$K$2:$K$1223&lt;=Q$8) ) )</f>
        <v>N/A</v>
      </c>
      <c r="R160" s="6">
        <f>IF( SUMPRODUCT( (Data!$A$2:$A$1223=$A160)*(Data!$B$2:$B$1223=$B160)*(Data!$C$2:$C$1223=$B$1)*(Data!$D$2:$D$1223=R$7)*( (Data!$M$2:$M$1223=$B$2)+(Data!$M$2:$M$1223=$B$3)+(Data!$M$2:$M$1223=$B$4) )*(Data!$K$2:$K$1223) )=0,"N/A",SUMPRODUCT( (Data!$A$2:$A$1223=$A160)*(Data!$B$2:$B$1223=$B160)*(Data!$C$2:$C$1223=$B$1)*(Data!$D$2:$D$1223=R$7)*( (Data!$M$2:$M$1223=$B$2)+(Data!$M$2:$M$1223=$B$3)+(Data!$M$2:$M$1223=$B$4) )*(Data!$K$2:$K$1223&lt;=R$8) ) )</f>
        <v>1</v>
      </c>
      <c r="S160" s="6" t="str">
        <f>IF( SUMPRODUCT( (Data!$A$2:$A$1223=$A160)*(Data!$B$2:$B$1223=$B160)*(Data!$C$2:$C$1223=$B$1)*(Data!$D$2:$D$1223=S$7)*( (Data!$M$2:$M$1223=$B$2)+(Data!$M$2:$M$1223=$B$3)+(Data!$M$2:$M$1223=$B$4) )*(Data!$K$2:$K$1223) )=0,"N/A",SUMPRODUCT( (Data!$A$2:$A$1223=$A160)*(Data!$B$2:$B$1223=$B160)*(Data!$C$2:$C$1223=$B$1)*(Data!$D$2:$D$1223=S$7)*( (Data!$M$2:$M$1223=$B$2)+(Data!$M$2:$M$1223=$B$3)+(Data!$M$2:$M$1223=$B$4) )*(Data!$K$2:$K$1223&lt;=S$8) ) )</f>
        <v>N/A</v>
      </c>
      <c r="T160" s="6" t="str">
        <f>IF( SUMPRODUCT( (Data!$A$2:$A$1223=$A160)*(Data!$B$2:$B$1223=$B160)*(Data!$C$2:$C$1223=$B$1)*(Data!$D$2:$D$1223=T$7)*( (Data!$M$2:$M$1223=$B$2)+(Data!$M$2:$M$1223=$B$3)+(Data!$M$2:$M$1223=$B$4) )*(Data!$K$2:$K$1223) )=0,"N/A",SUMPRODUCT( (Data!$A$2:$A$1223=$A160)*(Data!$B$2:$B$1223=$B160)*(Data!$C$2:$C$1223=$B$1)*(Data!$D$2:$D$1223=T$7)*( (Data!$M$2:$M$1223=$B$2)+(Data!$M$2:$M$1223=$B$3)+(Data!$M$2:$M$1223=$B$4) )*(Data!$K$2:$K$1223&lt;=T$8) ) )</f>
        <v>N/A</v>
      </c>
      <c r="U160" s="6" t="str">
        <f>IF( SUMPRODUCT( (Data!$A$2:$A$1223=$A160)*(Data!$B$2:$B$1223=$B160)*(Data!$C$2:$C$1223=$B$1)*(Data!$D$2:$D$1223=U$7)*( (Data!$M$2:$M$1223=$B$2)+(Data!$M$2:$M$1223=$B$3)+(Data!$M$2:$M$1223=$B$4) )*(Data!$K$2:$K$1223) )=0,"N/A",SUMPRODUCT( (Data!$A$2:$A$1223=$A160)*(Data!$B$2:$B$1223=$B160)*(Data!$C$2:$C$1223=$B$1)*(Data!$D$2:$D$1223=U$7)*( (Data!$M$2:$M$1223=$B$2)+(Data!$M$2:$M$1223=$B$3)+(Data!$M$2:$M$1223=$B$4) )*(Data!$K$2:$K$1223&lt;=U$8) ) )</f>
        <v>N/A</v>
      </c>
      <c r="V160" s="6" t="str">
        <f>IF( SUMPRODUCT( (Data!$A$2:$A$1223=$A160)*(Data!$B$2:$B$1223=$B160)*(Data!$C$2:$C$1223=$B$1)*(Data!$D$2:$D$1223=V$7)*( (Data!$M$2:$M$1223=$B$2)+(Data!$M$2:$M$1223=$B$3)+(Data!$M$2:$M$1223=$B$4) )*(Data!$K$2:$K$1223) )=0,"N/A",SUMPRODUCT( (Data!$A$2:$A$1223=$A160)*(Data!$B$2:$B$1223=$B160)*(Data!$C$2:$C$1223=$B$1)*(Data!$D$2:$D$1223=V$7)*( (Data!$M$2:$M$1223=$B$2)+(Data!$M$2:$M$1223=$B$3)+(Data!$M$2:$M$1223=$B$4) )*(Data!$K$2:$K$1223&lt;=V$8) ) )</f>
        <v>N/A</v>
      </c>
      <c r="W160" s="6" t="str">
        <f>IF( SUMPRODUCT( (Data!$A$2:$A$1223=$A160)*(Data!$B$2:$B$1223=$B160)*(Data!$C$2:$C$1223=$B$1)*(Data!$D$2:$D$1223=W$7)*( (Data!$M$2:$M$1223=$B$2)+(Data!$M$2:$M$1223=$B$3)+(Data!$M$2:$M$1223=$B$4) )*(Data!$K$2:$K$1223) )=0,"N/A",SUMPRODUCT( (Data!$A$2:$A$1223=$A160)*(Data!$B$2:$B$1223=$B160)*(Data!$C$2:$C$1223=$B$1)*(Data!$D$2:$D$1223=W$7)*( (Data!$M$2:$M$1223=$B$2)+(Data!$M$2:$M$1223=$B$3)+(Data!$M$2:$M$1223=$B$4) )*(Data!$K$2:$K$1223&lt;=W$8) ) )</f>
        <v>N/A</v>
      </c>
      <c r="X160" s="6">
        <f t="shared" si="200"/>
        <v>1</v>
      </c>
      <c r="AB160" s="6">
        <f t="shared" si="201"/>
        <v>1</v>
      </c>
      <c r="AC160" s="6" t="str">
        <f t="shared" si="202"/>
        <v>N/A</v>
      </c>
      <c r="AD160" s="6">
        <f t="shared" si="203"/>
        <v>1</v>
      </c>
      <c r="AE160" s="6" t="str">
        <f t="shared" si="204"/>
        <v>N/A</v>
      </c>
      <c r="AF160" s="6" t="str">
        <f t="shared" si="205"/>
        <v>N/A</v>
      </c>
      <c r="AG160" s="6" t="str">
        <f t="shared" si="206"/>
        <v>N/A</v>
      </c>
      <c r="AH160" s="6" t="str">
        <f t="shared" si="207"/>
        <v>N/A</v>
      </c>
      <c r="AI160" s="6" t="str">
        <f t="shared" si="208"/>
        <v>N/A</v>
      </c>
      <c r="AJ160" s="6">
        <f t="shared" si="209"/>
        <v>1</v>
      </c>
      <c r="AN160" s="6" t="str">
        <f>IF( SUMPRODUCT( (Data!$A$2:$A$1223=$A160)*(Data!$B$2:$B$1223=$B160)*(Data!$C$2:$C$1223=$B$1)*(Data!$D$2:$D$1223=AN$7)*( (Data!$M$2:$M$1223=$B$2)+(Data!$M$2:$M$1223=$B$3)+(Data!$M$2:$M$1223=$B$4) )*(Data!$F$2:$F$1223) )=0,"N/A",SUMPRODUCT( (Data!$A$2:$A$1223=$A160)*(Data!$B$2:$B$1223=$B160)*(Data!$C$2:$C$1223=$B$1)*(Data!$D$2:$D$1223=AN$7)*( (Data!$M$2:$M$1223=$B$2)+(Data!$M$2:$M$1223=$B$3)+(Data!$M$2:$M$1223=$B$4) )*(Data!$F$2:$F$1223&gt;=AN$8) ) )</f>
        <v>N/A</v>
      </c>
      <c r="AO160" s="6" t="str">
        <f>IF( SUMPRODUCT( (Data!$A$2:$A$1223=$A160)*(Data!$B$2:$B$1223=$B160)*(Data!$C$2:$C$1223=$B$1)*(Data!$D$2:$D$1223=AO$7)*( (Data!$M$2:$M$1223=$B$2)+(Data!$M$2:$M$1223=$B$3)+(Data!$M$2:$M$1223=$B$4) )*(Data!$F$2:$F$1223) )=0,"N/A",SUMPRODUCT( (Data!$A$2:$A$1223=$A160)*(Data!$B$2:$B$1223=$B160)*(Data!$C$2:$C$1223=$B$1)*(Data!$D$2:$D$1223=AO$7)*( (Data!$M$2:$M$1223=$B$2)+(Data!$M$2:$M$1223=$B$3)+(Data!$M$2:$M$1223=$B$4) )*(Data!$F$2:$F$1223&gt;=AO$8) ) )</f>
        <v>N/A</v>
      </c>
      <c r="AP160" s="6" t="str">
        <f>IF( SUMPRODUCT( (Data!$A$2:$A$1223=$A160)*(Data!$B$2:$B$1223=$B160)*(Data!$C$2:$C$1223=$B$1)*(Data!$D$2:$D$1223=AP$7)*( (Data!$M$2:$M$1223=$B$2)+(Data!$M$2:$M$1223=$B$3)+(Data!$M$2:$M$1223=$B$4) )*(Data!$F$2:$F$1223) )=0,"N/A",SUMPRODUCT( (Data!$A$2:$A$1223=$A160)*(Data!$B$2:$B$1223=$B160)*(Data!$C$2:$C$1223=$B$1)*(Data!$D$2:$D$1223=AP$7)*( (Data!$M$2:$M$1223=$B$2)+(Data!$M$2:$M$1223=$B$3)+(Data!$M$2:$M$1223=$B$4) )*(Data!$F$2:$F$1223&gt;=AP$8) ) )</f>
        <v>N/A</v>
      </c>
      <c r="AQ160" s="6" t="str">
        <f>IF( SUMPRODUCT( (Data!$A$2:$A$1223=$A160)*(Data!$B$2:$B$1223=$B160)*(Data!$C$2:$C$1223=$B$1)*(Data!$D$2:$D$1223=AQ$7)*( (Data!$M$2:$M$1223=$B$2)+(Data!$M$2:$M$1223=$B$3)+(Data!$M$2:$M$1223=$B$4) )*(Data!$F$2:$F$1223) )=0,"N/A",SUMPRODUCT( (Data!$A$2:$A$1223=$A160)*(Data!$B$2:$B$1223=$B160)*(Data!$C$2:$C$1223=$B$1)*(Data!$D$2:$D$1223=AQ$7)*( (Data!$M$2:$M$1223=$B$2)+(Data!$M$2:$M$1223=$B$3)+(Data!$M$2:$M$1223=$B$4) )*(Data!$F$2:$F$1223&gt;=AQ$8) ) )</f>
        <v>N/A</v>
      </c>
      <c r="AR160" s="6" t="str">
        <f>IF( SUMPRODUCT( (Data!$A$2:$A$1223=$A160)*(Data!$B$2:$B$1223=$B160)*(Data!$C$2:$C$1223=$B$1)*(Data!$D$2:$D$1223=AR$7)*( (Data!$M$2:$M$1223=$B$2)+(Data!$M$2:$M$1223=$B$3)+(Data!$M$2:$M$1223=$B$4) )*(Data!$F$2:$F$1223) )=0,"N/A",SUMPRODUCT( (Data!$A$2:$A$1223=$A160)*(Data!$B$2:$B$1223=$B160)*(Data!$C$2:$C$1223=$B$1)*(Data!$D$2:$D$1223=AR$7)*( (Data!$M$2:$M$1223=$B$2)+(Data!$M$2:$M$1223=$B$3)+(Data!$M$2:$M$1223=$B$4) )*(Data!$F$2:$F$1223&gt;=AR$8) ) )</f>
        <v>N/A</v>
      </c>
      <c r="AS160" s="6" t="str">
        <f>IF( SUMPRODUCT( (Data!$A$2:$A$1223=$A160)*(Data!$B$2:$B$1223=$B160)*(Data!$C$2:$C$1223=$B$1)*(Data!$D$2:$D$1223=AS$7)*( (Data!$M$2:$M$1223=$B$2)+(Data!$M$2:$M$1223=$B$3)+(Data!$M$2:$M$1223=$B$4) )*(Data!$F$2:$F$1223) )=0,"N/A",SUMPRODUCT( (Data!$A$2:$A$1223=$A160)*(Data!$B$2:$B$1223=$B160)*(Data!$C$2:$C$1223=$B$1)*(Data!$D$2:$D$1223=AS$7)*( (Data!$M$2:$M$1223=$B$2)+(Data!$M$2:$M$1223=$B$3)+(Data!$M$2:$M$1223=$B$4) )*(Data!$F$2:$F$1223&gt;=AS$8) ) )</f>
        <v>N/A</v>
      </c>
      <c r="AT160" s="6" t="str">
        <f>IF( SUMPRODUCT( (Data!$A$2:$A$1223=$A160)*(Data!$B$2:$B$1223=$B160)*(Data!$C$2:$C$1223=$B$1)*(Data!$D$2:$D$1223=AT$7)*( (Data!$M$2:$M$1223=$B$2)+(Data!$M$2:$M$1223=$B$3)+(Data!$M$2:$M$1223=$B$4) )*(Data!$F$2:$F$1223) )=0,"N/A",SUMPRODUCT( (Data!$A$2:$A$1223=$A160)*(Data!$B$2:$B$1223=$B160)*(Data!$C$2:$C$1223=$B$1)*(Data!$D$2:$D$1223=AT$7)*( (Data!$M$2:$M$1223=$B$2)+(Data!$M$2:$M$1223=$B$3)+(Data!$M$2:$M$1223=$B$4) )*(Data!$F$2:$F$1223&gt;=AT$8) ) )</f>
        <v>N/A</v>
      </c>
      <c r="AU160" s="6" t="str">
        <f>IF( SUMPRODUCT( (Data!$A$2:$A$1223=$A160)*(Data!$B$2:$B$1223=$B160)*(Data!$C$2:$C$1223=$B$1)*(Data!$D$2:$D$1223=AU$7)*( (Data!$M$2:$M$1223=$B$2)+(Data!$M$2:$M$1223=$B$3)+(Data!$M$2:$M$1223=$B$4) )*(Data!$F$2:$F$1223) )=0,"N/A",SUMPRODUCT( (Data!$A$2:$A$1223=$A160)*(Data!$B$2:$B$1223=$B160)*(Data!$C$2:$C$1223=$B$1)*(Data!$D$2:$D$1223=AU$7)*( (Data!$M$2:$M$1223=$B$2)+(Data!$M$2:$M$1223=$B$3)+(Data!$M$2:$M$1223=$B$4) )*(Data!$F$2:$F$1223&gt;=AU$8) ) )</f>
        <v>N/A</v>
      </c>
      <c r="AV160" s="6" t="str">
        <f t="shared" si="210"/>
        <v>N/A</v>
      </c>
      <c r="AZ160" s="6" t="str">
        <f>IF( SUMPRODUCT( (Data!$A$2:$A$1223=$A160)*(Data!$B$2:$B$1223=$B160)*(Data!$C$2:$C$1223=$B$1)*(Data!$D$2:$D$1223=AZ$7)*( (Data!$M$2:$M$1223=$B$2)+(Data!$M$2:$M$1223=$B$3)+(Data!$M$2:$M$1223=$B$4) )*(Data!$L$2:$L$1223) )=0,"N/A",SUMPRODUCT( (Data!$A$2:$A$1223=$A160)*(Data!$B$2:$B$1223=$B160)*(Data!$C$2:$C$1223=$B$1)*(Data!$D$2:$D$1223=AZ$7)*( (Data!$M$2:$M$1223=$B$2)+(Data!$M$2:$M$1223=$B$3)+(Data!$M$2:$M$1223=$B$4) )*(Data!$L$2:$L$1223&lt;=AZ$8) ) )</f>
        <v>N/A</v>
      </c>
      <c r="BA160" s="6" t="str">
        <f>IF( SUMPRODUCT( (Data!$A$2:$A$1223=$A160)*(Data!$B$2:$B$1223=$B160)*(Data!$C$2:$C$1223=$B$1)*(Data!$D$2:$D$1223=BA$7)*( (Data!$M$2:$M$1223=$B$2)+(Data!$M$2:$M$1223=$B$3)+(Data!$M$2:$M$1223=$B$4) )*(Data!$L$2:$L$1223) )=0,"N/A",SUMPRODUCT( (Data!$A$2:$A$1223=$A160)*(Data!$B$2:$B$1223=$B160)*(Data!$C$2:$C$1223=$B$1)*(Data!$D$2:$D$1223=BA$7)*( (Data!$M$2:$M$1223=$B$2)+(Data!$M$2:$M$1223=$B$3)+(Data!$M$2:$M$1223=$B$4) )*(Data!$L$2:$L$1223&lt;=BA$8) ) )</f>
        <v>N/A</v>
      </c>
      <c r="BB160" s="6" t="str">
        <f>IF( SUMPRODUCT( (Data!$A$2:$A$1223=$A160)*(Data!$B$2:$B$1223=$B160)*(Data!$C$2:$C$1223=$B$1)*(Data!$D$2:$D$1223=BB$7)*( (Data!$M$2:$M$1223=$B$2)+(Data!$M$2:$M$1223=$B$3)+(Data!$M$2:$M$1223=$B$4) )*(Data!$L$2:$L$1223) )=0,"N/A",SUMPRODUCT( (Data!$A$2:$A$1223=$A160)*(Data!$B$2:$B$1223=$B160)*(Data!$C$2:$C$1223=$B$1)*(Data!$D$2:$D$1223=BB$7)*( (Data!$M$2:$M$1223=$B$2)+(Data!$M$2:$M$1223=$B$3)+(Data!$M$2:$M$1223=$B$4) )*(Data!$L$2:$L$1223&lt;=BB$8) ) )</f>
        <v>N/A</v>
      </c>
      <c r="BC160" s="6" t="str">
        <f>IF( SUMPRODUCT( (Data!$A$2:$A$1223=$A160)*(Data!$B$2:$B$1223=$B160)*(Data!$C$2:$C$1223=$B$1)*(Data!$D$2:$D$1223=BC$7)*( (Data!$M$2:$M$1223=$B$2)+(Data!$M$2:$M$1223=$B$3)+(Data!$M$2:$M$1223=$B$4) )*(Data!$L$2:$L$1223) )=0,"N/A",SUMPRODUCT( (Data!$A$2:$A$1223=$A160)*(Data!$B$2:$B$1223=$B160)*(Data!$C$2:$C$1223=$B$1)*(Data!$D$2:$D$1223=BC$7)*( (Data!$M$2:$M$1223=$B$2)+(Data!$M$2:$M$1223=$B$3)+(Data!$M$2:$M$1223=$B$4) )*(Data!$L$2:$L$1223&lt;=BC$8) ) )</f>
        <v>N/A</v>
      </c>
      <c r="BD160" s="6" t="str">
        <f>IF( SUMPRODUCT( (Data!$A$2:$A$1223=$A160)*(Data!$B$2:$B$1223=$B160)*(Data!$C$2:$C$1223=$B$1)*(Data!$D$2:$D$1223=BD$7)*( (Data!$M$2:$M$1223=$B$2)+(Data!$M$2:$M$1223=$B$3)+(Data!$M$2:$M$1223=$B$4) )*(Data!$L$2:$L$1223) )=0,"N/A",SUMPRODUCT( (Data!$A$2:$A$1223=$A160)*(Data!$B$2:$B$1223=$B160)*(Data!$C$2:$C$1223=$B$1)*(Data!$D$2:$D$1223=BD$7)*( (Data!$M$2:$M$1223=$B$2)+(Data!$M$2:$M$1223=$B$3)+(Data!$M$2:$M$1223=$B$4) )*(Data!$L$2:$L$1223&lt;=BD$8) ) )</f>
        <v>N/A</v>
      </c>
      <c r="BE160" s="6" t="str">
        <f>IF( SUMPRODUCT( (Data!$A$2:$A$1223=$A160)*(Data!$B$2:$B$1223=$B160)*(Data!$C$2:$C$1223=$B$1)*(Data!$D$2:$D$1223=BE$7)*( (Data!$M$2:$M$1223=$B$2)+(Data!$M$2:$M$1223=$B$3)+(Data!$M$2:$M$1223=$B$4) )*(Data!$L$2:$L$1223) )=0,"N/A",SUMPRODUCT( (Data!$A$2:$A$1223=$A160)*(Data!$B$2:$B$1223=$B160)*(Data!$C$2:$C$1223=$B$1)*(Data!$D$2:$D$1223=BE$7)*( (Data!$M$2:$M$1223=$B$2)+(Data!$M$2:$M$1223=$B$3)+(Data!$M$2:$M$1223=$B$4) )*(Data!$L$2:$L$1223&lt;=BE$8) ) )</f>
        <v>N/A</v>
      </c>
      <c r="BF160" s="6" t="str">
        <f>IF( SUMPRODUCT( (Data!$A$2:$A$1223=$A160)*(Data!$B$2:$B$1223=$B160)*(Data!$C$2:$C$1223=$B$1)*(Data!$D$2:$D$1223=BF$7)*( (Data!$M$2:$M$1223=$B$2)+(Data!$M$2:$M$1223=$B$3)+(Data!$M$2:$M$1223=$B$4) )*(Data!$L$2:$L$1223) )=0,"N/A",SUMPRODUCT( (Data!$A$2:$A$1223=$A160)*(Data!$B$2:$B$1223=$B160)*(Data!$C$2:$C$1223=$B$1)*(Data!$D$2:$D$1223=BF$7)*( (Data!$M$2:$M$1223=$B$2)+(Data!$M$2:$M$1223=$B$3)+(Data!$M$2:$M$1223=$B$4) )*(Data!$L$2:$L$1223&lt;=BF$8) ) )</f>
        <v>N/A</v>
      </c>
      <c r="BG160" s="6" t="str">
        <f>IF( SUMPRODUCT( (Data!$A$2:$A$1223=$A160)*(Data!$B$2:$B$1223=$B160)*(Data!$C$2:$C$1223=$B$1)*(Data!$D$2:$D$1223=BG$7)*( (Data!$M$2:$M$1223=$B$2)+(Data!$M$2:$M$1223=$B$3)+(Data!$M$2:$M$1223=$B$4) )*(Data!$L$2:$L$1223) )=0,"N/A",SUMPRODUCT( (Data!$A$2:$A$1223=$A160)*(Data!$B$2:$B$1223=$B160)*(Data!$C$2:$C$1223=$B$1)*(Data!$D$2:$D$1223=BG$7)*( (Data!$M$2:$M$1223=$B$2)+(Data!$M$2:$M$1223=$B$3)+(Data!$M$2:$M$1223=$B$4) )*(Data!$L$2:$L$1223&lt;=BG$8) ) )</f>
        <v>N/A</v>
      </c>
      <c r="BH160" s="6" t="str">
        <f t="shared" si="211"/>
        <v>N/A</v>
      </c>
      <c r="BL160" s="6" t="str">
        <f t="shared" si="212"/>
        <v>N/A</v>
      </c>
      <c r="BM160" s="6" t="str">
        <f t="shared" si="213"/>
        <v>N/A</v>
      </c>
      <c r="BN160" s="6" t="str">
        <f t="shared" si="214"/>
        <v>N/A</v>
      </c>
      <c r="BO160" s="6" t="str">
        <f t="shared" si="215"/>
        <v>N/A</v>
      </c>
      <c r="BP160" s="6" t="str">
        <f t="shared" si="216"/>
        <v>N/A</v>
      </c>
      <c r="BQ160" s="6" t="str">
        <f t="shared" si="217"/>
        <v>N/A</v>
      </c>
      <c r="BR160" s="6" t="str">
        <f t="shared" si="218"/>
        <v>N/A</v>
      </c>
      <c r="BS160" s="6" t="str">
        <f t="shared" si="219"/>
        <v>N/A</v>
      </c>
      <c r="BT160" s="6" t="str">
        <f t="shared" si="220"/>
        <v>N/A</v>
      </c>
      <c r="BX160" s="6" t="str">
        <f t="shared" si="221"/>
        <v>N/A</v>
      </c>
      <c r="BY160" s="6" t="str">
        <f t="shared" si="222"/>
        <v>N/A</v>
      </c>
      <c r="BZ160" s="6" t="str">
        <f t="shared" si="223"/>
        <v>N/A</v>
      </c>
      <c r="CA160" s="6" t="str">
        <f t="shared" si="224"/>
        <v>N/A</v>
      </c>
      <c r="CB160" s="6" t="str">
        <f t="shared" si="225"/>
        <v>N/A</v>
      </c>
      <c r="CC160" s="6" t="str">
        <f t="shared" si="226"/>
        <v>N/A</v>
      </c>
      <c r="CD160" s="6" t="str">
        <f t="shared" si="227"/>
        <v>N/A</v>
      </c>
      <c r="CE160" s="6" t="str">
        <f t="shared" si="228"/>
        <v>N/A</v>
      </c>
      <c r="CF160" s="6" t="str">
        <f t="shared" si="229"/>
        <v>N/A</v>
      </c>
    </row>
    <row r="161" spans="1:84" x14ac:dyDescent="0.25">
      <c r="A161" s="35" t="s">
        <v>77</v>
      </c>
      <c r="B161" s="6" t="s">
        <v>203</v>
      </c>
      <c r="C161" s="31"/>
      <c r="D161" s="6">
        <f>IF( SUMPRODUCT( (Data!$A$2:$A$1223=$A161)*(Data!$B$2:$B$1223=$B161)*(Data!$C$2:$C$1223=$B$1)*(Data!$D$2:$D$1223=D$7)*( (Data!$M$2:$M$1223=$B$2)+(Data!$M$2:$M$1223=$B$3)+(Data!$M$2:$M$1223=$B$4) )*(Data!$E$2:$E$1223) )=0,"N/A",SUMPRODUCT( (Data!$A$2:$A$1223=$A161)*(Data!$B$2:$B$1223=$B161)*(Data!$C$2:$C$1223=$B$1)*(Data!$D$2:$D$1223=D$7)*( (Data!$M$2:$M$1223=$B$2)+(Data!$M$2:$M$1223=$B$3)+(Data!$M$2:$M$1223=$B$4) )*(Data!$E$2:$E$1223&gt;=D$8) ) )</f>
        <v>1</v>
      </c>
      <c r="E161" s="6" t="str">
        <f>IF( SUMPRODUCT( (Data!$A$2:$A$1223=$A161)*(Data!$B$2:$B$1223=$B161)*(Data!$C$2:$C$1223=$B$1)*(Data!$D$2:$D$1223=E$7)*( (Data!$M$2:$M$1223=$B$2)+(Data!$M$2:$M$1223=$B$3)+(Data!$M$2:$M$1223=$B$4) )*(Data!$E$2:$E$1223) )=0,"N/A",SUMPRODUCT( (Data!$A$2:$A$1223=$A161)*(Data!$B$2:$B$1223=$B161)*(Data!$C$2:$C$1223=$B$1)*(Data!$D$2:$D$1223=E$7)*( (Data!$M$2:$M$1223=$B$2)+(Data!$M$2:$M$1223=$B$3)+(Data!$M$2:$M$1223=$B$4) )*(Data!$E$2:$E$1223&gt;=E$8) ) )</f>
        <v>N/A</v>
      </c>
      <c r="F161" s="6">
        <f>IF( SUMPRODUCT( (Data!$A$2:$A$1223=$A161)*(Data!$B$2:$B$1223=$B161)*(Data!$C$2:$C$1223=$B$1)*(Data!$D$2:$D$1223=F$7)*( (Data!$M$2:$M$1223=$B$2)+(Data!$M$2:$M$1223=$B$3)+(Data!$M$2:$M$1223=$B$4) )*(Data!$E$2:$E$1223) )=0,"N/A",SUMPRODUCT( (Data!$A$2:$A$1223=$A161)*(Data!$B$2:$B$1223=$B161)*(Data!$C$2:$C$1223=$B$1)*(Data!$D$2:$D$1223=F$7)*( (Data!$M$2:$M$1223=$B$2)+(Data!$M$2:$M$1223=$B$3)+(Data!$M$2:$M$1223=$B$4) )*(Data!$E$2:$E$1223&gt;=F$8) ) )</f>
        <v>0</v>
      </c>
      <c r="G161" s="6" t="str">
        <f>IF( SUMPRODUCT( (Data!$A$2:$A$1223=$A161)*(Data!$B$2:$B$1223=$B161)*(Data!$C$2:$C$1223=$B$1)*(Data!$D$2:$D$1223=G$7)*( (Data!$M$2:$M$1223=$B$2)+(Data!$M$2:$M$1223=$B$3)+(Data!$M$2:$M$1223=$B$4) )*(Data!$E$2:$E$1223) )=0,"N/A",SUMPRODUCT( (Data!$A$2:$A$1223=$A161)*(Data!$B$2:$B$1223=$B161)*(Data!$C$2:$C$1223=$B$1)*(Data!$D$2:$D$1223=G$7)*( (Data!$M$2:$M$1223=$B$2)+(Data!$M$2:$M$1223=$B$3)+(Data!$M$2:$M$1223=$B$4) )*(Data!$E$2:$E$1223&gt;=G$8) ) )</f>
        <v>N/A</v>
      </c>
      <c r="H161" s="6" t="str">
        <f>IF( SUMPRODUCT( (Data!$A$2:$A$1223=$A161)*(Data!$B$2:$B$1223=$B161)*(Data!$C$2:$C$1223=$B$1)*(Data!$D$2:$D$1223=H$7)*( (Data!$M$2:$M$1223=$B$2)+(Data!$M$2:$M$1223=$B$3)+(Data!$M$2:$M$1223=$B$4) )*(Data!$E$2:$E$1223) )=0,"N/A",SUMPRODUCT( (Data!$A$2:$A$1223=$A161)*(Data!$B$2:$B$1223=$B161)*(Data!$C$2:$C$1223=$B$1)*(Data!$D$2:$D$1223=H$7)*( (Data!$M$2:$M$1223=$B$2)+(Data!$M$2:$M$1223=$B$3)+(Data!$M$2:$M$1223=$B$4) )*(Data!$E$2:$E$1223&gt;=H$8) ) )</f>
        <v>N/A</v>
      </c>
      <c r="I161" s="6">
        <f>IF( SUMPRODUCT( (Data!$A$2:$A$1223=$A161)*(Data!$B$2:$B$1223=$B161)*(Data!$C$2:$C$1223=$B$1)*(Data!$D$2:$D$1223=I$7)*( (Data!$M$2:$M$1223=$B$2)+(Data!$M$2:$M$1223=$B$3)+(Data!$M$2:$M$1223=$B$4) )*(Data!$E$2:$E$1223) )=0,"N/A",SUMPRODUCT( (Data!$A$2:$A$1223=$A161)*(Data!$B$2:$B$1223=$B161)*(Data!$C$2:$C$1223=$B$1)*(Data!$D$2:$D$1223=I$7)*( (Data!$M$2:$M$1223=$B$2)+(Data!$M$2:$M$1223=$B$3)+(Data!$M$2:$M$1223=$B$4) )*(Data!$E$2:$E$1223&gt;=I$8) ) )</f>
        <v>1</v>
      </c>
      <c r="J161" s="6" t="str">
        <f>IF( SUMPRODUCT( (Data!$A$2:$A$1223=$A161)*(Data!$B$2:$B$1223=$B161)*(Data!$C$2:$C$1223=$B$1)*(Data!$D$2:$D$1223=J$7)*( (Data!$M$2:$M$1223=$B$2)+(Data!$M$2:$M$1223=$B$3)+(Data!$M$2:$M$1223=$B$4) )*(Data!$E$2:$E$1223) )=0,"N/A",SUMPRODUCT( (Data!$A$2:$A$1223=$A161)*(Data!$B$2:$B$1223=$B161)*(Data!$C$2:$C$1223=$B$1)*(Data!$D$2:$D$1223=J$7)*( (Data!$M$2:$M$1223=$B$2)+(Data!$M$2:$M$1223=$B$3)+(Data!$M$2:$M$1223=$B$4) )*(Data!$E$2:$E$1223&gt;=J$8) ) )</f>
        <v>N/A</v>
      </c>
      <c r="K161" s="6" t="str">
        <f>IF( SUMPRODUCT( (Data!$A$2:$A$1223=$A161)*(Data!$B$2:$B$1223=$B161)*(Data!$C$2:$C$1223=$B$1)*(Data!$D$2:$D$1223=K$7)*( (Data!$M$2:$M$1223=$B$2)+(Data!$M$2:$M$1223=$B$3)+(Data!$M$2:$M$1223=$B$4) )*(Data!$E$2:$E$1223) )=0,"N/A",SUMPRODUCT( (Data!$A$2:$A$1223=$A161)*(Data!$B$2:$B$1223=$B161)*(Data!$C$2:$C$1223=$B$1)*(Data!$D$2:$D$1223=K$7)*( (Data!$M$2:$M$1223=$B$2)+(Data!$M$2:$M$1223=$B$3)+(Data!$M$2:$M$1223=$B$4) )*(Data!$E$2:$E$1223&gt;=K$8) ) )</f>
        <v>N/A</v>
      </c>
      <c r="L161" s="6">
        <f t="shared" si="199"/>
        <v>0</v>
      </c>
      <c r="P161" s="6">
        <f>IF( SUMPRODUCT( (Data!$A$2:$A$1223=$A161)*(Data!$B$2:$B$1223=$B161)*(Data!$C$2:$C$1223=$B$1)*(Data!$D$2:$D$1223=P$7)*( (Data!$M$2:$M$1223=$B$2)+(Data!$M$2:$M$1223=$B$3)+(Data!$M$2:$M$1223=$B$4) )*(Data!$K$2:$K$1223) )=0,"N/A",SUMPRODUCT( (Data!$A$2:$A$1223=$A161)*(Data!$B$2:$B$1223=$B161)*(Data!$C$2:$C$1223=$B$1)*(Data!$D$2:$D$1223=P$7)*( (Data!$M$2:$M$1223=$B$2)+(Data!$M$2:$M$1223=$B$3)+(Data!$M$2:$M$1223=$B$4) )*(Data!$K$2:$K$1223&lt;=P$8) ) )</f>
        <v>0</v>
      </c>
      <c r="Q161" s="6" t="str">
        <f>IF( SUMPRODUCT( (Data!$A$2:$A$1223=$A161)*(Data!$B$2:$B$1223=$B161)*(Data!$C$2:$C$1223=$B$1)*(Data!$D$2:$D$1223=Q$7)*( (Data!$M$2:$M$1223=$B$2)+(Data!$M$2:$M$1223=$B$3)+(Data!$M$2:$M$1223=$B$4) )*(Data!$K$2:$K$1223) )=0,"N/A",SUMPRODUCT( (Data!$A$2:$A$1223=$A161)*(Data!$B$2:$B$1223=$B161)*(Data!$C$2:$C$1223=$B$1)*(Data!$D$2:$D$1223=Q$7)*( (Data!$M$2:$M$1223=$B$2)+(Data!$M$2:$M$1223=$B$3)+(Data!$M$2:$M$1223=$B$4) )*(Data!$K$2:$K$1223&lt;=Q$8) ) )</f>
        <v>N/A</v>
      </c>
      <c r="R161" s="6">
        <f>IF( SUMPRODUCT( (Data!$A$2:$A$1223=$A161)*(Data!$B$2:$B$1223=$B161)*(Data!$C$2:$C$1223=$B$1)*(Data!$D$2:$D$1223=R$7)*( (Data!$M$2:$M$1223=$B$2)+(Data!$M$2:$M$1223=$B$3)+(Data!$M$2:$M$1223=$B$4) )*(Data!$K$2:$K$1223) )=0,"N/A",SUMPRODUCT( (Data!$A$2:$A$1223=$A161)*(Data!$B$2:$B$1223=$B161)*(Data!$C$2:$C$1223=$B$1)*(Data!$D$2:$D$1223=R$7)*( (Data!$M$2:$M$1223=$B$2)+(Data!$M$2:$M$1223=$B$3)+(Data!$M$2:$M$1223=$B$4) )*(Data!$K$2:$K$1223&lt;=R$8) ) )</f>
        <v>0</v>
      </c>
      <c r="S161" s="6" t="str">
        <f>IF( SUMPRODUCT( (Data!$A$2:$A$1223=$A161)*(Data!$B$2:$B$1223=$B161)*(Data!$C$2:$C$1223=$B$1)*(Data!$D$2:$D$1223=S$7)*( (Data!$M$2:$M$1223=$B$2)+(Data!$M$2:$M$1223=$B$3)+(Data!$M$2:$M$1223=$B$4) )*(Data!$K$2:$K$1223) )=0,"N/A",SUMPRODUCT( (Data!$A$2:$A$1223=$A161)*(Data!$B$2:$B$1223=$B161)*(Data!$C$2:$C$1223=$B$1)*(Data!$D$2:$D$1223=S$7)*( (Data!$M$2:$M$1223=$B$2)+(Data!$M$2:$M$1223=$B$3)+(Data!$M$2:$M$1223=$B$4) )*(Data!$K$2:$K$1223&lt;=S$8) ) )</f>
        <v>N/A</v>
      </c>
      <c r="T161" s="6" t="str">
        <f>IF( SUMPRODUCT( (Data!$A$2:$A$1223=$A161)*(Data!$B$2:$B$1223=$B161)*(Data!$C$2:$C$1223=$B$1)*(Data!$D$2:$D$1223=T$7)*( (Data!$M$2:$M$1223=$B$2)+(Data!$M$2:$M$1223=$B$3)+(Data!$M$2:$M$1223=$B$4) )*(Data!$K$2:$K$1223) )=0,"N/A",SUMPRODUCT( (Data!$A$2:$A$1223=$A161)*(Data!$B$2:$B$1223=$B161)*(Data!$C$2:$C$1223=$B$1)*(Data!$D$2:$D$1223=T$7)*( (Data!$M$2:$M$1223=$B$2)+(Data!$M$2:$M$1223=$B$3)+(Data!$M$2:$M$1223=$B$4) )*(Data!$K$2:$K$1223&lt;=T$8) ) )</f>
        <v>N/A</v>
      </c>
      <c r="U161" s="6" t="str">
        <f>IF( SUMPRODUCT( (Data!$A$2:$A$1223=$A161)*(Data!$B$2:$B$1223=$B161)*(Data!$C$2:$C$1223=$B$1)*(Data!$D$2:$D$1223=U$7)*( (Data!$M$2:$M$1223=$B$2)+(Data!$M$2:$M$1223=$B$3)+(Data!$M$2:$M$1223=$B$4) )*(Data!$K$2:$K$1223) )=0,"N/A",SUMPRODUCT( (Data!$A$2:$A$1223=$A161)*(Data!$B$2:$B$1223=$B161)*(Data!$C$2:$C$1223=$B$1)*(Data!$D$2:$D$1223=U$7)*( (Data!$M$2:$M$1223=$B$2)+(Data!$M$2:$M$1223=$B$3)+(Data!$M$2:$M$1223=$B$4) )*(Data!$K$2:$K$1223&lt;=U$8) ) )</f>
        <v>N/A</v>
      </c>
      <c r="V161" s="6" t="str">
        <f>IF( SUMPRODUCT( (Data!$A$2:$A$1223=$A161)*(Data!$B$2:$B$1223=$B161)*(Data!$C$2:$C$1223=$B$1)*(Data!$D$2:$D$1223=V$7)*( (Data!$M$2:$M$1223=$B$2)+(Data!$M$2:$M$1223=$B$3)+(Data!$M$2:$M$1223=$B$4) )*(Data!$K$2:$K$1223) )=0,"N/A",SUMPRODUCT( (Data!$A$2:$A$1223=$A161)*(Data!$B$2:$B$1223=$B161)*(Data!$C$2:$C$1223=$B$1)*(Data!$D$2:$D$1223=V$7)*( (Data!$M$2:$M$1223=$B$2)+(Data!$M$2:$M$1223=$B$3)+(Data!$M$2:$M$1223=$B$4) )*(Data!$K$2:$K$1223&lt;=V$8) ) )</f>
        <v>N/A</v>
      </c>
      <c r="W161" s="6" t="str">
        <f>IF( SUMPRODUCT( (Data!$A$2:$A$1223=$A161)*(Data!$B$2:$B$1223=$B161)*(Data!$C$2:$C$1223=$B$1)*(Data!$D$2:$D$1223=W$7)*( (Data!$M$2:$M$1223=$B$2)+(Data!$M$2:$M$1223=$B$3)+(Data!$M$2:$M$1223=$B$4) )*(Data!$K$2:$K$1223) )=0,"N/A",SUMPRODUCT( (Data!$A$2:$A$1223=$A161)*(Data!$B$2:$B$1223=$B161)*(Data!$C$2:$C$1223=$B$1)*(Data!$D$2:$D$1223=W$7)*( (Data!$M$2:$M$1223=$B$2)+(Data!$M$2:$M$1223=$B$3)+(Data!$M$2:$M$1223=$B$4) )*(Data!$K$2:$K$1223&lt;=W$8) ) )</f>
        <v>N/A</v>
      </c>
      <c r="X161" s="6">
        <f t="shared" si="200"/>
        <v>0</v>
      </c>
      <c r="AB161" s="6">
        <f t="shared" si="201"/>
        <v>0</v>
      </c>
      <c r="AC161" s="6" t="str">
        <f t="shared" si="202"/>
        <v>N/A</v>
      </c>
      <c r="AD161" s="6">
        <f t="shared" si="203"/>
        <v>0</v>
      </c>
      <c r="AE161" s="6" t="str">
        <f t="shared" si="204"/>
        <v>N/A</v>
      </c>
      <c r="AF161" s="6" t="str">
        <f t="shared" si="205"/>
        <v>N/A</v>
      </c>
      <c r="AG161" s="6" t="str">
        <f t="shared" si="206"/>
        <v>N/A</v>
      </c>
      <c r="AH161" s="6" t="str">
        <f t="shared" si="207"/>
        <v>N/A</v>
      </c>
      <c r="AI161" s="6" t="str">
        <f t="shared" si="208"/>
        <v>N/A</v>
      </c>
      <c r="AJ161" s="6">
        <f t="shared" si="209"/>
        <v>0</v>
      </c>
      <c r="AN161" s="6" t="str">
        <f>IF( SUMPRODUCT( (Data!$A$2:$A$1223=$A161)*(Data!$B$2:$B$1223=$B161)*(Data!$C$2:$C$1223=$B$1)*(Data!$D$2:$D$1223=AN$7)*( (Data!$M$2:$M$1223=$B$2)+(Data!$M$2:$M$1223=$B$3)+(Data!$M$2:$M$1223=$B$4) )*(Data!$F$2:$F$1223) )=0,"N/A",SUMPRODUCT( (Data!$A$2:$A$1223=$A161)*(Data!$B$2:$B$1223=$B161)*(Data!$C$2:$C$1223=$B$1)*(Data!$D$2:$D$1223=AN$7)*( (Data!$M$2:$M$1223=$B$2)+(Data!$M$2:$M$1223=$B$3)+(Data!$M$2:$M$1223=$B$4) )*(Data!$F$2:$F$1223&gt;=AN$8) ) )</f>
        <v>N/A</v>
      </c>
      <c r="AO161" s="6" t="str">
        <f>IF( SUMPRODUCT( (Data!$A$2:$A$1223=$A161)*(Data!$B$2:$B$1223=$B161)*(Data!$C$2:$C$1223=$B$1)*(Data!$D$2:$D$1223=AO$7)*( (Data!$M$2:$M$1223=$B$2)+(Data!$M$2:$M$1223=$B$3)+(Data!$M$2:$M$1223=$B$4) )*(Data!$F$2:$F$1223) )=0,"N/A",SUMPRODUCT( (Data!$A$2:$A$1223=$A161)*(Data!$B$2:$B$1223=$B161)*(Data!$C$2:$C$1223=$B$1)*(Data!$D$2:$D$1223=AO$7)*( (Data!$M$2:$M$1223=$B$2)+(Data!$M$2:$M$1223=$B$3)+(Data!$M$2:$M$1223=$B$4) )*(Data!$F$2:$F$1223&gt;=AO$8) ) )</f>
        <v>N/A</v>
      </c>
      <c r="AP161" s="6" t="str">
        <f>IF( SUMPRODUCT( (Data!$A$2:$A$1223=$A161)*(Data!$B$2:$B$1223=$B161)*(Data!$C$2:$C$1223=$B$1)*(Data!$D$2:$D$1223=AP$7)*( (Data!$M$2:$M$1223=$B$2)+(Data!$M$2:$M$1223=$B$3)+(Data!$M$2:$M$1223=$B$4) )*(Data!$F$2:$F$1223) )=0,"N/A",SUMPRODUCT( (Data!$A$2:$A$1223=$A161)*(Data!$B$2:$B$1223=$B161)*(Data!$C$2:$C$1223=$B$1)*(Data!$D$2:$D$1223=AP$7)*( (Data!$M$2:$M$1223=$B$2)+(Data!$M$2:$M$1223=$B$3)+(Data!$M$2:$M$1223=$B$4) )*(Data!$F$2:$F$1223&gt;=AP$8) ) )</f>
        <v>N/A</v>
      </c>
      <c r="AQ161" s="6" t="str">
        <f>IF( SUMPRODUCT( (Data!$A$2:$A$1223=$A161)*(Data!$B$2:$B$1223=$B161)*(Data!$C$2:$C$1223=$B$1)*(Data!$D$2:$D$1223=AQ$7)*( (Data!$M$2:$M$1223=$B$2)+(Data!$M$2:$M$1223=$B$3)+(Data!$M$2:$M$1223=$B$4) )*(Data!$F$2:$F$1223) )=0,"N/A",SUMPRODUCT( (Data!$A$2:$A$1223=$A161)*(Data!$B$2:$B$1223=$B161)*(Data!$C$2:$C$1223=$B$1)*(Data!$D$2:$D$1223=AQ$7)*( (Data!$M$2:$M$1223=$B$2)+(Data!$M$2:$M$1223=$B$3)+(Data!$M$2:$M$1223=$B$4) )*(Data!$F$2:$F$1223&gt;=AQ$8) ) )</f>
        <v>N/A</v>
      </c>
      <c r="AR161" s="6" t="str">
        <f>IF( SUMPRODUCT( (Data!$A$2:$A$1223=$A161)*(Data!$B$2:$B$1223=$B161)*(Data!$C$2:$C$1223=$B$1)*(Data!$D$2:$D$1223=AR$7)*( (Data!$M$2:$M$1223=$B$2)+(Data!$M$2:$M$1223=$B$3)+(Data!$M$2:$M$1223=$B$4) )*(Data!$F$2:$F$1223) )=0,"N/A",SUMPRODUCT( (Data!$A$2:$A$1223=$A161)*(Data!$B$2:$B$1223=$B161)*(Data!$C$2:$C$1223=$B$1)*(Data!$D$2:$D$1223=AR$7)*( (Data!$M$2:$M$1223=$B$2)+(Data!$M$2:$M$1223=$B$3)+(Data!$M$2:$M$1223=$B$4) )*(Data!$F$2:$F$1223&gt;=AR$8) ) )</f>
        <v>N/A</v>
      </c>
      <c r="AS161" s="6" t="str">
        <f>IF( SUMPRODUCT( (Data!$A$2:$A$1223=$A161)*(Data!$B$2:$B$1223=$B161)*(Data!$C$2:$C$1223=$B$1)*(Data!$D$2:$D$1223=AS$7)*( (Data!$M$2:$M$1223=$B$2)+(Data!$M$2:$M$1223=$B$3)+(Data!$M$2:$M$1223=$B$4) )*(Data!$F$2:$F$1223) )=0,"N/A",SUMPRODUCT( (Data!$A$2:$A$1223=$A161)*(Data!$B$2:$B$1223=$B161)*(Data!$C$2:$C$1223=$B$1)*(Data!$D$2:$D$1223=AS$7)*( (Data!$M$2:$M$1223=$B$2)+(Data!$M$2:$M$1223=$B$3)+(Data!$M$2:$M$1223=$B$4) )*(Data!$F$2:$F$1223&gt;=AS$8) ) )</f>
        <v>N/A</v>
      </c>
      <c r="AT161" s="6" t="str">
        <f>IF( SUMPRODUCT( (Data!$A$2:$A$1223=$A161)*(Data!$B$2:$B$1223=$B161)*(Data!$C$2:$C$1223=$B$1)*(Data!$D$2:$D$1223=AT$7)*( (Data!$M$2:$M$1223=$B$2)+(Data!$M$2:$M$1223=$B$3)+(Data!$M$2:$M$1223=$B$4) )*(Data!$F$2:$F$1223) )=0,"N/A",SUMPRODUCT( (Data!$A$2:$A$1223=$A161)*(Data!$B$2:$B$1223=$B161)*(Data!$C$2:$C$1223=$B$1)*(Data!$D$2:$D$1223=AT$7)*( (Data!$M$2:$M$1223=$B$2)+(Data!$M$2:$M$1223=$B$3)+(Data!$M$2:$M$1223=$B$4) )*(Data!$F$2:$F$1223&gt;=AT$8) ) )</f>
        <v>N/A</v>
      </c>
      <c r="AU161" s="6" t="str">
        <f>IF( SUMPRODUCT( (Data!$A$2:$A$1223=$A161)*(Data!$B$2:$B$1223=$B161)*(Data!$C$2:$C$1223=$B$1)*(Data!$D$2:$D$1223=AU$7)*( (Data!$M$2:$M$1223=$B$2)+(Data!$M$2:$M$1223=$B$3)+(Data!$M$2:$M$1223=$B$4) )*(Data!$F$2:$F$1223) )=0,"N/A",SUMPRODUCT( (Data!$A$2:$A$1223=$A161)*(Data!$B$2:$B$1223=$B161)*(Data!$C$2:$C$1223=$B$1)*(Data!$D$2:$D$1223=AU$7)*( (Data!$M$2:$M$1223=$B$2)+(Data!$M$2:$M$1223=$B$3)+(Data!$M$2:$M$1223=$B$4) )*(Data!$F$2:$F$1223&gt;=AU$8) ) )</f>
        <v>N/A</v>
      </c>
      <c r="AV161" s="6" t="str">
        <f t="shared" si="210"/>
        <v>N/A</v>
      </c>
      <c r="AZ161" s="6" t="str">
        <f>IF( SUMPRODUCT( (Data!$A$2:$A$1223=$A161)*(Data!$B$2:$B$1223=$B161)*(Data!$C$2:$C$1223=$B$1)*(Data!$D$2:$D$1223=AZ$7)*( (Data!$M$2:$M$1223=$B$2)+(Data!$M$2:$M$1223=$B$3)+(Data!$M$2:$M$1223=$B$4) )*(Data!$L$2:$L$1223) )=0,"N/A",SUMPRODUCT( (Data!$A$2:$A$1223=$A161)*(Data!$B$2:$B$1223=$B161)*(Data!$C$2:$C$1223=$B$1)*(Data!$D$2:$D$1223=AZ$7)*( (Data!$M$2:$M$1223=$B$2)+(Data!$M$2:$M$1223=$B$3)+(Data!$M$2:$M$1223=$B$4) )*(Data!$L$2:$L$1223&lt;=AZ$8) ) )</f>
        <v>N/A</v>
      </c>
      <c r="BA161" s="6" t="str">
        <f>IF( SUMPRODUCT( (Data!$A$2:$A$1223=$A161)*(Data!$B$2:$B$1223=$B161)*(Data!$C$2:$C$1223=$B$1)*(Data!$D$2:$D$1223=BA$7)*( (Data!$M$2:$M$1223=$B$2)+(Data!$M$2:$M$1223=$B$3)+(Data!$M$2:$M$1223=$B$4) )*(Data!$L$2:$L$1223) )=0,"N/A",SUMPRODUCT( (Data!$A$2:$A$1223=$A161)*(Data!$B$2:$B$1223=$B161)*(Data!$C$2:$C$1223=$B$1)*(Data!$D$2:$D$1223=BA$7)*( (Data!$M$2:$M$1223=$B$2)+(Data!$M$2:$M$1223=$B$3)+(Data!$M$2:$M$1223=$B$4) )*(Data!$L$2:$L$1223&lt;=BA$8) ) )</f>
        <v>N/A</v>
      </c>
      <c r="BB161" s="6" t="str">
        <f>IF( SUMPRODUCT( (Data!$A$2:$A$1223=$A161)*(Data!$B$2:$B$1223=$B161)*(Data!$C$2:$C$1223=$B$1)*(Data!$D$2:$D$1223=BB$7)*( (Data!$M$2:$M$1223=$B$2)+(Data!$M$2:$M$1223=$B$3)+(Data!$M$2:$M$1223=$B$4) )*(Data!$L$2:$L$1223) )=0,"N/A",SUMPRODUCT( (Data!$A$2:$A$1223=$A161)*(Data!$B$2:$B$1223=$B161)*(Data!$C$2:$C$1223=$B$1)*(Data!$D$2:$D$1223=BB$7)*( (Data!$M$2:$M$1223=$B$2)+(Data!$M$2:$M$1223=$B$3)+(Data!$M$2:$M$1223=$B$4) )*(Data!$L$2:$L$1223&lt;=BB$8) ) )</f>
        <v>N/A</v>
      </c>
      <c r="BC161" s="6" t="str">
        <f>IF( SUMPRODUCT( (Data!$A$2:$A$1223=$A161)*(Data!$B$2:$B$1223=$B161)*(Data!$C$2:$C$1223=$B$1)*(Data!$D$2:$D$1223=BC$7)*( (Data!$M$2:$M$1223=$B$2)+(Data!$M$2:$M$1223=$B$3)+(Data!$M$2:$M$1223=$B$4) )*(Data!$L$2:$L$1223) )=0,"N/A",SUMPRODUCT( (Data!$A$2:$A$1223=$A161)*(Data!$B$2:$B$1223=$B161)*(Data!$C$2:$C$1223=$B$1)*(Data!$D$2:$D$1223=BC$7)*( (Data!$M$2:$M$1223=$B$2)+(Data!$M$2:$M$1223=$B$3)+(Data!$M$2:$M$1223=$B$4) )*(Data!$L$2:$L$1223&lt;=BC$8) ) )</f>
        <v>N/A</v>
      </c>
      <c r="BD161" s="6" t="str">
        <f>IF( SUMPRODUCT( (Data!$A$2:$A$1223=$A161)*(Data!$B$2:$B$1223=$B161)*(Data!$C$2:$C$1223=$B$1)*(Data!$D$2:$D$1223=BD$7)*( (Data!$M$2:$M$1223=$B$2)+(Data!$M$2:$M$1223=$B$3)+(Data!$M$2:$M$1223=$B$4) )*(Data!$L$2:$L$1223) )=0,"N/A",SUMPRODUCT( (Data!$A$2:$A$1223=$A161)*(Data!$B$2:$B$1223=$B161)*(Data!$C$2:$C$1223=$B$1)*(Data!$D$2:$D$1223=BD$7)*( (Data!$M$2:$M$1223=$B$2)+(Data!$M$2:$M$1223=$B$3)+(Data!$M$2:$M$1223=$B$4) )*(Data!$L$2:$L$1223&lt;=BD$8) ) )</f>
        <v>N/A</v>
      </c>
      <c r="BE161" s="6" t="str">
        <f>IF( SUMPRODUCT( (Data!$A$2:$A$1223=$A161)*(Data!$B$2:$B$1223=$B161)*(Data!$C$2:$C$1223=$B$1)*(Data!$D$2:$D$1223=BE$7)*( (Data!$M$2:$M$1223=$B$2)+(Data!$M$2:$M$1223=$B$3)+(Data!$M$2:$M$1223=$B$4) )*(Data!$L$2:$L$1223) )=0,"N/A",SUMPRODUCT( (Data!$A$2:$A$1223=$A161)*(Data!$B$2:$B$1223=$B161)*(Data!$C$2:$C$1223=$B$1)*(Data!$D$2:$D$1223=BE$7)*( (Data!$M$2:$M$1223=$B$2)+(Data!$M$2:$M$1223=$B$3)+(Data!$M$2:$M$1223=$B$4) )*(Data!$L$2:$L$1223&lt;=BE$8) ) )</f>
        <v>N/A</v>
      </c>
      <c r="BF161" s="6" t="str">
        <f>IF( SUMPRODUCT( (Data!$A$2:$A$1223=$A161)*(Data!$B$2:$B$1223=$B161)*(Data!$C$2:$C$1223=$B$1)*(Data!$D$2:$D$1223=BF$7)*( (Data!$M$2:$M$1223=$B$2)+(Data!$M$2:$M$1223=$B$3)+(Data!$M$2:$M$1223=$B$4) )*(Data!$L$2:$L$1223) )=0,"N/A",SUMPRODUCT( (Data!$A$2:$A$1223=$A161)*(Data!$B$2:$B$1223=$B161)*(Data!$C$2:$C$1223=$B$1)*(Data!$D$2:$D$1223=BF$7)*( (Data!$M$2:$M$1223=$B$2)+(Data!$M$2:$M$1223=$B$3)+(Data!$M$2:$M$1223=$B$4) )*(Data!$L$2:$L$1223&lt;=BF$8) ) )</f>
        <v>N/A</v>
      </c>
      <c r="BG161" s="6" t="str">
        <f>IF( SUMPRODUCT( (Data!$A$2:$A$1223=$A161)*(Data!$B$2:$B$1223=$B161)*(Data!$C$2:$C$1223=$B$1)*(Data!$D$2:$D$1223=BG$7)*( (Data!$M$2:$M$1223=$B$2)+(Data!$M$2:$M$1223=$B$3)+(Data!$M$2:$M$1223=$B$4) )*(Data!$L$2:$L$1223) )=0,"N/A",SUMPRODUCT( (Data!$A$2:$A$1223=$A161)*(Data!$B$2:$B$1223=$B161)*(Data!$C$2:$C$1223=$B$1)*(Data!$D$2:$D$1223=BG$7)*( (Data!$M$2:$M$1223=$B$2)+(Data!$M$2:$M$1223=$B$3)+(Data!$M$2:$M$1223=$B$4) )*(Data!$L$2:$L$1223&lt;=BG$8) ) )</f>
        <v>N/A</v>
      </c>
      <c r="BH161" s="6" t="str">
        <f t="shared" si="211"/>
        <v>N/A</v>
      </c>
      <c r="BL161" s="6" t="str">
        <f t="shared" si="212"/>
        <v>N/A</v>
      </c>
      <c r="BM161" s="6" t="str">
        <f t="shared" si="213"/>
        <v>N/A</v>
      </c>
      <c r="BN161" s="6" t="str">
        <f t="shared" si="214"/>
        <v>N/A</v>
      </c>
      <c r="BO161" s="6" t="str">
        <f t="shared" si="215"/>
        <v>N/A</v>
      </c>
      <c r="BP161" s="6" t="str">
        <f t="shared" si="216"/>
        <v>N/A</v>
      </c>
      <c r="BQ161" s="6" t="str">
        <f t="shared" si="217"/>
        <v>N/A</v>
      </c>
      <c r="BR161" s="6" t="str">
        <f t="shared" si="218"/>
        <v>N/A</v>
      </c>
      <c r="BS161" s="6" t="str">
        <f t="shared" si="219"/>
        <v>N/A</v>
      </c>
      <c r="BT161" s="6" t="str">
        <f t="shared" si="220"/>
        <v>N/A</v>
      </c>
      <c r="BX161" s="6" t="str">
        <f t="shared" si="221"/>
        <v>N/A</v>
      </c>
      <c r="BY161" s="6" t="str">
        <f t="shared" si="222"/>
        <v>N/A</v>
      </c>
      <c r="BZ161" s="6" t="str">
        <f t="shared" si="223"/>
        <v>N/A</v>
      </c>
      <c r="CA161" s="6" t="str">
        <f t="shared" si="224"/>
        <v>N/A</v>
      </c>
      <c r="CB161" s="6" t="str">
        <f t="shared" si="225"/>
        <v>N/A</v>
      </c>
      <c r="CC161" s="6" t="str">
        <f t="shared" si="226"/>
        <v>N/A</v>
      </c>
      <c r="CD161" s="6" t="str">
        <f t="shared" si="227"/>
        <v>N/A</v>
      </c>
      <c r="CE161" s="6" t="str">
        <f t="shared" si="228"/>
        <v>N/A</v>
      </c>
      <c r="CF161" s="6" t="str">
        <f t="shared" si="229"/>
        <v>N/A</v>
      </c>
    </row>
    <row r="162" spans="1:84" x14ac:dyDescent="0.25">
      <c r="A162" s="35" t="s">
        <v>78</v>
      </c>
      <c r="B162" s="6" t="s">
        <v>203</v>
      </c>
      <c r="C162" s="31"/>
      <c r="D162" s="6">
        <f>IF( SUMPRODUCT( (Data!$A$2:$A$1223=$A162)*(Data!$B$2:$B$1223=$B162)*(Data!$C$2:$C$1223=$B$1)*(Data!$D$2:$D$1223=D$7)*( (Data!$M$2:$M$1223=$B$2)+(Data!$M$2:$M$1223=$B$3)+(Data!$M$2:$M$1223=$B$4) )*(Data!$E$2:$E$1223) )=0,"N/A",SUMPRODUCT( (Data!$A$2:$A$1223=$A162)*(Data!$B$2:$B$1223=$B162)*(Data!$C$2:$C$1223=$B$1)*(Data!$D$2:$D$1223=D$7)*( (Data!$M$2:$M$1223=$B$2)+(Data!$M$2:$M$1223=$B$3)+(Data!$M$2:$M$1223=$B$4) )*(Data!$E$2:$E$1223&gt;=D$8) ) )</f>
        <v>0</v>
      </c>
      <c r="E162" s="6" t="str">
        <f>IF( SUMPRODUCT( (Data!$A$2:$A$1223=$A162)*(Data!$B$2:$B$1223=$B162)*(Data!$C$2:$C$1223=$B$1)*(Data!$D$2:$D$1223=E$7)*( (Data!$M$2:$M$1223=$B$2)+(Data!$M$2:$M$1223=$B$3)+(Data!$M$2:$M$1223=$B$4) )*(Data!$E$2:$E$1223) )=0,"N/A",SUMPRODUCT( (Data!$A$2:$A$1223=$A162)*(Data!$B$2:$B$1223=$B162)*(Data!$C$2:$C$1223=$B$1)*(Data!$D$2:$D$1223=E$7)*( (Data!$M$2:$M$1223=$B$2)+(Data!$M$2:$M$1223=$B$3)+(Data!$M$2:$M$1223=$B$4) )*(Data!$E$2:$E$1223&gt;=E$8) ) )</f>
        <v>N/A</v>
      </c>
      <c r="F162" s="6">
        <f>IF( SUMPRODUCT( (Data!$A$2:$A$1223=$A162)*(Data!$B$2:$B$1223=$B162)*(Data!$C$2:$C$1223=$B$1)*(Data!$D$2:$D$1223=F$7)*( (Data!$M$2:$M$1223=$B$2)+(Data!$M$2:$M$1223=$B$3)+(Data!$M$2:$M$1223=$B$4) )*(Data!$E$2:$E$1223) )=0,"N/A",SUMPRODUCT( (Data!$A$2:$A$1223=$A162)*(Data!$B$2:$B$1223=$B162)*(Data!$C$2:$C$1223=$B$1)*(Data!$D$2:$D$1223=F$7)*( (Data!$M$2:$M$1223=$B$2)+(Data!$M$2:$M$1223=$B$3)+(Data!$M$2:$M$1223=$B$4) )*(Data!$E$2:$E$1223&gt;=F$8) ) )</f>
        <v>1</v>
      </c>
      <c r="G162" s="6" t="str">
        <f>IF( SUMPRODUCT( (Data!$A$2:$A$1223=$A162)*(Data!$B$2:$B$1223=$B162)*(Data!$C$2:$C$1223=$B$1)*(Data!$D$2:$D$1223=G$7)*( (Data!$M$2:$M$1223=$B$2)+(Data!$M$2:$M$1223=$B$3)+(Data!$M$2:$M$1223=$B$4) )*(Data!$E$2:$E$1223) )=0,"N/A",SUMPRODUCT( (Data!$A$2:$A$1223=$A162)*(Data!$B$2:$B$1223=$B162)*(Data!$C$2:$C$1223=$B$1)*(Data!$D$2:$D$1223=G$7)*( (Data!$M$2:$M$1223=$B$2)+(Data!$M$2:$M$1223=$B$3)+(Data!$M$2:$M$1223=$B$4) )*(Data!$E$2:$E$1223&gt;=G$8) ) )</f>
        <v>N/A</v>
      </c>
      <c r="H162" s="6" t="str">
        <f>IF( SUMPRODUCT( (Data!$A$2:$A$1223=$A162)*(Data!$B$2:$B$1223=$B162)*(Data!$C$2:$C$1223=$B$1)*(Data!$D$2:$D$1223=H$7)*( (Data!$M$2:$M$1223=$B$2)+(Data!$M$2:$M$1223=$B$3)+(Data!$M$2:$M$1223=$B$4) )*(Data!$E$2:$E$1223) )=0,"N/A",SUMPRODUCT( (Data!$A$2:$A$1223=$A162)*(Data!$B$2:$B$1223=$B162)*(Data!$C$2:$C$1223=$B$1)*(Data!$D$2:$D$1223=H$7)*( (Data!$M$2:$M$1223=$B$2)+(Data!$M$2:$M$1223=$B$3)+(Data!$M$2:$M$1223=$B$4) )*(Data!$E$2:$E$1223&gt;=H$8) ) )</f>
        <v>N/A</v>
      </c>
      <c r="I162" s="6">
        <f>IF( SUMPRODUCT( (Data!$A$2:$A$1223=$A162)*(Data!$B$2:$B$1223=$B162)*(Data!$C$2:$C$1223=$B$1)*(Data!$D$2:$D$1223=I$7)*( (Data!$M$2:$M$1223=$B$2)+(Data!$M$2:$M$1223=$B$3)+(Data!$M$2:$M$1223=$B$4) )*(Data!$E$2:$E$1223) )=0,"N/A",SUMPRODUCT( (Data!$A$2:$A$1223=$A162)*(Data!$B$2:$B$1223=$B162)*(Data!$C$2:$C$1223=$B$1)*(Data!$D$2:$D$1223=I$7)*( (Data!$M$2:$M$1223=$B$2)+(Data!$M$2:$M$1223=$B$3)+(Data!$M$2:$M$1223=$B$4) )*(Data!$E$2:$E$1223&gt;=I$8) ) )</f>
        <v>1</v>
      </c>
      <c r="J162" s="6" t="str">
        <f>IF( SUMPRODUCT( (Data!$A$2:$A$1223=$A162)*(Data!$B$2:$B$1223=$B162)*(Data!$C$2:$C$1223=$B$1)*(Data!$D$2:$D$1223=J$7)*( (Data!$M$2:$M$1223=$B$2)+(Data!$M$2:$M$1223=$B$3)+(Data!$M$2:$M$1223=$B$4) )*(Data!$E$2:$E$1223) )=0,"N/A",SUMPRODUCT( (Data!$A$2:$A$1223=$A162)*(Data!$B$2:$B$1223=$B162)*(Data!$C$2:$C$1223=$B$1)*(Data!$D$2:$D$1223=J$7)*( (Data!$M$2:$M$1223=$B$2)+(Data!$M$2:$M$1223=$B$3)+(Data!$M$2:$M$1223=$B$4) )*(Data!$E$2:$E$1223&gt;=J$8) ) )</f>
        <v>N/A</v>
      </c>
      <c r="K162" s="6" t="str">
        <f>IF( SUMPRODUCT( (Data!$A$2:$A$1223=$A162)*(Data!$B$2:$B$1223=$B162)*(Data!$C$2:$C$1223=$B$1)*(Data!$D$2:$D$1223=K$7)*( (Data!$M$2:$M$1223=$B$2)+(Data!$M$2:$M$1223=$B$3)+(Data!$M$2:$M$1223=$B$4) )*(Data!$E$2:$E$1223) )=0,"N/A",SUMPRODUCT( (Data!$A$2:$A$1223=$A162)*(Data!$B$2:$B$1223=$B162)*(Data!$C$2:$C$1223=$B$1)*(Data!$D$2:$D$1223=K$7)*( (Data!$M$2:$M$1223=$B$2)+(Data!$M$2:$M$1223=$B$3)+(Data!$M$2:$M$1223=$B$4) )*(Data!$E$2:$E$1223&gt;=K$8) ) )</f>
        <v>N/A</v>
      </c>
      <c r="L162" s="6">
        <f t="shared" si="199"/>
        <v>0</v>
      </c>
      <c r="P162" s="6" t="str">
        <f>IF( SUMPRODUCT( (Data!$A$2:$A$1223=$A162)*(Data!$B$2:$B$1223=$B162)*(Data!$C$2:$C$1223=$B$1)*(Data!$D$2:$D$1223=P$7)*( (Data!$M$2:$M$1223=$B$2)+(Data!$M$2:$M$1223=$B$3)+(Data!$M$2:$M$1223=$B$4) )*(Data!$K$2:$K$1223) )=0,"N/A",SUMPRODUCT( (Data!$A$2:$A$1223=$A162)*(Data!$B$2:$B$1223=$B162)*(Data!$C$2:$C$1223=$B$1)*(Data!$D$2:$D$1223=P$7)*( (Data!$M$2:$M$1223=$B$2)+(Data!$M$2:$M$1223=$B$3)+(Data!$M$2:$M$1223=$B$4) )*(Data!$K$2:$K$1223&lt;=P$8) ) )</f>
        <v>N/A</v>
      </c>
      <c r="Q162" s="6" t="str">
        <f>IF( SUMPRODUCT( (Data!$A$2:$A$1223=$A162)*(Data!$B$2:$B$1223=$B162)*(Data!$C$2:$C$1223=$B$1)*(Data!$D$2:$D$1223=Q$7)*( (Data!$M$2:$M$1223=$B$2)+(Data!$M$2:$M$1223=$B$3)+(Data!$M$2:$M$1223=$B$4) )*(Data!$K$2:$K$1223) )=0,"N/A",SUMPRODUCT( (Data!$A$2:$A$1223=$A162)*(Data!$B$2:$B$1223=$B162)*(Data!$C$2:$C$1223=$B$1)*(Data!$D$2:$D$1223=Q$7)*( (Data!$M$2:$M$1223=$B$2)+(Data!$M$2:$M$1223=$B$3)+(Data!$M$2:$M$1223=$B$4) )*(Data!$K$2:$K$1223&lt;=Q$8) ) )</f>
        <v>N/A</v>
      </c>
      <c r="R162" s="6">
        <f>IF( SUMPRODUCT( (Data!$A$2:$A$1223=$A162)*(Data!$B$2:$B$1223=$B162)*(Data!$C$2:$C$1223=$B$1)*(Data!$D$2:$D$1223=R$7)*( (Data!$M$2:$M$1223=$B$2)+(Data!$M$2:$M$1223=$B$3)+(Data!$M$2:$M$1223=$B$4) )*(Data!$K$2:$K$1223) )=0,"N/A",SUMPRODUCT( (Data!$A$2:$A$1223=$A162)*(Data!$B$2:$B$1223=$B162)*(Data!$C$2:$C$1223=$B$1)*(Data!$D$2:$D$1223=R$7)*( (Data!$M$2:$M$1223=$B$2)+(Data!$M$2:$M$1223=$B$3)+(Data!$M$2:$M$1223=$B$4) )*(Data!$K$2:$K$1223&lt;=R$8) ) )</f>
        <v>1</v>
      </c>
      <c r="S162" s="6" t="str">
        <f>IF( SUMPRODUCT( (Data!$A$2:$A$1223=$A162)*(Data!$B$2:$B$1223=$B162)*(Data!$C$2:$C$1223=$B$1)*(Data!$D$2:$D$1223=S$7)*( (Data!$M$2:$M$1223=$B$2)+(Data!$M$2:$M$1223=$B$3)+(Data!$M$2:$M$1223=$B$4) )*(Data!$K$2:$K$1223) )=0,"N/A",SUMPRODUCT( (Data!$A$2:$A$1223=$A162)*(Data!$B$2:$B$1223=$B162)*(Data!$C$2:$C$1223=$B$1)*(Data!$D$2:$D$1223=S$7)*( (Data!$M$2:$M$1223=$B$2)+(Data!$M$2:$M$1223=$B$3)+(Data!$M$2:$M$1223=$B$4) )*(Data!$K$2:$K$1223&lt;=S$8) ) )</f>
        <v>N/A</v>
      </c>
      <c r="T162" s="6" t="str">
        <f>IF( SUMPRODUCT( (Data!$A$2:$A$1223=$A162)*(Data!$B$2:$B$1223=$B162)*(Data!$C$2:$C$1223=$B$1)*(Data!$D$2:$D$1223=T$7)*( (Data!$M$2:$M$1223=$B$2)+(Data!$M$2:$M$1223=$B$3)+(Data!$M$2:$M$1223=$B$4) )*(Data!$K$2:$K$1223) )=0,"N/A",SUMPRODUCT( (Data!$A$2:$A$1223=$A162)*(Data!$B$2:$B$1223=$B162)*(Data!$C$2:$C$1223=$B$1)*(Data!$D$2:$D$1223=T$7)*( (Data!$M$2:$M$1223=$B$2)+(Data!$M$2:$M$1223=$B$3)+(Data!$M$2:$M$1223=$B$4) )*(Data!$K$2:$K$1223&lt;=T$8) ) )</f>
        <v>N/A</v>
      </c>
      <c r="U162" s="6" t="str">
        <f>IF( SUMPRODUCT( (Data!$A$2:$A$1223=$A162)*(Data!$B$2:$B$1223=$B162)*(Data!$C$2:$C$1223=$B$1)*(Data!$D$2:$D$1223=U$7)*( (Data!$M$2:$M$1223=$B$2)+(Data!$M$2:$M$1223=$B$3)+(Data!$M$2:$M$1223=$B$4) )*(Data!$K$2:$K$1223) )=0,"N/A",SUMPRODUCT( (Data!$A$2:$A$1223=$A162)*(Data!$B$2:$B$1223=$B162)*(Data!$C$2:$C$1223=$B$1)*(Data!$D$2:$D$1223=U$7)*( (Data!$M$2:$M$1223=$B$2)+(Data!$M$2:$M$1223=$B$3)+(Data!$M$2:$M$1223=$B$4) )*(Data!$K$2:$K$1223&lt;=U$8) ) )</f>
        <v>N/A</v>
      </c>
      <c r="V162" s="6" t="str">
        <f>IF( SUMPRODUCT( (Data!$A$2:$A$1223=$A162)*(Data!$B$2:$B$1223=$B162)*(Data!$C$2:$C$1223=$B$1)*(Data!$D$2:$D$1223=V$7)*( (Data!$M$2:$M$1223=$B$2)+(Data!$M$2:$M$1223=$B$3)+(Data!$M$2:$M$1223=$B$4) )*(Data!$K$2:$K$1223) )=0,"N/A",SUMPRODUCT( (Data!$A$2:$A$1223=$A162)*(Data!$B$2:$B$1223=$B162)*(Data!$C$2:$C$1223=$B$1)*(Data!$D$2:$D$1223=V$7)*( (Data!$M$2:$M$1223=$B$2)+(Data!$M$2:$M$1223=$B$3)+(Data!$M$2:$M$1223=$B$4) )*(Data!$K$2:$K$1223&lt;=V$8) ) )</f>
        <v>N/A</v>
      </c>
      <c r="W162" s="6" t="str">
        <f>IF( SUMPRODUCT( (Data!$A$2:$A$1223=$A162)*(Data!$B$2:$B$1223=$B162)*(Data!$C$2:$C$1223=$B$1)*(Data!$D$2:$D$1223=W$7)*( (Data!$M$2:$M$1223=$B$2)+(Data!$M$2:$M$1223=$B$3)+(Data!$M$2:$M$1223=$B$4) )*(Data!$K$2:$K$1223) )=0,"N/A",SUMPRODUCT( (Data!$A$2:$A$1223=$A162)*(Data!$B$2:$B$1223=$B162)*(Data!$C$2:$C$1223=$B$1)*(Data!$D$2:$D$1223=W$7)*( (Data!$M$2:$M$1223=$B$2)+(Data!$M$2:$M$1223=$B$3)+(Data!$M$2:$M$1223=$B$4) )*(Data!$K$2:$K$1223&lt;=W$8) ) )</f>
        <v>N/A</v>
      </c>
      <c r="X162" s="6">
        <f t="shared" si="200"/>
        <v>1</v>
      </c>
      <c r="AB162" s="6" t="str">
        <f t="shared" si="201"/>
        <v>N/A</v>
      </c>
      <c r="AC162" s="6" t="str">
        <f t="shared" si="202"/>
        <v>N/A</v>
      </c>
      <c r="AD162" s="6">
        <f t="shared" si="203"/>
        <v>1</v>
      </c>
      <c r="AE162" s="6" t="str">
        <f t="shared" si="204"/>
        <v>N/A</v>
      </c>
      <c r="AF162" s="6" t="str">
        <f t="shared" si="205"/>
        <v>N/A</v>
      </c>
      <c r="AG162" s="6" t="str">
        <f t="shared" si="206"/>
        <v>N/A</v>
      </c>
      <c r="AH162" s="6" t="str">
        <f t="shared" si="207"/>
        <v>N/A</v>
      </c>
      <c r="AI162" s="6" t="str">
        <f t="shared" si="208"/>
        <v>N/A</v>
      </c>
      <c r="AJ162" s="6">
        <f t="shared" si="209"/>
        <v>1</v>
      </c>
      <c r="AN162" s="6" t="str">
        <f>IF( SUMPRODUCT( (Data!$A$2:$A$1223=$A162)*(Data!$B$2:$B$1223=$B162)*(Data!$C$2:$C$1223=$B$1)*(Data!$D$2:$D$1223=AN$7)*( (Data!$M$2:$M$1223=$B$2)+(Data!$M$2:$M$1223=$B$3)+(Data!$M$2:$M$1223=$B$4) )*(Data!$F$2:$F$1223) )=0,"N/A",SUMPRODUCT( (Data!$A$2:$A$1223=$A162)*(Data!$B$2:$B$1223=$B162)*(Data!$C$2:$C$1223=$B$1)*(Data!$D$2:$D$1223=AN$7)*( (Data!$M$2:$M$1223=$B$2)+(Data!$M$2:$M$1223=$B$3)+(Data!$M$2:$M$1223=$B$4) )*(Data!$F$2:$F$1223&gt;=AN$8) ) )</f>
        <v>N/A</v>
      </c>
      <c r="AO162" s="6" t="str">
        <f>IF( SUMPRODUCT( (Data!$A$2:$A$1223=$A162)*(Data!$B$2:$B$1223=$B162)*(Data!$C$2:$C$1223=$B$1)*(Data!$D$2:$D$1223=AO$7)*( (Data!$M$2:$M$1223=$B$2)+(Data!$M$2:$M$1223=$B$3)+(Data!$M$2:$M$1223=$B$4) )*(Data!$F$2:$F$1223) )=0,"N/A",SUMPRODUCT( (Data!$A$2:$A$1223=$A162)*(Data!$B$2:$B$1223=$B162)*(Data!$C$2:$C$1223=$B$1)*(Data!$D$2:$D$1223=AO$7)*( (Data!$M$2:$M$1223=$B$2)+(Data!$M$2:$M$1223=$B$3)+(Data!$M$2:$M$1223=$B$4) )*(Data!$F$2:$F$1223&gt;=AO$8) ) )</f>
        <v>N/A</v>
      </c>
      <c r="AP162" s="6" t="str">
        <f>IF( SUMPRODUCT( (Data!$A$2:$A$1223=$A162)*(Data!$B$2:$B$1223=$B162)*(Data!$C$2:$C$1223=$B$1)*(Data!$D$2:$D$1223=AP$7)*( (Data!$M$2:$M$1223=$B$2)+(Data!$M$2:$M$1223=$B$3)+(Data!$M$2:$M$1223=$B$4) )*(Data!$F$2:$F$1223) )=0,"N/A",SUMPRODUCT( (Data!$A$2:$A$1223=$A162)*(Data!$B$2:$B$1223=$B162)*(Data!$C$2:$C$1223=$B$1)*(Data!$D$2:$D$1223=AP$7)*( (Data!$M$2:$M$1223=$B$2)+(Data!$M$2:$M$1223=$B$3)+(Data!$M$2:$M$1223=$B$4) )*(Data!$F$2:$F$1223&gt;=AP$8) ) )</f>
        <v>N/A</v>
      </c>
      <c r="AQ162" s="6" t="str">
        <f>IF( SUMPRODUCT( (Data!$A$2:$A$1223=$A162)*(Data!$B$2:$B$1223=$B162)*(Data!$C$2:$C$1223=$B$1)*(Data!$D$2:$D$1223=AQ$7)*( (Data!$M$2:$M$1223=$B$2)+(Data!$M$2:$M$1223=$B$3)+(Data!$M$2:$M$1223=$B$4) )*(Data!$F$2:$F$1223) )=0,"N/A",SUMPRODUCT( (Data!$A$2:$A$1223=$A162)*(Data!$B$2:$B$1223=$B162)*(Data!$C$2:$C$1223=$B$1)*(Data!$D$2:$D$1223=AQ$7)*( (Data!$M$2:$M$1223=$B$2)+(Data!$M$2:$M$1223=$B$3)+(Data!$M$2:$M$1223=$B$4) )*(Data!$F$2:$F$1223&gt;=AQ$8) ) )</f>
        <v>N/A</v>
      </c>
      <c r="AR162" s="6" t="str">
        <f>IF( SUMPRODUCT( (Data!$A$2:$A$1223=$A162)*(Data!$B$2:$B$1223=$B162)*(Data!$C$2:$C$1223=$B$1)*(Data!$D$2:$D$1223=AR$7)*( (Data!$M$2:$M$1223=$B$2)+(Data!$M$2:$M$1223=$B$3)+(Data!$M$2:$M$1223=$B$4) )*(Data!$F$2:$F$1223) )=0,"N/A",SUMPRODUCT( (Data!$A$2:$A$1223=$A162)*(Data!$B$2:$B$1223=$B162)*(Data!$C$2:$C$1223=$B$1)*(Data!$D$2:$D$1223=AR$7)*( (Data!$M$2:$M$1223=$B$2)+(Data!$M$2:$M$1223=$B$3)+(Data!$M$2:$M$1223=$B$4) )*(Data!$F$2:$F$1223&gt;=AR$8) ) )</f>
        <v>N/A</v>
      </c>
      <c r="AS162" s="6" t="str">
        <f>IF( SUMPRODUCT( (Data!$A$2:$A$1223=$A162)*(Data!$B$2:$B$1223=$B162)*(Data!$C$2:$C$1223=$B$1)*(Data!$D$2:$D$1223=AS$7)*( (Data!$M$2:$M$1223=$B$2)+(Data!$M$2:$M$1223=$B$3)+(Data!$M$2:$M$1223=$B$4) )*(Data!$F$2:$F$1223) )=0,"N/A",SUMPRODUCT( (Data!$A$2:$A$1223=$A162)*(Data!$B$2:$B$1223=$B162)*(Data!$C$2:$C$1223=$B$1)*(Data!$D$2:$D$1223=AS$7)*( (Data!$M$2:$M$1223=$B$2)+(Data!$M$2:$M$1223=$B$3)+(Data!$M$2:$M$1223=$B$4) )*(Data!$F$2:$F$1223&gt;=AS$8) ) )</f>
        <v>N/A</v>
      </c>
      <c r="AT162" s="6" t="str">
        <f>IF( SUMPRODUCT( (Data!$A$2:$A$1223=$A162)*(Data!$B$2:$B$1223=$B162)*(Data!$C$2:$C$1223=$B$1)*(Data!$D$2:$D$1223=AT$7)*( (Data!$M$2:$M$1223=$B$2)+(Data!$M$2:$M$1223=$B$3)+(Data!$M$2:$M$1223=$B$4) )*(Data!$F$2:$F$1223) )=0,"N/A",SUMPRODUCT( (Data!$A$2:$A$1223=$A162)*(Data!$B$2:$B$1223=$B162)*(Data!$C$2:$C$1223=$B$1)*(Data!$D$2:$D$1223=AT$7)*( (Data!$M$2:$M$1223=$B$2)+(Data!$M$2:$M$1223=$B$3)+(Data!$M$2:$M$1223=$B$4) )*(Data!$F$2:$F$1223&gt;=AT$8) ) )</f>
        <v>N/A</v>
      </c>
      <c r="AU162" s="6" t="str">
        <f>IF( SUMPRODUCT( (Data!$A$2:$A$1223=$A162)*(Data!$B$2:$B$1223=$B162)*(Data!$C$2:$C$1223=$B$1)*(Data!$D$2:$D$1223=AU$7)*( (Data!$M$2:$M$1223=$B$2)+(Data!$M$2:$M$1223=$B$3)+(Data!$M$2:$M$1223=$B$4) )*(Data!$F$2:$F$1223) )=0,"N/A",SUMPRODUCT( (Data!$A$2:$A$1223=$A162)*(Data!$B$2:$B$1223=$B162)*(Data!$C$2:$C$1223=$B$1)*(Data!$D$2:$D$1223=AU$7)*( (Data!$M$2:$M$1223=$B$2)+(Data!$M$2:$M$1223=$B$3)+(Data!$M$2:$M$1223=$B$4) )*(Data!$F$2:$F$1223&gt;=AU$8) ) )</f>
        <v>N/A</v>
      </c>
      <c r="AV162" s="6" t="str">
        <f t="shared" si="210"/>
        <v>N/A</v>
      </c>
      <c r="AZ162" s="6" t="str">
        <f>IF( SUMPRODUCT( (Data!$A$2:$A$1223=$A162)*(Data!$B$2:$B$1223=$B162)*(Data!$C$2:$C$1223=$B$1)*(Data!$D$2:$D$1223=AZ$7)*( (Data!$M$2:$M$1223=$B$2)+(Data!$M$2:$M$1223=$B$3)+(Data!$M$2:$M$1223=$B$4) )*(Data!$L$2:$L$1223) )=0,"N/A",SUMPRODUCT( (Data!$A$2:$A$1223=$A162)*(Data!$B$2:$B$1223=$B162)*(Data!$C$2:$C$1223=$B$1)*(Data!$D$2:$D$1223=AZ$7)*( (Data!$M$2:$M$1223=$B$2)+(Data!$M$2:$M$1223=$B$3)+(Data!$M$2:$M$1223=$B$4) )*(Data!$L$2:$L$1223&lt;=AZ$8) ) )</f>
        <v>N/A</v>
      </c>
      <c r="BA162" s="6" t="str">
        <f>IF( SUMPRODUCT( (Data!$A$2:$A$1223=$A162)*(Data!$B$2:$B$1223=$B162)*(Data!$C$2:$C$1223=$B$1)*(Data!$D$2:$D$1223=BA$7)*( (Data!$M$2:$M$1223=$B$2)+(Data!$M$2:$M$1223=$B$3)+(Data!$M$2:$M$1223=$B$4) )*(Data!$L$2:$L$1223) )=0,"N/A",SUMPRODUCT( (Data!$A$2:$A$1223=$A162)*(Data!$B$2:$B$1223=$B162)*(Data!$C$2:$C$1223=$B$1)*(Data!$D$2:$D$1223=BA$7)*( (Data!$M$2:$M$1223=$B$2)+(Data!$M$2:$M$1223=$B$3)+(Data!$M$2:$M$1223=$B$4) )*(Data!$L$2:$L$1223&lt;=BA$8) ) )</f>
        <v>N/A</v>
      </c>
      <c r="BB162" s="6" t="str">
        <f>IF( SUMPRODUCT( (Data!$A$2:$A$1223=$A162)*(Data!$B$2:$B$1223=$B162)*(Data!$C$2:$C$1223=$B$1)*(Data!$D$2:$D$1223=BB$7)*( (Data!$M$2:$M$1223=$B$2)+(Data!$M$2:$M$1223=$B$3)+(Data!$M$2:$M$1223=$B$4) )*(Data!$L$2:$L$1223) )=0,"N/A",SUMPRODUCT( (Data!$A$2:$A$1223=$A162)*(Data!$B$2:$B$1223=$B162)*(Data!$C$2:$C$1223=$B$1)*(Data!$D$2:$D$1223=BB$7)*( (Data!$M$2:$M$1223=$B$2)+(Data!$M$2:$M$1223=$B$3)+(Data!$M$2:$M$1223=$B$4) )*(Data!$L$2:$L$1223&lt;=BB$8) ) )</f>
        <v>N/A</v>
      </c>
      <c r="BC162" s="6" t="str">
        <f>IF( SUMPRODUCT( (Data!$A$2:$A$1223=$A162)*(Data!$B$2:$B$1223=$B162)*(Data!$C$2:$C$1223=$B$1)*(Data!$D$2:$D$1223=BC$7)*( (Data!$M$2:$M$1223=$B$2)+(Data!$M$2:$M$1223=$B$3)+(Data!$M$2:$M$1223=$B$4) )*(Data!$L$2:$L$1223) )=0,"N/A",SUMPRODUCT( (Data!$A$2:$A$1223=$A162)*(Data!$B$2:$B$1223=$B162)*(Data!$C$2:$C$1223=$B$1)*(Data!$D$2:$D$1223=BC$7)*( (Data!$M$2:$M$1223=$B$2)+(Data!$M$2:$M$1223=$B$3)+(Data!$M$2:$M$1223=$B$4) )*(Data!$L$2:$L$1223&lt;=BC$8) ) )</f>
        <v>N/A</v>
      </c>
      <c r="BD162" s="6" t="str">
        <f>IF( SUMPRODUCT( (Data!$A$2:$A$1223=$A162)*(Data!$B$2:$B$1223=$B162)*(Data!$C$2:$C$1223=$B$1)*(Data!$D$2:$D$1223=BD$7)*( (Data!$M$2:$M$1223=$B$2)+(Data!$M$2:$M$1223=$B$3)+(Data!$M$2:$M$1223=$B$4) )*(Data!$L$2:$L$1223) )=0,"N/A",SUMPRODUCT( (Data!$A$2:$A$1223=$A162)*(Data!$B$2:$B$1223=$B162)*(Data!$C$2:$C$1223=$B$1)*(Data!$D$2:$D$1223=BD$7)*( (Data!$M$2:$M$1223=$B$2)+(Data!$M$2:$M$1223=$B$3)+(Data!$M$2:$M$1223=$B$4) )*(Data!$L$2:$L$1223&lt;=BD$8) ) )</f>
        <v>N/A</v>
      </c>
      <c r="BE162" s="6" t="str">
        <f>IF( SUMPRODUCT( (Data!$A$2:$A$1223=$A162)*(Data!$B$2:$B$1223=$B162)*(Data!$C$2:$C$1223=$B$1)*(Data!$D$2:$D$1223=BE$7)*( (Data!$M$2:$M$1223=$B$2)+(Data!$M$2:$M$1223=$B$3)+(Data!$M$2:$M$1223=$B$4) )*(Data!$L$2:$L$1223) )=0,"N/A",SUMPRODUCT( (Data!$A$2:$A$1223=$A162)*(Data!$B$2:$B$1223=$B162)*(Data!$C$2:$C$1223=$B$1)*(Data!$D$2:$D$1223=BE$7)*( (Data!$M$2:$M$1223=$B$2)+(Data!$M$2:$M$1223=$B$3)+(Data!$M$2:$M$1223=$B$4) )*(Data!$L$2:$L$1223&lt;=BE$8) ) )</f>
        <v>N/A</v>
      </c>
      <c r="BF162" s="6" t="str">
        <f>IF( SUMPRODUCT( (Data!$A$2:$A$1223=$A162)*(Data!$B$2:$B$1223=$B162)*(Data!$C$2:$C$1223=$B$1)*(Data!$D$2:$D$1223=BF$7)*( (Data!$M$2:$M$1223=$B$2)+(Data!$M$2:$M$1223=$B$3)+(Data!$M$2:$M$1223=$B$4) )*(Data!$L$2:$L$1223) )=0,"N/A",SUMPRODUCT( (Data!$A$2:$A$1223=$A162)*(Data!$B$2:$B$1223=$B162)*(Data!$C$2:$C$1223=$B$1)*(Data!$D$2:$D$1223=BF$7)*( (Data!$M$2:$M$1223=$B$2)+(Data!$M$2:$M$1223=$B$3)+(Data!$M$2:$M$1223=$B$4) )*(Data!$L$2:$L$1223&lt;=BF$8) ) )</f>
        <v>N/A</v>
      </c>
      <c r="BG162" s="6" t="str">
        <f>IF( SUMPRODUCT( (Data!$A$2:$A$1223=$A162)*(Data!$B$2:$B$1223=$B162)*(Data!$C$2:$C$1223=$B$1)*(Data!$D$2:$D$1223=BG$7)*( (Data!$M$2:$M$1223=$B$2)+(Data!$M$2:$M$1223=$B$3)+(Data!$M$2:$M$1223=$B$4) )*(Data!$L$2:$L$1223) )=0,"N/A",SUMPRODUCT( (Data!$A$2:$A$1223=$A162)*(Data!$B$2:$B$1223=$B162)*(Data!$C$2:$C$1223=$B$1)*(Data!$D$2:$D$1223=BG$7)*( (Data!$M$2:$M$1223=$B$2)+(Data!$M$2:$M$1223=$B$3)+(Data!$M$2:$M$1223=$B$4) )*(Data!$L$2:$L$1223&lt;=BG$8) ) )</f>
        <v>N/A</v>
      </c>
      <c r="BH162" s="6" t="str">
        <f t="shared" si="211"/>
        <v>N/A</v>
      </c>
      <c r="BL162" s="6" t="str">
        <f t="shared" si="212"/>
        <v>N/A</v>
      </c>
      <c r="BM162" s="6" t="str">
        <f t="shared" si="213"/>
        <v>N/A</v>
      </c>
      <c r="BN162" s="6" t="str">
        <f t="shared" si="214"/>
        <v>N/A</v>
      </c>
      <c r="BO162" s="6" t="str">
        <f t="shared" si="215"/>
        <v>N/A</v>
      </c>
      <c r="BP162" s="6" t="str">
        <f t="shared" si="216"/>
        <v>N/A</v>
      </c>
      <c r="BQ162" s="6" t="str">
        <f t="shared" si="217"/>
        <v>N/A</v>
      </c>
      <c r="BR162" s="6" t="str">
        <f t="shared" si="218"/>
        <v>N/A</v>
      </c>
      <c r="BS162" s="6" t="str">
        <f t="shared" si="219"/>
        <v>N/A</v>
      </c>
      <c r="BT162" s="6" t="str">
        <f t="shared" si="220"/>
        <v>N/A</v>
      </c>
      <c r="BX162" s="6" t="str">
        <f t="shared" si="221"/>
        <v>N/A</v>
      </c>
      <c r="BY162" s="6" t="str">
        <f t="shared" si="222"/>
        <v>N/A</v>
      </c>
      <c r="BZ162" s="6" t="str">
        <f t="shared" si="223"/>
        <v>N/A</v>
      </c>
      <c r="CA162" s="6" t="str">
        <f t="shared" si="224"/>
        <v>N/A</v>
      </c>
      <c r="CB162" s="6" t="str">
        <f t="shared" si="225"/>
        <v>N/A</v>
      </c>
      <c r="CC162" s="6" t="str">
        <f t="shared" si="226"/>
        <v>N/A</v>
      </c>
      <c r="CD162" s="6" t="str">
        <f t="shared" si="227"/>
        <v>N/A</v>
      </c>
      <c r="CE162" s="6" t="str">
        <f t="shared" si="228"/>
        <v>N/A</v>
      </c>
      <c r="CF162" s="6" t="str">
        <f t="shared" si="229"/>
        <v>N/A</v>
      </c>
    </row>
    <row r="163" spans="1:84" x14ac:dyDescent="0.25">
      <c r="A163" s="35" t="s">
        <v>79</v>
      </c>
      <c r="B163" s="6" t="s">
        <v>203</v>
      </c>
      <c r="C163" s="31"/>
      <c r="D163" s="6">
        <f>IF( SUMPRODUCT( (Data!$A$2:$A$1223=$A163)*(Data!$B$2:$B$1223=$B163)*(Data!$C$2:$C$1223=$B$1)*(Data!$D$2:$D$1223=D$7)*( (Data!$M$2:$M$1223=$B$2)+(Data!$M$2:$M$1223=$B$3)+(Data!$M$2:$M$1223=$B$4) )*(Data!$E$2:$E$1223) )=0,"N/A",SUMPRODUCT( (Data!$A$2:$A$1223=$A163)*(Data!$B$2:$B$1223=$B163)*(Data!$C$2:$C$1223=$B$1)*(Data!$D$2:$D$1223=D$7)*( (Data!$M$2:$M$1223=$B$2)+(Data!$M$2:$M$1223=$B$3)+(Data!$M$2:$M$1223=$B$4) )*(Data!$E$2:$E$1223&gt;=D$8) ) )</f>
        <v>1</v>
      </c>
      <c r="E163" s="6" t="str">
        <f>IF( SUMPRODUCT( (Data!$A$2:$A$1223=$A163)*(Data!$B$2:$B$1223=$B163)*(Data!$C$2:$C$1223=$B$1)*(Data!$D$2:$D$1223=E$7)*( (Data!$M$2:$M$1223=$B$2)+(Data!$M$2:$M$1223=$B$3)+(Data!$M$2:$M$1223=$B$4) )*(Data!$E$2:$E$1223) )=0,"N/A",SUMPRODUCT( (Data!$A$2:$A$1223=$A163)*(Data!$B$2:$B$1223=$B163)*(Data!$C$2:$C$1223=$B$1)*(Data!$D$2:$D$1223=E$7)*( (Data!$M$2:$M$1223=$B$2)+(Data!$M$2:$M$1223=$B$3)+(Data!$M$2:$M$1223=$B$4) )*(Data!$E$2:$E$1223&gt;=E$8) ) )</f>
        <v>N/A</v>
      </c>
      <c r="F163" s="6">
        <f>IF( SUMPRODUCT( (Data!$A$2:$A$1223=$A163)*(Data!$B$2:$B$1223=$B163)*(Data!$C$2:$C$1223=$B$1)*(Data!$D$2:$D$1223=F$7)*( (Data!$M$2:$M$1223=$B$2)+(Data!$M$2:$M$1223=$B$3)+(Data!$M$2:$M$1223=$B$4) )*(Data!$E$2:$E$1223) )=0,"N/A",SUMPRODUCT( (Data!$A$2:$A$1223=$A163)*(Data!$B$2:$B$1223=$B163)*(Data!$C$2:$C$1223=$B$1)*(Data!$D$2:$D$1223=F$7)*( (Data!$M$2:$M$1223=$B$2)+(Data!$M$2:$M$1223=$B$3)+(Data!$M$2:$M$1223=$B$4) )*(Data!$E$2:$E$1223&gt;=F$8) ) )</f>
        <v>1</v>
      </c>
      <c r="G163" s="6" t="str">
        <f>IF( SUMPRODUCT( (Data!$A$2:$A$1223=$A163)*(Data!$B$2:$B$1223=$B163)*(Data!$C$2:$C$1223=$B$1)*(Data!$D$2:$D$1223=G$7)*( (Data!$M$2:$M$1223=$B$2)+(Data!$M$2:$M$1223=$B$3)+(Data!$M$2:$M$1223=$B$4) )*(Data!$E$2:$E$1223) )=0,"N/A",SUMPRODUCT( (Data!$A$2:$A$1223=$A163)*(Data!$B$2:$B$1223=$B163)*(Data!$C$2:$C$1223=$B$1)*(Data!$D$2:$D$1223=G$7)*( (Data!$M$2:$M$1223=$B$2)+(Data!$M$2:$M$1223=$B$3)+(Data!$M$2:$M$1223=$B$4) )*(Data!$E$2:$E$1223&gt;=G$8) ) )</f>
        <v>N/A</v>
      </c>
      <c r="H163" s="6" t="str">
        <f>IF( SUMPRODUCT( (Data!$A$2:$A$1223=$A163)*(Data!$B$2:$B$1223=$B163)*(Data!$C$2:$C$1223=$B$1)*(Data!$D$2:$D$1223=H$7)*( (Data!$M$2:$M$1223=$B$2)+(Data!$M$2:$M$1223=$B$3)+(Data!$M$2:$M$1223=$B$4) )*(Data!$E$2:$E$1223) )=0,"N/A",SUMPRODUCT( (Data!$A$2:$A$1223=$A163)*(Data!$B$2:$B$1223=$B163)*(Data!$C$2:$C$1223=$B$1)*(Data!$D$2:$D$1223=H$7)*( (Data!$M$2:$M$1223=$B$2)+(Data!$M$2:$M$1223=$B$3)+(Data!$M$2:$M$1223=$B$4) )*(Data!$E$2:$E$1223&gt;=H$8) ) )</f>
        <v>N/A</v>
      </c>
      <c r="I163" s="6">
        <f>IF( SUMPRODUCT( (Data!$A$2:$A$1223=$A163)*(Data!$B$2:$B$1223=$B163)*(Data!$C$2:$C$1223=$B$1)*(Data!$D$2:$D$1223=I$7)*( (Data!$M$2:$M$1223=$B$2)+(Data!$M$2:$M$1223=$B$3)+(Data!$M$2:$M$1223=$B$4) )*(Data!$E$2:$E$1223) )=0,"N/A",SUMPRODUCT( (Data!$A$2:$A$1223=$A163)*(Data!$B$2:$B$1223=$B163)*(Data!$C$2:$C$1223=$B$1)*(Data!$D$2:$D$1223=I$7)*( (Data!$M$2:$M$1223=$B$2)+(Data!$M$2:$M$1223=$B$3)+(Data!$M$2:$M$1223=$B$4) )*(Data!$E$2:$E$1223&gt;=I$8) ) )</f>
        <v>0</v>
      </c>
      <c r="J163" s="6" t="str">
        <f>IF( SUMPRODUCT( (Data!$A$2:$A$1223=$A163)*(Data!$B$2:$B$1223=$B163)*(Data!$C$2:$C$1223=$B$1)*(Data!$D$2:$D$1223=J$7)*( (Data!$M$2:$M$1223=$B$2)+(Data!$M$2:$M$1223=$B$3)+(Data!$M$2:$M$1223=$B$4) )*(Data!$E$2:$E$1223) )=0,"N/A",SUMPRODUCT( (Data!$A$2:$A$1223=$A163)*(Data!$B$2:$B$1223=$B163)*(Data!$C$2:$C$1223=$B$1)*(Data!$D$2:$D$1223=J$7)*( (Data!$M$2:$M$1223=$B$2)+(Data!$M$2:$M$1223=$B$3)+(Data!$M$2:$M$1223=$B$4) )*(Data!$E$2:$E$1223&gt;=J$8) ) )</f>
        <v>N/A</v>
      </c>
      <c r="K163" s="6" t="str">
        <f>IF( SUMPRODUCT( (Data!$A$2:$A$1223=$A163)*(Data!$B$2:$B$1223=$B163)*(Data!$C$2:$C$1223=$B$1)*(Data!$D$2:$D$1223=K$7)*( (Data!$M$2:$M$1223=$B$2)+(Data!$M$2:$M$1223=$B$3)+(Data!$M$2:$M$1223=$B$4) )*(Data!$E$2:$E$1223) )=0,"N/A",SUMPRODUCT( (Data!$A$2:$A$1223=$A163)*(Data!$B$2:$B$1223=$B163)*(Data!$C$2:$C$1223=$B$1)*(Data!$D$2:$D$1223=K$7)*( (Data!$M$2:$M$1223=$B$2)+(Data!$M$2:$M$1223=$B$3)+(Data!$M$2:$M$1223=$B$4) )*(Data!$E$2:$E$1223&gt;=K$8) ) )</f>
        <v>N/A</v>
      </c>
      <c r="L163" s="6">
        <f t="shared" si="199"/>
        <v>0</v>
      </c>
      <c r="P163" s="6" t="str">
        <f>IF( SUMPRODUCT( (Data!$A$2:$A$1223=$A163)*(Data!$B$2:$B$1223=$B163)*(Data!$C$2:$C$1223=$B$1)*(Data!$D$2:$D$1223=P$7)*( (Data!$M$2:$M$1223=$B$2)+(Data!$M$2:$M$1223=$B$3)+(Data!$M$2:$M$1223=$B$4) )*(Data!$K$2:$K$1223) )=0,"N/A",SUMPRODUCT( (Data!$A$2:$A$1223=$A163)*(Data!$B$2:$B$1223=$B163)*(Data!$C$2:$C$1223=$B$1)*(Data!$D$2:$D$1223=P$7)*( (Data!$M$2:$M$1223=$B$2)+(Data!$M$2:$M$1223=$B$3)+(Data!$M$2:$M$1223=$B$4) )*(Data!$K$2:$K$1223&lt;=P$8) ) )</f>
        <v>N/A</v>
      </c>
      <c r="Q163" s="6" t="str">
        <f>IF( SUMPRODUCT( (Data!$A$2:$A$1223=$A163)*(Data!$B$2:$B$1223=$B163)*(Data!$C$2:$C$1223=$B$1)*(Data!$D$2:$D$1223=Q$7)*( (Data!$M$2:$M$1223=$B$2)+(Data!$M$2:$M$1223=$B$3)+(Data!$M$2:$M$1223=$B$4) )*(Data!$K$2:$K$1223) )=0,"N/A",SUMPRODUCT( (Data!$A$2:$A$1223=$A163)*(Data!$B$2:$B$1223=$B163)*(Data!$C$2:$C$1223=$B$1)*(Data!$D$2:$D$1223=Q$7)*( (Data!$M$2:$M$1223=$B$2)+(Data!$M$2:$M$1223=$B$3)+(Data!$M$2:$M$1223=$B$4) )*(Data!$K$2:$K$1223&lt;=Q$8) ) )</f>
        <v>N/A</v>
      </c>
      <c r="R163" s="6" t="str">
        <f>IF( SUMPRODUCT( (Data!$A$2:$A$1223=$A163)*(Data!$B$2:$B$1223=$B163)*(Data!$C$2:$C$1223=$B$1)*(Data!$D$2:$D$1223=R$7)*( (Data!$M$2:$M$1223=$B$2)+(Data!$M$2:$M$1223=$B$3)+(Data!$M$2:$M$1223=$B$4) )*(Data!$K$2:$K$1223) )=0,"N/A",SUMPRODUCT( (Data!$A$2:$A$1223=$A163)*(Data!$B$2:$B$1223=$B163)*(Data!$C$2:$C$1223=$B$1)*(Data!$D$2:$D$1223=R$7)*( (Data!$M$2:$M$1223=$B$2)+(Data!$M$2:$M$1223=$B$3)+(Data!$M$2:$M$1223=$B$4) )*(Data!$K$2:$K$1223&lt;=R$8) ) )</f>
        <v>N/A</v>
      </c>
      <c r="S163" s="6" t="str">
        <f>IF( SUMPRODUCT( (Data!$A$2:$A$1223=$A163)*(Data!$B$2:$B$1223=$B163)*(Data!$C$2:$C$1223=$B$1)*(Data!$D$2:$D$1223=S$7)*( (Data!$M$2:$M$1223=$B$2)+(Data!$M$2:$M$1223=$B$3)+(Data!$M$2:$M$1223=$B$4) )*(Data!$K$2:$K$1223) )=0,"N/A",SUMPRODUCT( (Data!$A$2:$A$1223=$A163)*(Data!$B$2:$B$1223=$B163)*(Data!$C$2:$C$1223=$B$1)*(Data!$D$2:$D$1223=S$7)*( (Data!$M$2:$M$1223=$B$2)+(Data!$M$2:$M$1223=$B$3)+(Data!$M$2:$M$1223=$B$4) )*(Data!$K$2:$K$1223&lt;=S$8) ) )</f>
        <v>N/A</v>
      </c>
      <c r="T163" s="6" t="str">
        <f>IF( SUMPRODUCT( (Data!$A$2:$A$1223=$A163)*(Data!$B$2:$B$1223=$B163)*(Data!$C$2:$C$1223=$B$1)*(Data!$D$2:$D$1223=T$7)*( (Data!$M$2:$M$1223=$B$2)+(Data!$M$2:$M$1223=$B$3)+(Data!$M$2:$M$1223=$B$4) )*(Data!$K$2:$K$1223) )=0,"N/A",SUMPRODUCT( (Data!$A$2:$A$1223=$A163)*(Data!$B$2:$B$1223=$B163)*(Data!$C$2:$C$1223=$B$1)*(Data!$D$2:$D$1223=T$7)*( (Data!$M$2:$M$1223=$B$2)+(Data!$M$2:$M$1223=$B$3)+(Data!$M$2:$M$1223=$B$4) )*(Data!$K$2:$K$1223&lt;=T$8) ) )</f>
        <v>N/A</v>
      </c>
      <c r="U163" s="6" t="str">
        <f>IF( SUMPRODUCT( (Data!$A$2:$A$1223=$A163)*(Data!$B$2:$B$1223=$B163)*(Data!$C$2:$C$1223=$B$1)*(Data!$D$2:$D$1223=U$7)*( (Data!$M$2:$M$1223=$B$2)+(Data!$M$2:$M$1223=$B$3)+(Data!$M$2:$M$1223=$B$4) )*(Data!$K$2:$K$1223) )=0,"N/A",SUMPRODUCT( (Data!$A$2:$A$1223=$A163)*(Data!$B$2:$B$1223=$B163)*(Data!$C$2:$C$1223=$B$1)*(Data!$D$2:$D$1223=U$7)*( (Data!$M$2:$M$1223=$B$2)+(Data!$M$2:$M$1223=$B$3)+(Data!$M$2:$M$1223=$B$4) )*(Data!$K$2:$K$1223&lt;=U$8) ) )</f>
        <v>N/A</v>
      </c>
      <c r="V163" s="6" t="str">
        <f>IF( SUMPRODUCT( (Data!$A$2:$A$1223=$A163)*(Data!$B$2:$B$1223=$B163)*(Data!$C$2:$C$1223=$B$1)*(Data!$D$2:$D$1223=V$7)*( (Data!$M$2:$M$1223=$B$2)+(Data!$M$2:$M$1223=$B$3)+(Data!$M$2:$M$1223=$B$4) )*(Data!$K$2:$K$1223) )=0,"N/A",SUMPRODUCT( (Data!$A$2:$A$1223=$A163)*(Data!$B$2:$B$1223=$B163)*(Data!$C$2:$C$1223=$B$1)*(Data!$D$2:$D$1223=V$7)*( (Data!$M$2:$M$1223=$B$2)+(Data!$M$2:$M$1223=$B$3)+(Data!$M$2:$M$1223=$B$4) )*(Data!$K$2:$K$1223&lt;=V$8) ) )</f>
        <v>N/A</v>
      </c>
      <c r="W163" s="6" t="str">
        <f>IF( SUMPRODUCT( (Data!$A$2:$A$1223=$A163)*(Data!$B$2:$B$1223=$B163)*(Data!$C$2:$C$1223=$B$1)*(Data!$D$2:$D$1223=W$7)*( (Data!$M$2:$M$1223=$B$2)+(Data!$M$2:$M$1223=$B$3)+(Data!$M$2:$M$1223=$B$4) )*(Data!$K$2:$K$1223) )=0,"N/A",SUMPRODUCT( (Data!$A$2:$A$1223=$A163)*(Data!$B$2:$B$1223=$B163)*(Data!$C$2:$C$1223=$B$1)*(Data!$D$2:$D$1223=W$7)*( (Data!$M$2:$M$1223=$B$2)+(Data!$M$2:$M$1223=$B$3)+(Data!$M$2:$M$1223=$B$4) )*(Data!$K$2:$K$1223&lt;=W$8) ) )</f>
        <v>N/A</v>
      </c>
      <c r="X163" s="6" t="str">
        <f t="shared" si="200"/>
        <v>N/A</v>
      </c>
      <c r="AB163" s="6" t="str">
        <f t="shared" si="201"/>
        <v>N/A</v>
      </c>
      <c r="AC163" s="6" t="str">
        <f t="shared" si="202"/>
        <v>N/A</v>
      </c>
      <c r="AD163" s="6" t="str">
        <f t="shared" si="203"/>
        <v>N/A</v>
      </c>
      <c r="AE163" s="6" t="str">
        <f t="shared" si="204"/>
        <v>N/A</v>
      </c>
      <c r="AF163" s="6" t="str">
        <f t="shared" si="205"/>
        <v>N/A</v>
      </c>
      <c r="AG163" s="6" t="str">
        <f t="shared" si="206"/>
        <v>N/A</v>
      </c>
      <c r="AH163" s="6" t="str">
        <f t="shared" si="207"/>
        <v>N/A</v>
      </c>
      <c r="AI163" s="6" t="str">
        <f t="shared" si="208"/>
        <v>N/A</v>
      </c>
      <c r="AJ163" s="6" t="str">
        <f t="shared" si="209"/>
        <v>N/A</v>
      </c>
      <c r="AN163" s="6" t="str">
        <f>IF( SUMPRODUCT( (Data!$A$2:$A$1223=$A163)*(Data!$B$2:$B$1223=$B163)*(Data!$C$2:$C$1223=$B$1)*(Data!$D$2:$D$1223=AN$7)*( (Data!$M$2:$M$1223=$B$2)+(Data!$M$2:$M$1223=$B$3)+(Data!$M$2:$M$1223=$B$4) )*(Data!$F$2:$F$1223) )=0,"N/A",SUMPRODUCT( (Data!$A$2:$A$1223=$A163)*(Data!$B$2:$B$1223=$B163)*(Data!$C$2:$C$1223=$B$1)*(Data!$D$2:$D$1223=AN$7)*( (Data!$M$2:$M$1223=$B$2)+(Data!$M$2:$M$1223=$B$3)+(Data!$M$2:$M$1223=$B$4) )*(Data!$F$2:$F$1223&gt;=AN$8) ) )</f>
        <v>N/A</v>
      </c>
      <c r="AO163" s="6" t="str">
        <f>IF( SUMPRODUCT( (Data!$A$2:$A$1223=$A163)*(Data!$B$2:$B$1223=$B163)*(Data!$C$2:$C$1223=$B$1)*(Data!$D$2:$D$1223=AO$7)*( (Data!$M$2:$M$1223=$B$2)+(Data!$M$2:$M$1223=$B$3)+(Data!$M$2:$M$1223=$B$4) )*(Data!$F$2:$F$1223) )=0,"N/A",SUMPRODUCT( (Data!$A$2:$A$1223=$A163)*(Data!$B$2:$B$1223=$B163)*(Data!$C$2:$C$1223=$B$1)*(Data!$D$2:$D$1223=AO$7)*( (Data!$M$2:$M$1223=$B$2)+(Data!$M$2:$M$1223=$B$3)+(Data!$M$2:$M$1223=$B$4) )*(Data!$F$2:$F$1223&gt;=AO$8) ) )</f>
        <v>N/A</v>
      </c>
      <c r="AP163" s="6" t="str">
        <f>IF( SUMPRODUCT( (Data!$A$2:$A$1223=$A163)*(Data!$B$2:$B$1223=$B163)*(Data!$C$2:$C$1223=$B$1)*(Data!$D$2:$D$1223=AP$7)*( (Data!$M$2:$M$1223=$B$2)+(Data!$M$2:$M$1223=$B$3)+(Data!$M$2:$M$1223=$B$4) )*(Data!$F$2:$F$1223) )=0,"N/A",SUMPRODUCT( (Data!$A$2:$A$1223=$A163)*(Data!$B$2:$B$1223=$B163)*(Data!$C$2:$C$1223=$B$1)*(Data!$D$2:$D$1223=AP$7)*( (Data!$M$2:$M$1223=$B$2)+(Data!$M$2:$M$1223=$B$3)+(Data!$M$2:$M$1223=$B$4) )*(Data!$F$2:$F$1223&gt;=AP$8) ) )</f>
        <v>N/A</v>
      </c>
      <c r="AQ163" s="6" t="str">
        <f>IF( SUMPRODUCT( (Data!$A$2:$A$1223=$A163)*(Data!$B$2:$B$1223=$B163)*(Data!$C$2:$C$1223=$B$1)*(Data!$D$2:$D$1223=AQ$7)*( (Data!$M$2:$M$1223=$B$2)+(Data!$M$2:$M$1223=$B$3)+(Data!$M$2:$M$1223=$B$4) )*(Data!$F$2:$F$1223) )=0,"N/A",SUMPRODUCT( (Data!$A$2:$A$1223=$A163)*(Data!$B$2:$B$1223=$B163)*(Data!$C$2:$C$1223=$B$1)*(Data!$D$2:$D$1223=AQ$7)*( (Data!$M$2:$M$1223=$B$2)+(Data!$M$2:$M$1223=$B$3)+(Data!$M$2:$M$1223=$B$4) )*(Data!$F$2:$F$1223&gt;=AQ$8) ) )</f>
        <v>N/A</v>
      </c>
      <c r="AR163" s="6" t="str">
        <f>IF( SUMPRODUCT( (Data!$A$2:$A$1223=$A163)*(Data!$B$2:$B$1223=$B163)*(Data!$C$2:$C$1223=$B$1)*(Data!$D$2:$D$1223=AR$7)*( (Data!$M$2:$M$1223=$B$2)+(Data!$M$2:$M$1223=$B$3)+(Data!$M$2:$M$1223=$B$4) )*(Data!$F$2:$F$1223) )=0,"N/A",SUMPRODUCT( (Data!$A$2:$A$1223=$A163)*(Data!$B$2:$B$1223=$B163)*(Data!$C$2:$C$1223=$B$1)*(Data!$D$2:$D$1223=AR$7)*( (Data!$M$2:$M$1223=$B$2)+(Data!$M$2:$M$1223=$B$3)+(Data!$M$2:$M$1223=$B$4) )*(Data!$F$2:$F$1223&gt;=AR$8) ) )</f>
        <v>N/A</v>
      </c>
      <c r="AS163" s="6" t="str">
        <f>IF( SUMPRODUCT( (Data!$A$2:$A$1223=$A163)*(Data!$B$2:$B$1223=$B163)*(Data!$C$2:$C$1223=$B$1)*(Data!$D$2:$D$1223=AS$7)*( (Data!$M$2:$M$1223=$B$2)+(Data!$M$2:$M$1223=$B$3)+(Data!$M$2:$M$1223=$B$4) )*(Data!$F$2:$F$1223) )=0,"N/A",SUMPRODUCT( (Data!$A$2:$A$1223=$A163)*(Data!$B$2:$B$1223=$B163)*(Data!$C$2:$C$1223=$B$1)*(Data!$D$2:$D$1223=AS$7)*( (Data!$M$2:$M$1223=$B$2)+(Data!$M$2:$M$1223=$B$3)+(Data!$M$2:$M$1223=$B$4) )*(Data!$F$2:$F$1223&gt;=AS$8) ) )</f>
        <v>N/A</v>
      </c>
      <c r="AT163" s="6" t="str">
        <f>IF( SUMPRODUCT( (Data!$A$2:$A$1223=$A163)*(Data!$B$2:$B$1223=$B163)*(Data!$C$2:$C$1223=$B$1)*(Data!$D$2:$D$1223=AT$7)*( (Data!$M$2:$M$1223=$B$2)+(Data!$M$2:$M$1223=$B$3)+(Data!$M$2:$M$1223=$B$4) )*(Data!$F$2:$F$1223) )=0,"N/A",SUMPRODUCT( (Data!$A$2:$A$1223=$A163)*(Data!$B$2:$B$1223=$B163)*(Data!$C$2:$C$1223=$B$1)*(Data!$D$2:$D$1223=AT$7)*( (Data!$M$2:$M$1223=$B$2)+(Data!$M$2:$M$1223=$B$3)+(Data!$M$2:$M$1223=$B$4) )*(Data!$F$2:$F$1223&gt;=AT$8) ) )</f>
        <v>N/A</v>
      </c>
      <c r="AU163" s="6" t="str">
        <f>IF( SUMPRODUCT( (Data!$A$2:$A$1223=$A163)*(Data!$B$2:$B$1223=$B163)*(Data!$C$2:$C$1223=$B$1)*(Data!$D$2:$D$1223=AU$7)*( (Data!$M$2:$M$1223=$B$2)+(Data!$M$2:$M$1223=$B$3)+(Data!$M$2:$M$1223=$B$4) )*(Data!$F$2:$F$1223) )=0,"N/A",SUMPRODUCT( (Data!$A$2:$A$1223=$A163)*(Data!$B$2:$B$1223=$B163)*(Data!$C$2:$C$1223=$B$1)*(Data!$D$2:$D$1223=AU$7)*( (Data!$M$2:$M$1223=$B$2)+(Data!$M$2:$M$1223=$B$3)+(Data!$M$2:$M$1223=$B$4) )*(Data!$F$2:$F$1223&gt;=AU$8) ) )</f>
        <v>N/A</v>
      </c>
      <c r="AV163" s="6" t="str">
        <f t="shared" si="210"/>
        <v>N/A</v>
      </c>
      <c r="AZ163" s="6" t="str">
        <f>IF( SUMPRODUCT( (Data!$A$2:$A$1223=$A163)*(Data!$B$2:$B$1223=$B163)*(Data!$C$2:$C$1223=$B$1)*(Data!$D$2:$D$1223=AZ$7)*( (Data!$M$2:$M$1223=$B$2)+(Data!$M$2:$M$1223=$B$3)+(Data!$M$2:$M$1223=$B$4) )*(Data!$L$2:$L$1223) )=0,"N/A",SUMPRODUCT( (Data!$A$2:$A$1223=$A163)*(Data!$B$2:$B$1223=$B163)*(Data!$C$2:$C$1223=$B$1)*(Data!$D$2:$D$1223=AZ$7)*( (Data!$M$2:$M$1223=$B$2)+(Data!$M$2:$M$1223=$B$3)+(Data!$M$2:$M$1223=$B$4) )*(Data!$L$2:$L$1223&lt;=AZ$8) ) )</f>
        <v>N/A</v>
      </c>
      <c r="BA163" s="6" t="str">
        <f>IF( SUMPRODUCT( (Data!$A$2:$A$1223=$A163)*(Data!$B$2:$B$1223=$B163)*(Data!$C$2:$C$1223=$B$1)*(Data!$D$2:$D$1223=BA$7)*( (Data!$M$2:$M$1223=$B$2)+(Data!$M$2:$M$1223=$B$3)+(Data!$M$2:$M$1223=$B$4) )*(Data!$L$2:$L$1223) )=0,"N/A",SUMPRODUCT( (Data!$A$2:$A$1223=$A163)*(Data!$B$2:$B$1223=$B163)*(Data!$C$2:$C$1223=$B$1)*(Data!$D$2:$D$1223=BA$7)*( (Data!$M$2:$M$1223=$B$2)+(Data!$M$2:$M$1223=$B$3)+(Data!$M$2:$M$1223=$B$4) )*(Data!$L$2:$L$1223&lt;=BA$8) ) )</f>
        <v>N/A</v>
      </c>
      <c r="BB163" s="6" t="str">
        <f>IF( SUMPRODUCT( (Data!$A$2:$A$1223=$A163)*(Data!$B$2:$B$1223=$B163)*(Data!$C$2:$C$1223=$B$1)*(Data!$D$2:$D$1223=BB$7)*( (Data!$M$2:$M$1223=$B$2)+(Data!$M$2:$M$1223=$B$3)+(Data!$M$2:$M$1223=$B$4) )*(Data!$L$2:$L$1223) )=0,"N/A",SUMPRODUCT( (Data!$A$2:$A$1223=$A163)*(Data!$B$2:$B$1223=$B163)*(Data!$C$2:$C$1223=$B$1)*(Data!$D$2:$D$1223=BB$7)*( (Data!$M$2:$M$1223=$B$2)+(Data!$M$2:$M$1223=$B$3)+(Data!$M$2:$M$1223=$B$4) )*(Data!$L$2:$L$1223&lt;=BB$8) ) )</f>
        <v>N/A</v>
      </c>
      <c r="BC163" s="6" t="str">
        <f>IF( SUMPRODUCT( (Data!$A$2:$A$1223=$A163)*(Data!$B$2:$B$1223=$B163)*(Data!$C$2:$C$1223=$B$1)*(Data!$D$2:$D$1223=BC$7)*( (Data!$M$2:$M$1223=$B$2)+(Data!$M$2:$M$1223=$B$3)+(Data!$M$2:$M$1223=$B$4) )*(Data!$L$2:$L$1223) )=0,"N/A",SUMPRODUCT( (Data!$A$2:$A$1223=$A163)*(Data!$B$2:$B$1223=$B163)*(Data!$C$2:$C$1223=$B$1)*(Data!$D$2:$D$1223=BC$7)*( (Data!$M$2:$M$1223=$B$2)+(Data!$M$2:$M$1223=$B$3)+(Data!$M$2:$M$1223=$B$4) )*(Data!$L$2:$L$1223&lt;=BC$8) ) )</f>
        <v>N/A</v>
      </c>
      <c r="BD163" s="6" t="str">
        <f>IF( SUMPRODUCT( (Data!$A$2:$A$1223=$A163)*(Data!$B$2:$B$1223=$B163)*(Data!$C$2:$C$1223=$B$1)*(Data!$D$2:$D$1223=BD$7)*( (Data!$M$2:$M$1223=$B$2)+(Data!$M$2:$M$1223=$B$3)+(Data!$M$2:$M$1223=$B$4) )*(Data!$L$2:$L$1223) )=0,"N/A",SUMPRODUCT( (Data!$A$2:$A$1223=$A163)*(Data!$B$2:$B$1223=$B163)*(Data!$C$2:$C$1223=$B$1)*(Data!$D$2:$D$1223=BD$7)*( (Data!$M$2:$M$1223=$B$2)+(Data!$M$2:$M$1223=$B$3)+(Data!$M$2:$M$1223=$B$4) )*(Data!$L$2:$L$1223&lt;=BD$8) ) )</f>
        <v>N/A</v>
      </c>
      <c r="BE163" s="6" t="str">
        <f>IF( SUMPRODUCT( (Data!$A$2:$A$1223=$A163)*(Data!$B$2:$B$1223=$B163)*(Data!$C$2:$C$1223=$B$1)*(Data!$D$2:$D$1223=BE$7)*( (Data!$M$2:$M$1223=$B$2)+(Data!$M$2:$M$1223=$B$3)+(Data!$M$2:$M$1223=$B$4) )*(Data!$L$2:$L$1223) )=0,"N/A",SUMPRODUCT( (Data!$A$2:$A$1223=$A163)*(Data!$B$2:$B$1223=$B163)*(Data!$C$2:$C$1223=$B$1)*(Data!$D$2:$D$1223=BE$7)*( (Data!$M$2:$M$1223=$B$2)+(Data!$M$2:$M$1223=$B$3)+(Data!$M$2:$M$1223=$B$4) )*(Data!$L$2:$L$1223&lt;=BE$8) ) )</f>
        <v>N/A</v>
      </c>
      <c r="BF163" s="6" t="str">
        <f>IF( SUMPRODUCT( (Data!$A$2:$A$1223=$A163)*(Data!$B$2:$B$1223=$B163)*(Data!$C$2:$C$1223=$B$1)*(Data!$D$2:$D$1223=BF$7)*( (Data!$M$2:$M$1223=$B$2)+(Data!$M$2:$M$1223=$B$3)+(Data!$M$2:$M$1223=$B$4) )*(Data!$L$2:$L$1223) )=0,"N/A",SUMPRODUCT( (Data!$A$2:$A$1223=$A163)*(Data!$B$2:$B$1223=$B163)*(Data!$C$2:$C$1223=$B$1)*(Data!$D$2:$D$1223=BF$7)*( (Data!$M$2:$M$1223=$B$2)+(Data!$M$2:$M$1223=$B$3)+(Data!$M$2:$M$1223=$B$4) )*(Data!$L$2:$L$1223&lt;=BF$8) ) )</f>
        <v>N/A</v>
      </c>
      <c r="BG163" s="6" t="str">
        <f>IF( SUMPRODUCT( (Data!$A$2:$A$1223=$A163)*(Data!$B$2:$B$1223=$B163)*(Data!$C$2:$C$1223=$B$1)*(Data!$D$2:$D$1223=BG$7)*( (Data!$M$2:$M$1223=$B$2)+(Data!$M$2:$M$1223=$B$3)+(Data!$M$2:$M$1223=$B$4) )*(Data!$L$2:$L$1223) )=0,"N/A",SUMPRODUCT( (Data!$A$2:$A$1223=$A163)*(Data!$B$2:$B$1223=$B163)*(Data!$C$2:$C$1223=$B$1)*(Data!$D$2:$D$1223=BG$7)*( (Data!$M$2:$M$1223=$B$2)+(Data!$M$2:$M$1223=$B$3)+(Data!$M$2:$M$1223=$B$4) )*(Data!$L$2:$L$1223&lt;=BG$8) ) )</f>
        <v>N/A</v>
      </c>
      <c r="BH163" s="6" t="str">
        <f t="shared" si="211"/>
        <v>N/A</v>
      </c>
      <c r="BL163" s="6" t="str">
        <f t="shared" si="212"/>
        <v>N/A</v>
      </c>
      <c r="BM163" s="6" t="str">
        <f t="shared" si="213"/>
        <v>N/A</v>
      </c>
      <c r="BN163" s="6" t="str">
        <f t="shared" si="214"/>
        <v>N/A</v>
      </c>
      <c r="BO163" s="6" t="str">
        <f t="shared" si="215"/>
        <v>N/A</v>
      </c>
      <c r="BP163" s="6" t="str">
        <f t="shared" si="216"/>
        <v>N/A</v>
      </c>
      <c r="BQ163" s="6" t="str">
        <f t="shared" si="217"/>
        <v>N/A</v>
      </c>
      <c r="BR163" s="6" t="str">
        <f t="shared" si="218"/>
        <v>N/A</v>
      </c>
      <c r="BS163" s="6" t="str">
        <f t="shared" si="219"/>
        <v>N/A</v>
      </c>
      <c r="BT163" s="6" t="str">
        <f t="shared" si="220"/>
        <v>N/A</v>
      </c>
      <c r="BX163" s="6" t="str">
        <f t="shared" si="221"/>
        <v>N/A</v>
      </c>
      <c r="BY163" s="6" t="str">
        <f t="shared" si="222"/>
        <v>N/A</v>
      </c>
      <c r="BZ163" s="6" t="str">
        <f t="shared" si="223"/>
        <v>N/A</v>
      </c>
      <c r="CA163" s="6" t="str">
        <f t="shared" si="224"/>
        <v>N/A</v>
      </c>
      <c r="CB163" s="6" t="str">
        <f t="shared" si="225"/>
        <v>N/A</v>
      </c>
      <c r="CC163" s="6" t="str">
        <f t="shared" si="226"/>
        <v>N/A</v>
      </c>
      <c r="CD163" s="6" t="str">
        <f t="shared" si="227"/>
        <v>N/A</v>
      </c>
      <c r="CE163" s="6" t="str">
        <f t="shared" si="228"/>
        <v>N/A</v>
      </c>
      <c r="CF163" s="6" t="str">
        <f t="shared" si="229"/>
        <v>N/A</v>
      </c>
    </row>
    <row r="164" spans="1:84" x14ac:dyDescent="0.25">
      <c r="A164" s="35" t="s">
        <v>81</v>
      </c>
      <c r="B164" s="6" t="s">
        <v>203</v>
      </c>
      <c r="C164" s="31"/>
      <c r="D164" s="6">
        <f>IF( SUMPRODUCT( (Data!$A$2:$A$1223=$A164)*(Data!$B$2:$B$1223=$B164)*(Data!$C$2:$C$1223=$B$1)*(Data!$D$2:$D$1223=D$7)*( (Data!$M$2:$M$1223=$B$2)+(Data!$M$2:$M$1223=$B$3)+(Data!$M$2:$M$1223=$B$4) )*(Data!$E$2:$E$1223) )=0,"N/A",SUMPRODUCT( (Data!$A$2:$A$1223=$A164)*(Data!$B$2:$B$1223=$B164)*(Data!$C$2:$C$1223=$B$1)*(Data!$D$2:$D$1223=D$7)*( (Data!$M$2:$M$1223=$B$2)+(Data!$M$2:$M$1223=$B$3)+(Data!$M$2:$M$1223=$B$4) )*(Data!$E$2:$E$1223&gt;=D$8) ) )</f>
        <v>1</v>
      </c>
      <c r="E164" s="6" t="str">
        <f>IF( SUMPRODUCT( (Data!$A$2:$A$1223=$A164)*(Data!$B$2:$B$1223=$B164)*(Data!$C$2:$C$1223=$B$1)*(Data!$D$2:$D$1223=E$7)*( (Data!$M$2:$M$1223=$B$2)+(Data!$M$2:$M$1223=$B$3)+(Data!$M$2:$M$1223=$B$4) )*(Data!$E$2:$E$1223) )=0,"N/A",SUMPRODUCT( (Data!$A$2:$A$1223=$A164)*(Data!$B$2:$B$1223=$B164)*(Data!$C$2:$C$1223=$B$1)*(Data!$D$2:$D$1223=E$7)*( (Data!$M$2:$M$1223=$B$2)+(Data!$M$2:$M$1223=$B$3)+(Data!$M$2:$M$1223=$B$4) )*(Data!$E$2:$E$1223&gt;=E$8) ) )</f>
        <v>N/A</v>
      </c>
      <c r="F164" s="6">
        <f>IF( SUMPRODUCT( (Data!$A$2:$A$1223=$A164)*(Data!$B$2:$B$1223=$B164)*(Data!$C$2:$C$1223=$B$1)*(Data!$D$2:$D$1223=F$7)*( (Data!$M$2:$M$1223=$B$2)+(Data!$M$2:$M$1223=$B$3)+(Data!$M$2:$M$1223=$B$4) )*(Data!$E$2:$E$1223) )=0,"N/A",SUMPRODUCT( (Data!$A$2:$A$1223=$A164)*(Data!$B$2:$B$1223=$B164)*(Data!$C$2:$C$1223=$B$1)*(Data!$D$2:$D$1223=F$7)*( (Data!$M$2:$M$1223=$B$2)+(Data!$M$2:$M$1223=$B$3)+(Data!$M$2:$M$1223=$B$4) )*(Data!$E$2:$E$1223&gt;=F$8) ) )</f>
        <v>0</v>
      </c>
      <c r="G164" s="6" t="str">
        <f>IF( SUMPRODUCT( (Data!$A$2:$A$1223=$A164)*(Data!$B$2:$B$1223=$B164)*(Data!$C$2:$C$1223=$B$1)*(Data!$D$2:$D$1223=G$7)*( (Data!$M$2:$M$1223=$B$2)+(Data!$M$2:$M$1223=$B$3)+(Data!$M$2:$M$1223=$B$4) )*(Data!$E$2:$E$1223) )=0,"N/A",SUMPRODUCT( (Data!$A$2:$A$1223=$A164)*(Data!$B$2:$B$1223=$B164)*(Data!$C$2:$C$1223=$B$1)*(Data!$D$2:$D$1223=G$7)*( (Data!$M$2:$M$1223=$B$2)+(Data!$M$2:$M$1223=$B$3)+(Data!$M$2:$M$1223=$B$4) )*(Data!$E$2:$E$1223&gt;=G$8) ) )</f>
        <v>N/A</v>
      </c>
      <c r="H164" s="6" t="str">
        <f>IF( SUMPRODUCT( (Data!$A$2:$A$1223=$A164)*(Data!$B$2:$B$1223=$B164)*(Data!$C$2:$C$1223=$B$1)*(Data!$D$2:$D$1223=H$7)*( (Data!$M$2:$M$1223=$B$2)+(Data!$M$2:$M$1223=$B$3)+(Data!$M$2:$M$1223=$B$4) )*(Data!$E$2:$E$1223) )=0,"N/A",SUMPRODUCT( (Data!$A$2:$A$1223=$A164)*(Data!$B$2:$B$1223=$B164)*(Data!$C$2:$C$1223=$B$1)*(Data!$D$2:$D$1223=H$7)*( (Data!$M$2:$M$1223=$B$2)+(Data!$M$2:$M$1223=$B$3)+(Data!$M$2:$M$1223=$B$4) )*(Data!$E$2:$E$1223&gt;=H$8) ) )</f>
        <v>N/A</v>
      </c>
      <c r="I164" s="6">
        <f>IF( SUMPRODUCT( (Data!$A$2:$A$1223=$A164)*(Data!$B$2:$B$1223=$B164)*(Data!$C$2:$C$1223=$B$1)*(Data!$D$2:$D$1223=I$7)*( (Data!$M$2:$M$1223=$B$2)+(Data!$M$2:$M$1223=$B$3)+(Data!$M$2:$M$1223=$B$4) )*(Data!$E$2:$E$1223) )=0,"N/A",SUMPRODUCT( (Data!$A$2:$A$1223=$A164)*(Data!$B$2:$B$1223=$B164)*(Data!$C$2:$C$1223=$B$1)*(Data!$D$2:$D$1223=I$7)*( (Data!$M$2:$M$1223=$B$2)+(Data!$M$2:$M$1223=$B$3)+(Data!$M$2:$M$1223=$B$4) )*(Data!$E$2:$E$1223&gt;=I$8) ) )</f>
        <v>0</v>
      </c>
      <c r="J164" s="6" t="str">
        <f>IF( SUMPRODUCT( (Data!$A$2:$A$1223=$A164)*(Data!$B$2:$B$1223=$B164)*(Data!$C$2:$C$1223=$B$1)*(Data!$D$2:$D$1223=J$7)*( (Data!$M$2:$M$1223=$B$2)+(Data!$M$2:$M$1223=$B$3)+(Data!$M$2:$M$1223=$B$4) )*(Data!$E$2:$E$1223) )=0,"N/A",SUMPRODUCT( (Data!$A$2:$A$1223=$A164)*(Data!$B$2:$B$1223=$B164)*(Data!$C$2:$C$1223=$B$1)*(Data!$D$2:$D$1223=J$7)*( (Data!$M$2:$M$1223=$B$2)+(Data!$M$2:$M$1223=$B$3)+(Data!$M$2:$M$1223=$B$4) )*(Data!$E$2:$E$1223&gt;=J$8) ) )</f>
        <v>N/A</v>
      </c>
      <c r="K164" s="6" t="str">
        <f>IF( SUMPRODUCT( (Data!$A$2:$A$1223=$A164)*(Data!$B$2:$B$1223=$B164)*(Data!$C$2:$C$1223=$B$1)*(Data!$D$2:$D$1223=K$7)*( (Data!$M$2:$M$1223=$B$2)+(Data!$M$2:$M$1223=$B$3)+(Data!$M$2:$M$1223=$B$4) )*(Data!$E$2:$E$1223) )=0,"N/A",SUMPRODUCT( (Data!$A$2:$A$1223=$A164)*(Data!$B$2:$B$1223=$B164)*(Data!$C$2:$C$1223=$B$1)*(Data!$D$2:$D$1223=K$7)*( (Data!$M$2:$M$1223=$B$2)+(Data!$M$2:$M$1223=$B$3)+(Data!$M$2:$M$1223=$B$4) )*(Data!$E$2:$E$1223&gt;=K$8) ) )</f>
        <v>N/A</v>
      </c>
      <c r="L164" s="6">
        <f t="shared" si="199"/>
        <v>0</v>
      </c>
      <c r="P164" s="6" t="str">
        <f>IF( SUMPRODUCT( (Data!$A$2:$A$1223=$A164)*(Data!$B$2:$B$1223=$B164)*(Data!$C$2:$C$1223=$B$1)*(Data!$D$2:$D$1223=P$7)*( (Data!$M$2:$M$1223=$B$2)+(Data!$M$2:$M$1223=$B$3)+(Data!$M$2:$M$1223=$B$4) )*(Data!$K$2:$K$1223) )=0,"N/A",SUMPRODUCT( (Data!$A$2:$A$1223=$A164)*(Data!$B$2:$B$1223=$B164)*(Data!$C$2:$C$1223=$B$1)*(Data!$D$2:$D$1223=P$7)*( (Data!$M$2:$M$1223=$B$2)+(Data!$M$2:$M$1223=$B$3)+(Data!$M$2:$M$1223=$B$4) )*(Data!$K$2:$K$1223&lt;=P$8) ) )</f>
        <v>N/A</v>
      </c>
      <c r="Q164" s="6" t="str">
        <f>IF( SUMPRODUCT( (Data!$A$2:$A$1223=$A164)*(Data!$B$2:$B$1223=$B164)*(Data!$C$2:$C$1223=$B$1)*(Data!$D$2:$D$1223=Q$7)*( (Data!$M$2:$M$1223=$B$2)+(Data!$M$2:$M$1223=$B$3)+(Data!$M$2:$M$1223=$B$4) )*(Data!$K$2:$K$1223) )=0,"N/A",SUMPRODUCT( (Data!$A$2:$A$1223=$A164)*(Data!$B$2:$B$1223=$B164)*(Data!$C$2:$C$1223=$B$1)*(Data!$D$2:$D$1223=Q$7)*( (Data!$M$2:$M$1223=$B$2)+(Data!$M$2:$M$1223=$B$3)+(Data!$M$2:$M$1223=$B$4) )*(Data!$K$2:$K$1223&lt;=Q$8) ) )</f>
        <v>N/A</v>
      </c>
      <c r="R164" s="6" t="str">
        <f>IF( SUMPRODUCT( (Data!$A$2:$A$1223=$A164)*(Data!$B$2:$B$1223=$B164)*(Data!$C$2:$C$1223=$B$1)*(Data!$D$2:$D$1223=R$7)*( (Data!$M$2:$M$1223=$B$2)+(Data!$M$2:$M$1223=$B$3)+(Data!$M$2:$M$1223=$B$4) )*(Data!$K$2:$K$1223) )=0,"N/A",SUMPRODUCT( (Data!$A$2:$A$1223=$A164)*(Data!$B$2:$B$1223=$B164)*(Data!$C$2:$C$1223=$B$1)*(Data!$D$2:$D$1223=R$7)*( (Data!$M$2:$M$1223=$B$2)+(Data!$M$2:$M$1223=$B$3)+(Data!$M$2:$M$1223=$B$4) )*(Data!$K$2:$K$1223&lt;=R$8) ) )</f>
        <v>N/A</v>
      </c>
      <c r="S164" s="6" t="str">
        <f>IF( SUMPRODUCT( (Data!$A$2:$A$1223=$A164)*(Data!$B$2:$B$1223=$B164)*(Data!$C$2:$C$1223=$B$1)*(Data!$D$2:$D$1223=S$7)*( (Data!$M$2:$M$1223=$B$2)+(Data!$M$2:$M$1223=$B$3)+(Data!$M$2:$M$1223=$B$4) )*(Data!$K$2:$K$1223) )=0,"N/A",SUMPRODUCT( (Data!$A$2:$A$1223=$A164)*(Data!$B$2:$B$1223=$B164)*(Data!$C$2:$C$1223=$B$1)*(Data!$D$2:$D$1223=S$7)*( (Data!$M$2:$M$1223=$B$2)+(Data!$M$2:$M$1223=$B$3)+(Data!$M$2:$M$1223=$B$4) )*(Data!$K$2:$K$1223&lt;=S$8) ) )</f>
        <v>N/A</v>
      </c>
      <c r="T164" s="6" t="str">
        <f>IF( SUMPRODUCT( (Data!$A$2:$A$1223=$A164)*(Data!$B$2:$B$1223=$B164)*(Data!$C$2:$C$1223=$B$1)*(Data!$D$2:$D$1223=T$7)*( (Data!$M$2:$M$1223=$B$2)+(Data!$M$2:$M$1223=$B$3)+(Data!$M$2:$M$1223=$B$4) )*(Data!$K$2:$K$1223) )=0,"N/A",SUMPRODUCT( (Data!$A$2:$A$1223=$A164)*(Data!$B$2:$B$1223=$B164)*(Data!$C$2:$C$1223=$B$1)*(Data!$D$2:$D$1223=T$7)*( (Data!$M$2:$M$1223=$B$2)+(Data!$M$2:$M$1223=$B$3)+(Data!$M$2:$M$1223=$B$4) )*(Data!$K$2:$K$1223&lt;=T$8) ) )</f>
        <v>N/A</v>
      </c>
      <c r="U164" s="6" t="str">
        <f>IF( SUMPRODUCT( (Data!$A$2:$A$1223=$A164)*(Data!$B$2:$B$1223=$B164)*(Data!$C$2:$C$1223=$B$1)*(Data!$D$2:$D$1223=U$7)*( (Data!$M$2:$M$1223=$B$2)+(Data!$M$2:$M$1223=$B$3)+(Data!$M$2:$M$1223=$B$4) )*(Data!$K$2:$K$1223) )=0,"N/A",SUMPRODUCT( (Data!$A$2:$A$1223=$A164)*(Data!$B$2:$B$1223=$B164)*(Data!$C$2:$C$1223=$B$1)*(Data!$D$2:$D$1223=U$7)*( (Data!$M$2:$M$1223=$B$2)+(Data!$M$2:$M$1223=$B$3)+(Data!$M$2:$M$1223=$B$4) )*(Data!$K$2:$K$1223&lt;=U$8) ) )</f>
        <v>N/A</v>
      </c>
      <c r="V164" s="6" t="str">
        <f>IF( SUMPRODUCT( (Data!$A$2:$A$1223=$A164)*(Data!$B$2:$B$1223=$B164)*(Data!$C$2:$C$1223=$B$1)*(Data!$D$2:$D$1223=V$7)*( (Data!$M$2:$M$1223=$B$2)+(Data!$M$2:$M$1223=$B$3)+(Data!$M$2:$M$1223=$B$4) )*(Data!$K$2:$K$1223) )=0,"N/A",SUMPRODUCT( (Data!$A$2:$A$1223=$A164)*(Data!$B$2:$B$1223=$B164)*(Data!$C$2:$C$1223=$B$1)*(Data!$D$2:$D$1223=V$7)*( (Data!$M$2:$M$1223=$B$2)+(Data!$M$2:$M$1223=$B$3)+(Data!$M$2:$M$1223=$B$4) )*(Data!$K$2:$K$1223&lt;=V$8) ) )</f>
        <v>N/A</v>
      </c>
      <c r="W164" s="6" t="str">
        <f>IF( SUMPRODUCT( (Data!$A$2:$A$1223=$A164)*(Data!$B$2:$B$1223=$B164)*(Data!$C$2:$C$1223=$B$1)*(Data!$D$2:$D$1223=W$7)*( (Data!$M$2:$M$1223=$B$2)+(Data!$M$2:$M$1223=$B$3)+(Data!$M$2:$M$1223=$B$4) )*(Data!$K$2:$K$1223) )=0,"N/A",SUMPRODUCT( (Data!$A$2:$A$1223=$A164)*(Data!$B$2:$B$1223=$B164)*(Data!$C$2:$C$1223=$B$1)*(Data!$D$2:$D$1223=W$7)*( (Data!$M$2:$M$1223=$B$2)+(Data!$M$2:$M$1223=$B$3)+(Data!$M$2:$M$1223=$B$4) )*(Data!$K$2:$K$1223&lt;=W$8) ) )</f>
        <v>N/A</v>
      </c>
      <c r="X164" s="6" t="str">
        <f t="shared" si="200"/>
        <v>N/A</v>
      </c>
      <c r="AB164" s="6" t="str">
        <f t="shared" si="201"/>
        <v>N/A</v>
      </c>
      <c r="AC164" s="6" t="str">
        <f t="shared" si="202"/>
        <v>N/A</v>
      </c>
      <c r="AD164" s="6" t="str">
        <f t="shared" si="203"/>
        <v>N/A</v>
      </c>
      <c r="AE164" s="6" t="str">
        <f t="shared" si="204"/>
        <v>N/A</v>
      </c>
      <c r="AF164" s="6" t="str">
        <f t="shared" si="205"/>
        <v>N/A</v>
      </c>
      <c r="AG164" s="6" t="str">
        <f t="shared" si="206"/>
        <v>N/A</v>
      </c>
      <c r="AH164" s="6" t="str">
        <f t="shared" si="207"/>
        <v>N/A</v>
      </c>
      <c r="AI164" s="6" t="str">
        <f t="shared" si="208"/>
        <v>N/A</v>
      </c>
      <c r="AJ164" s="6" t="str">
        <f t="shared" si="209"/>
        <v>N/A</v>
      </c>
      <c r="AN164" s="6" t="str">
        <f>IF( SUMPRODUCT( (Data!$A$2:$A$1223=$A164)*(Data!$B$2:$B$1223=$B164)*(Data!$C$2:$C$1223=$B$1)*(Data!$D$2:$D$1223=AN$7)*( (Data!$M$2:$M$1223=$B$2)+(Data!$M$2:$M$1223=$B$3)+(Data!$M$2:$M$1223=$B$4) )*(Data!$F$2:$F$1223) )=0,"N/A",SUMPRODUCT( (Data!$A$2:$A$1223=$A164)*(Data!$B$2:$B$1223=$B164)*(Data!$C$2:$C$1223=$B$1)*(Data!$D$2:$D$1223=AN$7)*( (Data!$M$2:$M$1223=$B$2)+(Data!$M$2:$M$1223=$B$3)+(Data!$M$2:$M$1223=$B$4) )*(Data!$F$2:$F$1223&gt;=AN$8) ) )</f>
        <v>N/A</v>
      </c>
      <c r="AO164" s="6" t="str">
        <f>IF( SUMPRODUCT( (Data!$A$2:$A$1223=$A164)*(Data!$B$2:$B$1223=$B164)*(Data!$C$2:$C$1223=$B$1)*(Data!$D$2:$D$1223=AO$7)*( (Data!$M$2:$M$1223=$B$2)+(Data!$M$2:$M$1223=$B$3)+(Data!$M$2:$M$1223=$B$4) )*(Data!$F$2:$F$1223) )=0,"N/A",SUMPRODUCT( (Data!$A$2:$A$1223=$A164)*(Data!$B$2:$B$1223=$B164)*(Data!$C$2:$C$1223=$B$1)*(Data!$D$2:$D$1223=AO$7)*( (Data!$M$2:$M$1223=$B$2)+(Data!$M$2:$M$1223=$B$3)+(Data!$M$2:$M$1223=$B$4) )*(Data!$F$2:$F$1223&gt;=AO$8) ) )</f>
        <v>N/A</v>
      </c>
      <c r="AP164" s="6" t="str">
        <f>IF( SUMPRODUCT( (Data!$A$2:$A$1223=$A164)*(Data!$B$2:$B$1223=$B164)*(Data!$C$2:$C$1223=$B$1)*(Data!$D$2:$D$1223=AP$7)*( (Data!$M$2:$M$1223=$B$2)+(Data!$M$2:$M$1223=$B$3)+(Data!$M$2:$M$1223=$B$4) )*(Data!$F$2:$F$1223) )=0,"N/A",SUMPRODUCT( (Data!$A$2:$A$1223=$A164)*(Data!$B$2:$B$1223=$B164)*(Data!$C$2:$C$1223=$B$1)*(Data!$D$2:$D$1223=AP$7)*( (Data!$M$2:$M$1223=$B$2)+(Data!$M$2:$M$1223=$B$3)+(Data!$M$2:$M$1223=$B$4) )*(Data!$F$2:$F$1223&gt;=AP$8) ) )</f>
        <v>N/A</v>
      </c>
      <c r="AQ164" s="6" t="str">
        <f>IF( SUMPRODUCT( (Data!$A$2:$A$1223=$A164)*(Data!$B$2:$B$1223=$B164)*(Data!$C$2:$C$1223=$B$1)*(Data!$D$2:$D$1223=AQ$7)*( (Data!$M$2:$M$1223=$B$2)+(Data!$M$2:$M$1223=$B$3)+(Data!$M$2:$M$1223=$B$4) )*(Data!$F$2:$F$1223) )=0,"N/A",SUMPRODUCT( (Data!$A$2:$A$1223=$A164)*(Data!$B$2:$B$1223=$B164)*(Data!$C$2:$C$1223=$B$1)*(Data!$D$2:$D$1223=AQ$7)*( (Data!$M$2:$M$1223=$B$2)+(Data!$M$2:$M$1223=$B$3)+(Data!$M$2:$M$1223=$B$4) )*(Data!$F$2:$F$1223&gt;=AQ$8) ) )</f>
        <v>N/A</v>
      </c>
      <c r="AR164" s="6" t="str">
        <f>IF( SUMPRODUCT( (Data!$A$2:$A$1223=$A164)*(Data!$B$2:$B$1223=$B164)*(Data!$C$2:$C$1223=$B$1)*(Data!$D$2:$D$1223=AR$7)*( (Data!$M$2:$M$1223=$B$2)+(Data!$M$2:$M$1223=$B$3)+(Data!$M$2:$M$1223=$B$4) )*(Data!$F$2:$F$1223) )=0,"N/A",SUMPRODUCT( (Data!$A$2:$A$1223=$A164)*(Data!$B$2:$B$1223=$B164)*(Data!$C$2:$C$1223=$B$1)*(Data!$D$2:$D$1223=AR$7)*( (Data!$M$2:$M$1223=$B$2)+(Data!$M$2:$M$1223=$B$3)+(Data!$M$2:$M$1223=$B$4) )*(Data!$F$2:$F$1223&gt;=AR$8) ) )</f>
        <v>N/A</v>
      </c>
      <c r="AS164" s="6" t="str">
        <f>IF( SUMPRODUCT( (Data!$A$2:$A$1223=$A164)*(Data!$B$2:$B$1223=$B164)*(Data!$C$2:$C$1223=$B$1)*(Data!$D$2:$D$1223=AS$7)*( (Data!$M$2:$M$1223=$B$2)+(Data!$M$2:$M$1223=$B$3)+(Data!$M$2:$M$1223=$B$4) )*(Data!$F$2:$F$1223) )=0,"N/A",SUMPRODUCT( (Data!$A$2:$A$1223=$A164)*(Data!$B$2:$B$1223=$B164)*(Data!$C$2:$C$1223=$B$1)*(Data!$D$2:$D$1223=AS$7)*( (Data!$M$2:$M$1223=$B$2)+(Data!$M$2:$M$1223=$B$3)+(Data!$M$2:$M$1223=$B$4) )*(Data!$F$2:$F$1223&gt;=AS$8) ) )</f>
        <v>N/A</v>
      </c>
      <c r="AT164" s="6" t="str">
        <f>IF( SUMPRODUCT( (Data!$A$2:$A$1223=$A164)*(Data!$B$2:$B$1223=$B164)*(Data!$C$2:$C$1223=$B$1)*(Data!$D$2:$D$1223=AT$7)*( (Data!$M$2:$M$1223=$B$2)+(Data!$M$2:$M$1223=$B$3)+(Data!$M$2:$M$1223=$B$4) )*(Data!$F$2:$F$1223) )=0,"N/A",SUMPRODUCT( (Data!$A$2:$A$1223=$A164)*(Data!$B$2:$B$1223=$B164)*(Data!$C$2:$C$1223=$B$1)*(Data!$D$2:$D$1223=AT$7)*( (Data!$M$2:$M$1223=$B$2)+(Data!$M$2:$M$1223=$B$3)+(Data!$M$2:$M$1223=$B$4) )*(Data!$F$2:$F$1223&gt;=AT$8) ) )</f>
        <v>N/A</v>
      </c>
      <c r="AU164" s="6" t="str">
        <f>IF( SUMPRODUCT( (Data!$A$2:$A$1223=$A164)*(Data!$B$2:$B$1223=$B164)*(Data!$C$2:$C$1223=$B$1)*(Data!$D$2:$D$1223=AU$7)*( (Data!$M$2:$M$1223=$B$2)+(Data!$M$2:$M$1223=$B$3)+(Data!$M$2:$M$1223=$B$4) )*(Data!$F$2:$F$1223) )=0,"N/A",SUMPRODUCT( (Data!$A$2:$A$1223=$A164)*(Data!$B$2:$B$1223=$B164)*(Data!$C$2:$C$1223=$B$1)*(Data!$D$2:$D$1223=AU$7)*( (Data!$M$2:$M$1223=$B$2)+(Data!$M$2:$M$1223=$B$3)+(Data!$M$2:$M$1223=$B$4) )*(Data!$F$2:$F$1223&gt;=AU$8) ) )</f>
        <v>N/A</v>
      </c>
      <c r="AV164" s="6" t="str">
        <f t="shared" si="210"/>
        <v>N/A</v>
      </c>
      <c r="AZ164" s="6" t="str">
        <f>IF( SUMPRODUCT( (Data!$A$2:$A$1223=$A164)*(Data!$B$2:$B$1223=$B164)*(Data!$C$2:$C$1223=$B$1)*(Data!$D$2:$D$1223=AZ$7)*( (Data!$M$2:$M$1223=$B$2)+(Data!$M$2:$M$1223=$B$3)+(Data!$M$2:$M$1223=$B$4) )*(Data!$L$2:$L$1223) )=0,"N/A",SUMPRODUCT( (Data!$A$2:$A$1223=$A164)*(Data!$B$2:$B$1223=$B164)*(Data!$C$2:$C$1223=$B$1)*(Data!$D$2:$D$1223=AZ$7)*( (Data!$M$2:$M$1223=$B$2)+(Data!$M$2:$M$1223=$B$3)+(Data!$M$2:$M$1223=$B$4) )*(Data!$L$2:$L$1223&lt;=AZ$8) ) )</f>
        <v>N/A</v>
      </c>
      <c r="BA164" s="6" t="str">
        <f>IF( SUMPRODUCT( (Data!$A$2:$A$1223=$A164)*(Data!$B$2:$B$1223=$B164)*(Data!$C$2:$C$1223=$B$1)*(Data!$D$2:$D$1223=BA$7)*( (Data!$M$2:$M$1223=$B$2)+(Data!$M$2:$M$1223=$B$3)+(Data!$M$2:$M$1223=$B$4) )*(Data!$L$2:$L$1223) )=0,"N/A",SUMPRODUCT( (Data!$A$2:$A$1223=$A164)*(Data!$B$2:$B$1223=$B164)*(Data!$C$2:$C$1223=$B$1)*(Data!$D$2:$D$1223=BA$7)*( (Data!$M$2:$M$1223=$B$2)+(Data!$M$2:$M$1223=$B$3)+(Data!$M$2:$M$1223=$B$4) )*(Data!$L$2:$L$1223&lt;=BA$8) ) )</f>
        <v>N/A</v>
      </c>
      <c r="BB164" s="6" t="str">
        <f>IF( SUMPRODUCT( (Data!$A$2:$A$1223=$A164)*(Data!$B$2:$B$1223=$B164)*(Data!$C$2:$C$1223=$B$1)*(Data!$D$2:$D$1223=BB$7)*( (Data!$M$2:$M$1223=$B$2)+(Data!$M$2:$M$1223=$B$3)+(Data!$M$2:$M$1223=$B$4) )*(Data!$L$2:$L$1223) )=0,"N/A",SUMPRODUCT( (Data!$A$2:$A$1223=$A164)*(Data!$B$2:$B$1223=$B164)*(Data!$C$2:$C$1223=$B$1)*(Data!$D$2:$D$1223=BB$7)*( (Data!$M$2:$M$1223=$B$2)+(Data!$M$2:$M$1223=$B$3)+(Data!$M$2:$M$1223=$B$4) )*(Data!$L$2:$L$1223&lt;=BB$8) ) )</f>
        <v>N/A</v>
      </c>
      <c r="BC164" s="6" t="str">
        <f>IF( SUMPRODUCT( (Data!$A$2:$A$1223=$A164)*(Data!$B$2:$B$1223=$B164)*(Data!$C$2:$C$1223=$B$1)*(Data!$D$2:$D$1223=BC$7)*( (Data!$M$2:$M$1223=$B$2)+(Data!$M$2:$M$1223=$B$3)+(Data!$M$2:$M$1223=$B$4) )*(Data!$L$2:$L$1223) )=0,"N/A",SUMPRODUCT( (Data!$A$2:$A$1223=$A164)*(Data!$B$2:$B$1223=$B164)*(Data!$C$2:$C$1223=$B$1)*(Data!$D$2:$D$1223=BC$7)*( (Data!$M$2:$M$1223=$B$2)+(Data!$M$2:$M$1223=$B$3)+(Data!$M$2:$M$1223=$B$4) )*(Data!$L$2:$L$1223&lt;=BC$8) ) )</f>
        <v>N/A</v>
      </c>
      <c r="BD164" s="6" t="str">
        <f>IF( SUMPRODUCT( (Data!$A$2:$A$1223=$A164)*(Data!$B$2:$B$1223=$B164)*(Data!$C$2:$C$1223=$B$1)*(Data!$D$2:$D$1223=BD$7)*( (Data!$M$2:$M$1223=$B$2)+(Data!$M$2:$M$1223=$B$3)+(Data!$M$2:$M$1223=$B$4) )*(Data!$L$2:$L$1223) )=0,"N/A",SUMPRODUCT( (Data!$A$2:$A$1223=$A164)*(Data!$B$2:$B$1223=$B164)*(Data!$C$2:$C$1223=$B$1)*(Data!$D$2:$D$1223=BD$7)*( (Data!$M$2:$M$1223=$B$2)+(Data!$M$2:$M$1223=$B$3)+(Data!$M$2:$M$1223=$B$4) )*(Data!$L$2:$L$1223&lt;=BD$8) ) )</f>
        <v>N/A</v>
      </c>
      <c r="BE164" s="6" t="str">
        <f>IF( SUMPRODUCT( (Data!$A$2:$A$1223=$A164)*(Data!$B$2:$B$1223=$B164)*(Data!$C$2:$C$1223=$B$1)*(Data!$D$2:$D$1223=BE$7)*( (Data!$M$2:$M$1223=$B$2)+(Data!$M$2:$M$1223=$B$3)+(Data!$M$2:$M$1223=$B$4) )*(Data!$L$2:$L$1223) )=0,"N/A",SUMPRODUCT( (Data!$A$2:$A$1223=$A164)*(Data!$B$2:$B$1223=$B164)*(Data!$C$2:$C$1223=$B$1)*(Data!$D$2:$D$1223=BE$7)*( (Data!$M$2:$M$1223=$B$2)+(Data!$M$2:$M$1223=$B$3)+(Data!$M$2:$M$1223=$B$4) )*(Data!$L$2:$L$1223&lt;=BE$8) ) )</f>
        <v>N/A</v>
      </c>
      <c r="BF164" s="6" t="str">
        <f>IF( SUMPRODUCT( (Data!$A$2:$A$1223=$A164)*(Data!$B$2:$B$1223=$B164)*(Data!$C$2:$C$1223=$B$1)*(Data!$D$2:$D$1223=BF$7)*( (Data!$M$2:$M$1223=$B$2)+(Data!$M$2:$M$1223=$B$3)+(Data!$M$2:$M$1223=$B$4) )*(Data!$L$2:$L$1223) )=0,"N/A",SUMPRODUCT( (Data!$A$2:$A$1223=$A164)*(Data!$B$2:$B$1223=$B164)*(Data!$C$2:$C$1223=$B$1)*(Data!$D$2:$D$1223=BF$7)*( (Data!$M$2:$M$1223=$B$2)+(Data!$M$2:$M$1223=$B$3)+(Data!$M$2:$M$1223=$B$4) )*(Data!$L$2:$L$1223&lt;=BF$8) ) )</f>
        <v>N/A</v>
      </c>
      <c r="BG164" s="6" t="str">
        <f>IF( SUMPRODUCT( (Data!$A$2:$A$1223=$A164)*(Data!$B$2:$B$1223=$B164)*(Data!$C$2:$C$1223=$B$1)*(Data!$D$2:$D$1223=BG$7)*( (Data!$M$2:$M$1223=$B$2)+(Data!$M$2:$M$1223=$B$3)+(Data!$M$2:$M$1223=$B$4) )*(Data!$L$2:$L$1223) )=0,"N/A",SUMPRODUCT( (Data!$A$2:$A$1223=$A164)*(Data!$B$2:$B$1223=$B164)*(Data!$C$2:$C$1223=$B$1)*(Data!$D$2:$D$1223=BG$7)*( (Data!$M$2:$M$1223=$B$2)+(Data!$M$2:$M$1223=$B$3)+(Data!$M$2:$M$1223=$B$4) )*(Data!$L$2:$L$1223&lt;=BG$8) ) )</f>
        <v>N/A</v>
      </c>
      <c r="BH164" s="6" t="str">
        <f t="shared" si="211"/>
        <v>N/A</v>
      </c>
      <c r="BL164" s="6" t="str">
        <f t="shared" si="212"/>
        <v>N/A</v>
      </c>
      <c r="BM164" s="6" t="str">
        <f t="shared" si="213"/>
        <v>N/A</v>
      </c>
      <c r="BN164" s="6" t="str">
        <f t="shared" si="214"/>
        <v>N/A</v>
      </c>
      <c r="BO164" s="6" t="str">
        <f t="shared" si="215"/>
        <v>N/A</v>
      </c>
      <c r="BP164" s="6" t="str">
        <f t="shared" si="216"/>
        <v>N/A</v>
      </c>
      <c r="BQ164" s="6" t="str">
        <f t="shared" si="217"/>
        <v>N/A</v>
      </c>
      <c r="BR164" s="6" t="str">
        <f t="shared" si="218"/>
        <v>N/A</v>
      </c>
      <c r="BS164" s="6" t="str">
        <f t="shared" si="219"/>
        <v>N/A</v>
      </c>
      <c r="BT164" s="6" t="str">
        <f t="shared" si="220"/>
        <v>N/A</v>
      </c>
      <c r="BX164" s="6" t="str">
        <f t="shared" si="221"/>
        <v>N/A</v>
      </c>
      <c r="BY164" s="6" t="str">
        <f t="shared" si="222"/>
        <v>N/A</v>
      </c>
      <c r="BZ164" s="6" t="str">
        <f t="shared" si="223"/>
        <v>N/A</v>
      </c>
      <c r="CA164" s="6" t="str">
        <f t="shared" si="224"/>
        <v>N/A</v>
      </c>
      <c r="CB164" s="6" t="str">
        <f t="shared" si="225"/>
        <v>N/A</v>
      </c>
      <c r="CC164" s="6" t="str">
        <f t="shared" si="226"/>
        <v>N/A</v>
      </c>
      <c r="CD164" s="6" t="str">
        <f t="shared" si="227"/>
        <v>N/A</v>
      </c>
      <c r="CE164" s="6" t="str">
        <f t="shared" si="228"/>
        <v>N/A</v>
      </c>
      <c r="CF164" s="6" t="str">
        <f t="shared" si="229"/>
        <v>N/A</v>
      </c>
    </row>
    <row r="165" spans="1:84" x14ac:dyDescent="0.25">
      <c r="A165" s="35" t="s">
        <v>82</v>
      </c>
      <c r="B165" s="6" t="s">
        <v>203</v>
      </c>
      <c r="C165" s="31"/>
      <c r="D165" s="6">
        <f>IF( SUMPRODUCT( (Data!$A$2:$A$1223=$A165)*(Data!$B$2:$B$1223=$B165)*(Data!$C$2:$C$1223=$B$1)*(Data!$D$2:$D$1223=D$7)*( (Data!$M$2:$M$1223=$B$2)+(Data!$M$2:$M$1223=$B$3)+(Data!$M$2:$M$1223=$B$4) )*(Data!$E$2:$E$1223) )=0,"N/A",SUMPRODUCT( (Data!$A$2:$A$1223=$A165)*(Data!$B$2:$B$1223=$B165)*(Data!$C$2:$C$1223=$B$1)*(Data!$D$2:$D$1223=D$7)*( (Data!$M$2:$M$1223=$B$2)+(Data!$M$2:$M$1223=$B$3)+(Data!$M$2:$M$1223=$B$4) )*(Data!$E$2:$E$1223&gt;=D$8) ) )</f>
        <v>1</v>
      </c>
      <c r="E165" s="6" t="str">
        <f>IF( SUMPRODUCT( (Data!$A$2:$A$1223=$A165)*(Data!$B$2:$B$1223=$B165)*(Data!$C$2:$C$1223=$B$1)*(Data!$D$2:$D$1223=E$7)*( (Data!$M$2:$M$1223=$B$2)+(Data!$M$2:$M$1223=$B$3)+(Data!$M$2:$M$1223=$B$4) )*(Data!$E$2:$E$1223) )=0,"N/A",SUMPRODUCT( (Data!$A$2:$A$1223=$A165)*(Data!$B$2:$B$1223=$B165)*(Data!$C$2:$C$1223=$B$1)*(Data!$D$2:$D$1223=E$7)*( (Data!$M$2:$M$1223=$B$2)+(Data!$M$2:$M$1223=$B$3)+(Data!$M$2:$M$1223=$B$4) )*(Data!$E$2:$E$1223&gt;=E$8) ) )</f>
        <v>N/A</v>
      </c>
      <c r="F165" s="6">
        <f>IF( SUMPRODUCT( (Data!$A$2:$A$1223=$A165)*(Data!$B$2:$B$1223=$B165)*(Data!$C$2:$C$1223=$B$1)*(Data!$D$2:$D$1223=F$7)*( (Data!$M$2:$M$1223=$B$2)+(Data!$M$2:$M$1223=$B$3)+(Data!$M$2:$M$1223=$B$4) )*(Data!$E$2:$E$1223) )=0,"N/A",SUMPRODUCT( (Data!$A$2:$A$1223=$A165)*(Data!$B$2:$B$1223=$B165)*(Data!$C$2:$C$1223=$B$1)*(Data!$D$2:$D$1223=F$7)*( (Data!$M$2:$M$1223=$B$2)+(Data!$M$2:$M$1223=$B$3)+(Data!$M$2:$M$1223=$B$4) )*(Data!$E$2:$E$1223&gt;=F$8) ) )</f>
        <v>1</v>
      </c>
      <c r="G165" s="6" t="str">
        <f>IF( SUMPRODUCT( (Data!$A$2:$A$1223=$A165)*(Data!$B$2:$B$1223=$B165)*(Data!$C$2:$C$1223=$B$1)*(Data!$D$2:$D$1223=G$7)*( (Data!$M$2:$M$1223=$B$2)+(Data!$M$2:$M$1223=$B$3)+(Data!$M$2:$M$1223=$B$4) )*(Data!$E$2:$E$1223) )=0,"N/A",SUMPRODUCT( (Data!$A$2:$A$1223=$A165)*(Data!$B$2:$B$1223=$B165)*(Data!$C$2:$C$1223=$B$1)*(Data!$D$2:$D$1223=G$7)*( (Data!$M$2:$M$1223=$B$2)+(Data!$M$2:$M$1223=$B$3)+(Data!$M$2:$M$1223=$B$4) )*(Data!$E$2:$E$1223&gt;=G$8) ) )</f>
        <v>N/A</v>
      </c>
      <c r="H165" s="6" t="str">
        <f>IF( SUMPRODUCT( (Data!$A$2:$A$1223=$A165)*(Data!$B$2:$B$1223=$B165)*(Data!$C$2:$C$1223=$B$1)*(Data!$D$2:$D$1223=H$7)*( (Data!$M$2:$M$1223=$B$2)+(Data!$M$2:$M$1223=$B$3)+(Data!$M$2:$M$1223=$B$4) )*(Data!$E$2:$E$1223) )=0,"N/A",SUMPRODUCT( (Data!$A$2:$A$1223=$A165)*(Data!$B$2:$B$1223=$B165)*(Data!$C$2:$C$1223=$B$1)*(Data!$D$2:$D$1223=H$7)*( (Data!$M$2:$M$1223=$B$2)+(Data!$M$2:$M$1223=$B$3)+(Data!$M$2:$M$1223=$B$4) )*(Data!$E$2:$E$1223&gt;=H$8) ) )</f>
        <v>N/A</v>
      </c>
      <c r="I165" s="6">
        <f>IF( SUMPRODUCT( (Data!$A$2:$A$1223=$A165)*(Data!$B$2:$B$1223=$B165)*(Data!$C$2:$C$1223=$B$1)*(Data!$D$2:$D$1223=I$7)*( (Data!$M$2:$M$1223=$B$2)+(Data!$M$2:$M$1223=$B$3)+(Data!$M$2:$M$1223=$B$4) )*(Data!$E$2:$E$1223) )=0,"N/A",SUMPRODUCT( (Data!$A$2:$A$1223=$A165)*(Data!$B$2:$B$1223=$B165)*(Data!$C$2:$C$1223=$B$1)*(Data!$D$2:$D$1223=I$7)*( (Data!$M$2:$M$1223=$B$2)+(Data!$M$2:$M$1223=$B$3)+(Data!$M$2:$M$1223=$B$4) )*(Data!$E$2:$E$1223&gt;=I$8) ) )</f>
        <v>0</v>
      </c>
      <c r="J165" s="6" t="str">
        <f>IF( SUMPRODUCT( (Data!$A$2:$A$1223=$A165)*(Data!$B$2:$B$1223=$B165)*(Data!$C$2:$C$1223=$B$1)*(Data!$D$2:$D$1223=J$7)*( (Data!$M$2:$M$1223=$B$2)+(Data!$M$2:$M$1223=$B$3)+(Data!$M$2:$M$1223=$B$4) )*(Data!$E$2:$E$1223) )=0,"N/A",SUMPRODUCT( (Data!$A$2:$A$1223=$A165)*(Data!$B$2:$B$1223=$B165)*(Data!$C$2:$C$1223=$B$1)*(Data!$D$2:$D$1223=J$7)*( (Data!$M$2:$M$1223=$B$2)+(Data!$M$2:$M$1223=$B$3)+(Data!$M$2:$M$1223=$B$4) )*(Data!$E$2:$E$1223&gt;=J$8) ) )</f>
        <v>N/A</v>
      </c>
      <c r="K165" s="6" t="str">
        <f>IF( SUMPRODUCT( (Data!$A$2:$A$1223=$A165)*(Data!$B$2:$B$1223=$B165)*(Data!$C$2:$C$1223=$B$1)*(Data!$D$2:$D$1223=K$7)*( (Data!$M$2:$M$1223=$B$2)+(Data!$M$2:$M$1223=$B$3)+(Data!$M$2:$M$1223=$B$4) )*(Data!$E$2:$E$1223) )=0,"N/A",SUMPRODUCT( (Data!$A$2:$A$1223=$A165)*(Data!$B$2:$B$1223=$B165)*(Data!$C$2:$C$1223=$B$1)*(Data!$D$2:$D$1223=K$7)*( (Data!$M$2:$M$1223=$B$2)+(Data!$M$2:$M$1223=$B$3)+(Data!$M$2:$M$1223=$B$4) )*(Data!$E$2:$E$1223&gt;=K$8) ) )</f>
        <v>N/A</v>
      </c>
      <c r="L165" s="6">
        <f t="shared" si="199"/>
        <v>0</v>
      </c>
      <c r="P165" s="6" t="str">
        <f>IF( SUMPRODUCT( (Data!$A$2:$A$1223=$A165)*(Data!$B$2:$B$1223=$B165)*(Data!$C$2:$C$1223=$B$1)*(Data!$D$2:$D$1223=P$7)*( (Data!$M$2:$M$1223=$B$2)+(Data!$M$2:$M$1223=$B$3)+(Data!$M$2:$M$1223=$B$4) )*(Data!$K$2:$K$1223) )=0,"N/A",SUMPRODUCT( (Data!$A$2:$A$1223=$A165)*(Data!$B$2:$B$1223=$B165)*(Data!$C$2:$C$1223=$B$1)*(Data!$D$2:$D$1223=P$7)*( (Data!$M$2:$M$1223=$B$2)+(Data!$M$2:$M$1223=$B$3)+(Data!$M$2:$M$1223=$B$4) )*(Data!$K$2:$K$1223&lt;=P$8) ) )</f>
        <v>N/A</v>
      </c>
      <c r="Q165" s="6" t="str">
        <f>IF( SUMPRODUCT( (Data!$A$2:$A$1223=$A165)*(Data!$B$2:$B$1223=$B165)*(Data!$C$2:$C$1223=$B$1)*(Data!$D$2:$D$1223=Q$7)*( (Data!$M$2:$M$1223=$B$2)+(Data!$M$2:$M$1223=$B$3)+(Data!$M$2:$M$1223=$B$4) )*(Data!$K$2:$K$1223) )=0,"N/A",SUMPRODUCT( (Data!$A$2:$A$1223=$A165)*(Data!$B$2:$B$1223=$B165)*(Data!$C$2:$C$1223=$B$1)*(Data!$D$2:$D$1223=Q$7)*( (Data!$M$2:$M$1223=$B$2)+(Data!$M$2:$M$1223=$B$3)+(Data!$M$2:$M$1223=$B$4) )*(Data!$K$2:$K$1223&lt;=Q$8) ) )</f>
        <v>N/A</v>
      </c>
      <c r="R165" s="6" t="str">
        <f>IF( SUMPRODUCT( (Data!$A$2:$A$1223=$A165)*(Data!$B$2:$B$1223=$B165)*(Data!$C$2:$C$1223=$B$1)*(Data!$D$2:$D$1223=R$7)*( (Data!$M$2:$M$1223=$B$2)+(Data!$M$2:$M$1223=$B$3)+(Data!$M$2:$M$1223=$B$4) )*(Data!$K$2:$K$1223) )=0,"N/A",SUMPRODUCT( (Data!$A$2:$A$1223=$A165)*(Data!$B$2:$B$1223=$B165)*(Data!$C$2:$C$1223=$B$1)*(Data!$D$2:$D$1223=R$7)*( (Data!$M$2:$M$1223=$B$2)+(Data!$M$2:$M$1223=$B$3)+(Data!$M$2:$M$1223=$B$4) )*(Data!$K$2:$K$1223&lt;=R$8) ) )</f>
        <v>N/A</v>
      </c>
      <c r="S165" s="6" t="str">
        <f>IF( SUMPRODUCT( (Data!$A$2:$A$1223=$A165)*(Data!$B$2:$B$1223=$B165)*(Data!$C$2:$C$1223=$B$1)*(Data!$D$2:$D$1223=S$7)*( (Data!$M$2:$M$1223=$B$2)+(Data!$M$2:$M$1223=$B$3)+(Data!$M$2:$M$1223=$B$4) )*(Data!$K$2:$K$1223) )=0,"N/A",SUMPRODUCT( (Data!$A$2:$A$1223=$A165)*(Data!$B$2:$B$1223=$B165)*(Data!$C$2:$C$1223=$B$1)*(Data!$D$2:$D$1223=S$7)*( (Data!$M$2:$M$1223=$B$2)+(Data!$M$2:$M$1223=$B$3)+(Data!$M$2:$M$1223=$B$4) )*(Data!$K$2:$K$1223&lt;=S$8) ) )</f>
        <v>N/A</v>
      </c>
      <c r="T165" s="6" t="str">
        <f>IF( SUMPRODUCT( (Data!$A$2:$A$1223=$A165)*(Data!$B$2:$B$1223=$B165)*(Data!$C$2:$C$1223=$B$1)*(Data!$D$2:$D$1223=T$7)*( (Data!$M$2:$M$1223=$B$2)+(Data!$M$2:$M$1223=$B$3)+(Data!$M$2:$M$1223=$B$4) )*(Data!$K$2:$K$1223) )=0,"N/A",SUMPRODUCT( (Data!$A$2:$A$1223=$A165)*(Data!$B$2:$B$1223=$B165)*(Data!$C$2:$C$1223=$B$1)*(Data!$D$2:$D$1223=T$7)*( (Data!$M$2:$M$1223=$B$2)+(Data!$M$2:$M$1223=$B$3)+(Data!$M$2:$M$1223=$B$4) )*(Data!$K$2:$K$1223&lt;=T$8) ) )</f>
        <v>N/A</v>
      </c>
      <c r="U165" s="6" t="str">
        <f>IF( SUMPRODUCT( (Data!$A$2:$A$1223=$A165)*(Data!$B$2:$B$1223=$B165)*(Data!$C$2:$C$1223=$B$1)*(Data!$D$2:$D$1223=U$7)*( (Data!$M$2:$M$1223=$B$2)+(Data!$M$2:$M$1223=$B$3)+(Data!$M$2:$M$1223=$B$4) )*(Data!$K$2:$K$1223) )=0,"N/A",SUMPRODUCT( (Data!$A$2:$A$1223=$A165)*(Data!$B$2:$B$1223=$B165)*(Data!$C$2:$C$1223=$B$1)*(Data!$D$2:$D$1223=U$7)*( (Data!$M$2:$M$1223=$B$2)+(Data!$M$2:$M$1223=$B$3)+(Data!$M$2:$M$1223=$B$4) )*(Data!$K$2:$K$1223&lt;=U$8) ) )</f>
        <v>N/A</v>
      </c>
      <c r="V165" s="6" t="str">
        <f>IF( SUMPRODUCT( (Data!$A$2:$A$1223=$A165)*(Data!$B$2:$B$1223=$B165)*(Data!$C$2:$C$1223=$B$1)*(Data!$D$2:$D$1223=V$7)*( (Data!$M$2:$M$1223=$B$2)+(Data!$M$2:$M$1223=$B$3)+(Data!$M$2:$M$1223=$B$4) )*(Data!$K$2:$K$1223) )=0,"N/A",SUMPRODUCT( (Data!$A$2:$A$1223=$A165)*(Data!$B$2:$B$1223=$B165)*(Data!$C$2:$C$1223=$B$1)*(Data!$D$2:$D$1223=V$7)*( (Data!$M$2:$M$1223=$B$2)+(Data!$M$2:$M$1223=$B$3)+(Data!$M$2:$M$1223=$B$4) )*(Data!$K$2:$K$1223&lt;=V$8) ) )</f>
        <v>N/A</v>
      </c>
      <c r="W165" s="6" t="str">
        <f>IF( SUMPRODUCT( (Data!$A$2:$A$1223=$A165)*(Data!$B$2:$B$1223=$B165)*(Data!$C$2:$C$1223=$B$1)*(Data!$D$2:$D$1223=W$7)*( (Data!$M$2:$M$1223=$B$2)+(Data!$M$2:$M$1223=$B$3)+(Data!$M$2:$M$1223=$B$4) )*(Data!$K$2:$K$1223) )=0,"N/A",SUMPRODUCT( (Data!$A$2:$A$1223=$A165)*(Data!$B$2:$B$1223=$B165)*(Data!$C$2:$C$1223=$B$1)*(Data!$D$2:$D$1223=W$7)*( (Data!$M$2:$M$1223=$B$2)+(Data!$M$2:$M$1223=$B$3)+(Data!$M$2:$M$1223=$B$4) )*(Data!$K$2:$K$1223&lt;=W$8) ) )</f>
        <v>N/A</v>
      </c>
      <c r="X165" s="6" t="str">
        <f t="shared" si="200"/>
        <v>N/A</v>
      </c>
      <c r="AB165" s="6" t="str">
        <f t="shared" si="201"/>
        <v>N/A</v>
      </c>
      <c r="AC165" s="6" t="str">
        <f t="shared" si="202"/>
        <v>N/A</v>
      </c>
      <c r="AD165" s="6" t="str">
        <f t="shared" si="203"/>
        <v>N/A</v>
      </c>
      <c r="AE165" s="6" t="str">
        <f t="shared" si="204"/>
        <v>N/A</v>
      </c>
      <c r="AF165" s="6" t="str">
        <f t="shared" si="205"/>
        <v>N/A</v>
      </c>
      <c r="AG165" s="6" t="str">
        <f t="shared" si="206"/>
        <v>N/A</v>
      </c>
      <c r="AH165" s="6" t="str">
        <f t="shared" si="207"/>
        <v>N/A</v>
      </c>
      <c r="AI165" s="6" t="str">
        <f t="shared" si="208"/>
        <v>N/A</v>
      </c>
      <c r="AJ165" s="6" t="str">
        <f t="shared" si="209"/>
        <v>N/A</v>
      </c>
      <c r="AN165" s="6" t="str">
        <f>IF( SUMPRODUCT( (Data!$A$2:$A$1223=$A165)*(Data!$B$2:$B$1223=$B165)*(Data!$C$2:$C$1223=$B$1)*(Data!$D$2:$D$1223=AN$7)*( (Data!$M$2:$M$1223=$B$2)+(Data!$M$2:$M$1223=$B$3)+(Data!$M$2:$M$1223=$B$4) )*(Data!$F$2:$F$1223) )=0,"N/A",SUMPRODUCT( (Data!$A$2:$A$1223=$A165)*(Data!$B$2:$B$1223=$B165)*(Data!$C$2:$C$1223=$B$1)*(Data!$D$2:$D$1223=AN$7)*( (Data!$M$2:$M$1223=$B$2)+(Data!$M$2:$M$1223=$B$3)+(Data!$M$2:$M$1223=$B$4) )*(Data!$F$2:$F$1223&gt;=AN$8) ) )</f>
        <v>N/A</v>
      </c>
      <c r="AO165" s="6" t="str">
        <f>IF( SUMPRODUCT( (Data!$A$2:$A$1223=$A165)*(Data!$B$2:$B$1223=$B165)*(Data!$C$2:$C$1223=$B$1)*(Data!$D$2:$D$1223=AO$7)*( (Data!$M$2:$M$1223=$B$2)+(Data!$M$2:$M$1223=$B$3)+(Data!$M$2:$M$1223=$B$4) )*(Data!$F$2:$F$1223) )=0,"N/A",SUMPRODUCT( (Data!$A$2:$A$1223=$A165)*(Data!$B$2:$B$1223=$B165)*(Data!$C$2:$C$1223=$B$1)*(Data!$D$2:$D$1223=AO$7)*( (Data!$M$2:$M$1223=$B$2)+(Data!$M$2:$M$1223=$B$3)+(Data!$M$2:$M$1223=$B$4) )*(Data!$F$2:$F$1223&gt;=AO$8) ) )</f>
        <v>N/A</v>
      </c>
      <c r="AP165" s="6" t="str">
        <f>IF( SUMPRODUCT( (Data!$A$2:$A$1223=$A165)*(Data!$B$2:$B$1223=$B165)*(Data!$C$2:$C$1223=$B$1)*(Data!$D$2:$D$1223=AP$7)*( (Data!$M$2:$M$1223=$B$2)+(Data!$M$2:$M$1223=$B$3)+(Data!$M$2:$M$1223=$B$4) )*(Data!$F$2:$F$1223) )=0,"N/A",SUMPRODUCT( (Data!$A$2:$A$1223=$A165)*(Data!$B$2:$B$1223=$B165)*(Data!$C$2:$C$1223=$B$1)*(Data!$D$2:$D$1223=AP$7)*( (Data!$M$2:$M$1223=$B$2)+(Data!$M$2:$M$1223=$B$3)+(Data!$M$2:$M$1223=$B$4) )*(Data!$F$2:$F$1223&gt;=AP$8) ) )</f>
        <v>N/A</v>
      </c>
      <c r="AQ165" s="6" t="str">
        <f>IF( SUMPRODUCT( (Data!$A$2:$A$1223=$A165)*(Data!$B$2:$B$1223=$B165)*(Data!$C$2:$C$1223=$B$1)*(Data!$D$2:$D$1223=AQ$7)*( (Data!$M$2:$M$1223=$B$2)+(Data!$M$2:$M$1223=$B$3)+(Data!$M$2:$M$1223=$B$4) )*(Data!$F$2:$F$1223) )=0,"N/A",SUMPRODUCT( (Data!$A$2:$A$1223=$A165)*(Data!$B$2:$B$1223=$B165)*(Data!$C$2:$C$1223=$B$1)*(Data!$D$2:$D$1223=AQ$7)*( (Data!$M$2:$M$1223=$B$2)+(Data!$M$2:$M$1223=$B$3)+(Data!$M$2:$M$1223=$B$4) )*(Data!$F$2:$F$1223&gt;=AQ$8) ) )</f>
        <v>N/A</v>
      </c>
      <c r="AR165" s="6" t="str">
        <f>IF( SUMPRODUCT( (Data!$A$2:$A$1223=$A165)*(Data!$B$2:$B$1223=$B165)*(Data!$C$2:$C$1223=$B$1)*(Data!$D$2:$D$1223=AR$7)*( (Data!$M$2:$M$1223=$B$2)+(Data!$M$2:$M$1223=$B$3)+(Data!$M$2:$M$1223=$B$4) )*(Data!$F$2:$F$1223) )=0,"N/A",SUMPRODUCT( (Data!$A$2:$A$1223=$A165)*(Data!$B$2:$B$1223=$B165)*(Data!$C$2:$C$1223=$B$1)*(Data!$D$2:$D$1223=AR$7)*( (Data!$M$2:$M$1223=$B$2)+(Data!$M$2:$M$1223=$B$3)+(Data!$M$2:$M$1223=$B$4) )*(Data!$F$2:$F$1223&gt;=AR$8) ) )</f>
        <v>N/A</v>
      </c>
      <c r="AS165" s="6" t="str">
        <f>IF( SUMPRODUCT( (Data!$A$2:$A$1223=$A165)*(Data!$B$2:$B$1223=$B165)*(Data!$C$2:$C$1223=$B$1)*(Data!$D$2:$D$1223=AS$7)*( (Data!$M$2:$M$1223=$B$2)+(Data!$M$2:$M$1223=$B$3)+(Data!$M$2:$M$1223=$B$4) )*(Data!$F$2:$F$1223) )=0,"N/A",SUMPRODUCT( (Data!$A$2:$A$1223=$A165)*(Data!$B$2:$B$1223=$B165)*(Data!$C$2:$C$1223=$B$1)*(Data!$D$2:$D$1223=AS$7)*( (Data!$M$2:$M$1223=$B$2)+(Data!$M$2:$M$1223=$B$3)+(Data!$M$2:$M$1223=$B$4) )*(Data!$F$2:$F$1223&gt;=AS$8) ) )</f>
        <v>N/A</v>
      </c>
      <c r="AT165" s="6" t="str">
        <f>IF( SUMPRODUCT( (Data!$A$2:$A$1223=$A165)*(Data!$B$2:$B$1223=$B165)*(Data!$C$2:$C$1223=$B$1)*(Data!$D$2:$D$1223=AT$7)*( (Data!$M$2:$M$1223=$B$2)+(Data!$M$2:$M$1223=$B$3)+(Data!$M$2:$M$1223=$B$4) )*(Data!$F$2:$F$1223) )=0,"N/A",SUMPRODUCT( (Data!$A$2:$A$1223=$A165)*(Data!$B$2:$B$1223=$B165)*(Data!$C$2:$C$1223=$B$1)*(Data!$D$2:$D$1223=AT$7)*( (Data!$M$2:$M$1223=$B$2)+(Data!$M$2:$M$1223=$B$3)+(Data!$M$2:$M$1223=$B$4) )*(Data!$F$2:$F$1223&gt;=AT$8) ) )</f>
        <v>N/A</v>
      </c>
      <c r="AU165" s="6" t="str">
        <f>IF( SUMPRODUCT( (Data!$A$2:$A$1223=$A165)*(Data!$B$2:$B$1223=$B165)*(Data!$C$2:$C$1223=$B$1)*(Data!$D$2:$D$1223=AU$7)*( (Data!$M$2:$M$1223=$B$2)+(Data!$M$2:$M$1223=$B$3)+(Data!$M$2:$M$1223=$B$4) )*(Data!$F$2:$F$1223) )=0,"N/A",SUMPRODUCT( (Data!$A$2:$A$1223=$A165)*(Data!$B$2:$B$1223=$B165)*(Data!$C$2:$C$1223=$B$1)*(Data!$D$2:$D$1223=AU$7)*( (Data!$M$2:$M$1223=$B$2)+(Data!$M$2:$M$1223=$B$3)+(Data!$M$2:$M$1223=$B$4) )*(Data!$F$2:$F$1223&gt;=AU$8) ) )</f>
        <v>N/A</v>
      </c>
      <c r="AV165" s="6" t="str">
        <f t="shared" si="210"/>
        <v>N/A</v>
      </c>
      <c r="AZ165" s="6" t="str">
        <f>IF( SUMPRODUCT( (Data!$A$2:$A$1223=$A165)*(Data!$B$2:$B$1223=$B165)*(Data!$C$2:$C$1223=$B$1)*(Data!$D$2:$D$1223=AZ$7)*( (Data!$M$2:$M$1223=$B$2)+(Data!$M$2:$M$1223=$B$3)+(Data!$M$2:$M$1223=$B$4) )*(Data!$L$2:$L$1223) )=0,"N/A",SUMPRODUCT( (Data!$A$2:$A$1223=$A165)*(Data!$B$2:$B$1223=$B165)*(Data!$C$2:$C$1223=$B$1)*(Data!$D$2:$D$1223=AZ$7)*( (Data!$M$2:$M$1223=$B$2)+(Data!$M$2:$M$1223=$B$3)+(Data!$M$2:$M$1223=$B$4) )*(Data!$L$2:$L$1223&lt;=AZ$8) ) )</f>
        <v>N/A</v>
      </c>
      <c r="BA165" s="6" t="str">
        <f>IF( SUMPRODUCT( (Data!$A$2:$A$1223=$A165)*(Data!$B$2:$B$1223=$B165)*(Data!$C$2:$C$1223=$B$1)*(Data!$D$2:$D$1223=BA$7)*( (Data!$M$2:$M$1223=$B$2)+(Data!$M$2:$M$1223=$B$3)+(Data!$M$2:$M$1223=$B$4) )*(Data!$L$2:$L$1223) )=0,"N/A",SUMPRODUCT( (Data!$A$2:$A$1223=$A165)*(Data!$B$2:$B$1223=$B165)*(Data!$C$2:$C$1223=$B$1)*(Data!$D$2:$D$1223=BA$7)*( (Data!$M$2:$M$1223=$B$2)+(Data!$M$2:$M$1223=$B$3)+(Data!$M$2:$M$1223=$B$4) )*(Data!$L$2:$L$1223&lt;=BA$8) ) )</f>
        <v>N/A</v>
      </c>
      <c r="BB165" s="6" t="str">
        <f>IF( SUMPRODUCT( (Data!$A$2:$A$1223=$A165)*(Data!$B$2:$B$1223=$B165)*(Data!$C$2:$C$1223=$B$1)*(Data!$D$2:$D$1223=BB$7)*( (Data!$M$2:$M$1223=$B$2)+(Data!$M$2:$M$1223=$B$3)+(Data!$M$2:$M$1223=$B$4) )*(Data!$L$2:$L$1223) )=0,"N/A",SUMPRODUCT( (Data!$A$2:$A$1223=$A165)*(Data!$B$2:$B$1223=$B165)*(Data!$C$2:$C$1223=$B$1)*(Data!$D$2:$D$1223=BB$7)*( (Data!$M$2:$M$1223=$B$2)+(Data!$M$2:$M$1223=$B$3)+(Data!$M$2:$M$1223=$B$4) )*(Data!$L$2:$L$1223&lt;=BB$8) ) )</f>
        <v>N/A</v>
      </c>
      <c r="BC165" s="6" t="str">
        <f>IF( SUMPRODUCT( (Data!$A$2:$A$1223=$A165)*(Data!$B$2:$B$1223=$B165)*(Data!$C$2:$C$1223=$B$1)*(Data!$D$2:$D$1223=BC$7)*( (Data!$M$2:$M$1223=$B$2)+(Data!$M$2:$M$1223=$B$3)+(Data!$M$2:$M$1223=$B$4) )*(Data!$L$2:$L$1223) )=0,"N/A",SUMPRODUCT( (Data!$A$2:$A$1223=$A165)*(Data!$B$2:$B$1223=$B165)*(Data!$C$2:$C$1223=$B$1)*(Data!$D$2:$D$1223=BC$7)*( (Data!$M$2:$M$1223=$B$2)+(Data!$M$2:$M$1223=$B$3)+(Data!$M$2:$M$1223=$B$4) )*(Data!$L$2:$L$1223&lt;=BC$8) ) )</f>
        <v>N/A</v>
      </c>
      <c r="BD165" s="6" t="str">
        <f>IF( SUMPRODUCT( (Data!$A$2:$A$1223=$A165)*(Data!$B$2:$B$1223=$B165)*(Data!$C$2:$C$1223=$B$1)*(Data!$D$2:$D$1223=BD$7)*( (Data!$M$2:$M$1223=$B$2)+(Data!$M$2:$M$1223=$B$3)+(Data!$M$2:$M$1223=$B$4) )*(Data!$L$2:$L$1223) )=0,"N/A",SUMPRODUCT( (Data!$A$2:$A$1223=$A165)*(Data!$B$2:$B$1223=$B165)*(Data!$C$2:$C$1223=$B$1)*(Data!$D$2:$D$1223=BD$7)*( (Data!$M$2:$M$1223=$B$2)+(Data!$M$2:$M$1223=$B$3)+(Data!$M$2:$M$1223=$B$4) )*(Data!$L$2:$L$1223&lt;=BD$8) ) )</f>
        <v>N/A</v>
      </c>
      <c r="BE165" s="6" t="str">
        <f>IF( SUMPRODUCT( (Data!$A$2:$A$1223=$A165)*(Data!$B$2:$B$1223=$B165)*(Data!$C$2:$C$1223=$B$1)*(Data!$D$2:$D$1223=BE$7)*( (Data!$M$2:$M$1223=$B$2)+(Data!$M$2:$M$1223=$B$3)+(Data!$M$2:$M$1223=$B$4) )*(Data!$L$2:$L$1223) )=0,"N/A",SUMPRODUCT( (Data!$A$2:$A$1223=$A165)*(Data!$B$2:$B$1223=$B165)*(Data!$C$2:$C$1223=$B$1)*(Data!$D$2:$D$1223=BE$7)*( (Data!$M$2:$M$1223=$B$2)+(Data!$M$2:$M$1223=$B$3)+(Data!$M$2:$M$1223=$B$4) )*(Data!$L$2:$L$1223&lt;=BE$8) ) )</f>
        <v>N/A</v>
      </c>
      <c r="BF165" s="6" t="str">
        <f>IF( SUMPRODUCT( (Data!$A$2:$A$1223=$A165)*(Data!$B$2:$B$1223=$B165)*(Data!$C$2:$C$1223=$B$1)*(Data!$D$2:$D$1223=BF$7)*( (Data!$M$2:$M$1223=$B$2)+(Data!$M$2:$M$1223=$B$3)+(Data!$M$2:$M$1223=$B$4) )*(Data!$L$2:$L$1223) )=0,"N/A",SUMPRODUCT( (Data!$A$2:$A$1223=$A165)*(Data!$B$2:$B$1223=$B165)*(Data!$C$2:$C$1223=$B$1)*(Data!$D$2:$D$1223=BF$7)*( (Data!$M$2:$M$1223=$B$2)+(Data!$M$2:$M$1223=$B$3)+(Data!$M$2:$M$1223=$B$4) )*(Data!$L$2:$L$1223&lt;=BF$8) ) )</f>
        <v>N/A</v>
      </c>
      <c r="BG165" s="6" t="str">
        <f>IF( SUMPRODUCT( (Data!$A$2:$A$1223=$A165)*(Data!$B$2:$B$1223=$B165)*(Data!$C$2:$C$1223=$B$1)*(Data!$D$2:$D$1223=BG$7)*( (Data!$M$2:$M$1223=$B$2)+(Data!$M$2:$M$1223=$B$3)+(Data!$M$2:$M$1223=$B$4) )*(Data!$L$2:$L$1223) )=0,"N/A",SUMPRODUCT( (Data!$A$2:$A$1223=$A165)*(Data!$B$2:$B$1223=$B165)*(Data!$C$2:$C$1223=$B$1)*(Data!$D$2:$D$1223=BG$7)*( (Data!$M$2:$M$1223=$B$2)+(Data!$M$2:$M$1223=$B$3)+(Data!$M$2:$M$1223=$B$4) )*(Data!$L$2:$L$1223&lt;=BG$8) ) )</f>
        <v>N/A</v>
      </c>
      <c r="BH165" s="6" t="str">
        <f t="shared" si="211"/>
        <v>N/A</v>
      </c>
      <c r="BL165" s="6" t="str">
        <f t="shared" si="212"/>
        <v>N/A</v>
      </c>
      <c r="BM165" s="6" t="str">
        <f t="shared" si="213"/>
        <v>N/A</v>
      </c>
      <c r="BN165" s="6" t="str">
        <f t="shared" si="214"/>
        <v>N/A</v>
      </c>
      <c r="BO165" s="6" t="str">
        <f t="shared" si="215"/>
        <v>N/A</v>
      </c>
      <c r="BP165" s="6" t="str">
        <f t="shared" si="216"/>
        <v>N/A</v>
      </c>
      <c r="BQ165" s="6" t="str">
        <f t="shared" si="217"/>
        <v>N/A</v>
      </c>
      <c r="BR165" s="6" t="str">
        <f t="shared" si="218"/>
        <v>N/A</v>
      </c>
      <c r="BS165" s="6" t="str">
        <f t="shared" si="219"/>
        <v>N/A</v>
      </c>
      <c r="BT165" s="6" t="str">
        <f t="shared" si="220"/>
        <v>N/A</v>
      </c>
      <c r="BX165" s="6" t="str">
        <f t="shared" si="221"/>
        <v>N/A</v>
      </c>
      <c r="BY165" s="6" t="str">
        <f t="shared" si="222"/>
        <v>N/A</v>
      </c>
      <c r="BZ165" s="6" t="str">
        <f t="shared" si="223"/>
        <v>N/A</v>
      </c>
      <c r="CA165" s="6" t="str">
        <f t="shared" si="224"/>
        <v>N/A</v>
      </c>
      <c r="CB165" s="6" t="str">
        <f t="shared" si="225"/>
        <v>N/A</v>
      </c>
      <c r="CC165" s="6" t="str">
        <f t="shared" si="226"/>
        <v>N/A</v>
      </c>
      <c r="CD165" s="6" t="str">
        <f t="shared" si="227"/>
        <v>N/A</v>
      </c>
      <c r="CE165" s="6" t="str">
        <f t="shared" si="228"/>
        <v>N/A</v>
      </c>
      <c r="CF165" s="6" t="str">
        <f t="shared" si="229"/>
        <v>N/A</v>
      </c>
    </row>
    <row r="166" spans="1:84" x14ac:dyDescent="0.25">
      <c r="A166" s="35" t="s">
        <v>83</v>
      </c>
      <c r="B166" s="6" t="s">
        <v>203</v>
      </c>
      <c r="C166" s="31"/>
      <c r="D166" s="6">
        <f>IF( SUMPRODUCT( (Data!$A$2:$A$1223=$A166)*(Data!$B$2:$B$1223=$B166)*(Data!$C$2:$C$1223=$B$1)*(Data!$D$2:$D$1223=D$7)*( (Data!$M$2:$M$1223=$B$2)+(Data!$M$2:$M$1223=$B$3)+(Data!$M$2:$M$1223=$B$4) )*(Data!$E$2:$E$1223) )=0,"N/A",SUMPRODUCT( (Data!$A$2:$A$1223=$A166)*(Data!$B$2:$B$1223=$B166)*(Data!$C$2:$C$1223=$B$1)*(Data!$D$2:$D$1223=D$7)*( (Data!$M$2:$M$1223=$B$2)+(Data!$M$2:$M$1223=$B$3)+(Data!$M$2:$M$1223=$B$4) )*(Data!$E$2:$E$1223&gt;=D$8) ) )</f>
        <v>0</v>
      </c>
      <c r="E166" s="6" t="str">
        <f>IF( SUMPRODUCT( (Data!$A$2:$A$1223=$A166)*(Data!$B$2:$B$1223=$B166)*(Data!$C$2:$C$1223=$B$1)*(Data!$D$2:$D$1223=E$7)*( (Data!$M$2:$M$1223=$B$2)+(Data!$M$2:$M$1223=$B$3)+(Data!$M$2:$M$1223=$B$4) )*(Data!$E$2:$E$1223) )=0,"N/A",SUMPRODUCT( (Data!$A$2:$A$1223=$A166)*(Data!$B$2:$B$1223=$B166)*(Data!$C$2:$C$1223=$B$1)*(Data!$D$2:$D$1223=E$7)*( (Data!$M$2:$M$1223=$B$2)+(Data!$M$2:$M$1223=$B$3)+(Data!$M$2:$M$1223=$B$4) )*(Data!$E$2:$E$1223&gt;=E$8) ) )</f>
        <v>N/A</v>
      </c>
      <c r="F166" s="6">
        <f>IF( SUMPRODUCT( (Data!$A$2:$A$1223=$A166)*(Data!$B$2:$B$1223=$B166)*(Data!$C$2:$C$1223=$B$1)*(Data!$D$2:$D$1223=F$7)*( (Data!$M$2:$M$1223=$B$2)+(Data!$M$2:$M$1223=$B$3)+(Data!$M$2:$M$1223=$B$4) )*(Data!$E$2:$E$1223) )=0,"N/A",SUMPRODUCT( (Data!$A$2:$A$1223=$A166)*(Data!$B$2:$B$1223=$B166)*(Data!$C$2:$C$1223=$B$1)*(Data!$D$2:$D$1223=F$7)*( (Data!$M$2:$M$1223=$B$2)+(Data!$M$2:$M$1223=$B$3)+(Data!$M$2:$M$1223=$B$4) )*(Data!$E$2:$E$1223&gt;=F$8) ) )</f>
        <v>1</v>
      </c>
      <c r="G166" s="6" t="str">
        <f>IF( SUMPRODUCT( (Data!$A$2:$A$1223=$A166)*(Data!$B$2:$B$1223=$B166)*(Data!$C$2:$C$1223=$B$1)*(Data!$D$2:$D$1223=G$7)*( (Data!$M$2:$M$1223=$B$2)+(Data!$M$2:$M$1223=$B$3)+(Data!$M$2:$M$1223=$B$4) )*(Data!$E$2:$E$1223) )=0,"N/A",SUMPRODUCT( (Data!$A$2:$A$1223=$A166)*(Data!$B$2:$B$1223=$B166)*(Data!$C$2:$C$1223=$B$1)*(Data!$D$2:$D$1223=G$7)*( (Data!$M$2:$M$1223=$B$2)+(Data!$M$2:$M$1223=$B$3)+(Data!$M$2:$M$1223=$B$4) )*(Data!$E$2:$E$1223&gt;=G$8) ) )</f>
        <v>N/A</v>
      </c>
      <c r="H166" s="6" t="str">
        <f>IF( SUMPRODUCT( (Data!$A$2:$A$1223=$A166)*(Data!$B$2:$B$1223=$B166)*(Data!$C$2:$C$1223=$B$1)*(Data!$D$2:$D$1223=H$7)*( (Data!$M$2:$M$1223=$B$2)+(Data!$M$2:$M$1223=$B$3)+(Data!$M$2:$M$1223=$B$4) )*(Data!$E$2:$E$1223) )=0,"N/A",SUMPRODUCT( (Data!$A$2:$A$1223=$A166)*(Data!$B$2:$B$1223=$B166)*(Data!$C$2:$C$1223=$B$1)*(Data!$D$2:$D$1223=H$7)*( (Data!$M$2:$M$1223=$B$2)+(Data!$M$2:$M$1223=$B$3)+(Data!$M$2:$M$1223=$B$4) )*(Data!$E$2:$E$1223&gt;=H$8) ) )</f>
        <v>N/A</v>
      </c>
      <c r="I166" s="6">
        <f>IF( SUMPRODUCT( (Data!$A$2:$A$1223=$A166)*(Data!$B$2:$B$1223=$B166)*(Data!$C$2:$C$1223=$B$1)*(Data!$D$2:$D$1223=I$7)*( (Data!$M$2:$M$1223=$B$2)+(Data!$M$2:$M$1223=$B$3)+(Data!$M$2:$M$1223=$B$4) )*(Data!$E$2:$E$1223) )=0,"N/A",SUMPRODUCT( (Data!$A$2:$A$1223=$A166)*(Data!$B$2:$B$1223=$B166)*(Data!$C$2:$C$1223=$B$1)*(Data!$D$2:$D$1223=I$7)*( (Data!$M$2:$M$1223=$B$2)+(Data!$M$2:$M$1223=$B$3)+(Data!$M$2:$M$1223=$B$4) )*(Data!$E$2:$E$1223&gt;=I$8) ) )</f>
        <v>1</v>
      </c>
      <c r="J166" s="6" t="str">
        <f>IF( SUMPRODUCT( (Data!$A$2:$A$1223=$A166)*(Data!$B$2:$B$1223=$B166)*(Data!$C$2:$C$1223=$B$1)*(Data!$D$2:$D$1223=J$7)*( (Data!$M$2:$M$1223=$B$2)+(Data!$M$2:$M$1223=$B$3)+(Data!$M$2:$M$1223=$B$4) )*(Data!$E$2:$E$1223) )=0,"N/A",SUMPRODUCT( (Data!$A$2:$A$1223=$A166)*(Data!$B$2:$B$1223=$B166)*(Data!$C$2:$C$1223=$B$1)*(Data!$D$2:$D$1223=J$7)*( (Data!$M$2:$M$1223=$B$2)+(Data!$M$2:$M$1223=$B$3)+(Data!$M$2:$M$1223=$B$4) )*(Data!$E$2:$E$1223&gt;=J$8) ) )</f>
        <v>N/A</v>
      </c>
      <c r="K166" s="6" t="str">
        <f>IF( SUMPRODUCT( (Data!$A$2:$A$1223=$A166)*(Data!$B$2:$B$1223=$B166)*(Data!$C$2:$C$1223=$B$1)*(Data!$D$2:$D$1223=K$7)*( (Data!$M$2:$M$1223=$B$2)+(Data!$M$2:$M$1223=$B$3)+(Data!$M$2:$M$1223=$B$4) )*(Data!$E$2:$E$1223) )=0,"N/A",SUMPRODUCT( (Data!$A$2:$A$1223=$A166)*(Data!$B$2:$B$1223=$B166)*(Data!$C$2:$C$1223=$B$1)*(Data!$D$2:$D$1223=K$7)*( (Data!$M$2:$M$1223=$B$2)+(Data!$M$2:$M$1223=$B$3)+(Data!$M$2:$M$1223=$B$4) )*(Data!$E$2:$E$1223&gt;=K$8) ) )</f>
        <v>N/A</v>
      </c>
      <c r="L166" s="6">
        <f t="shared" si="199"/>
        <v>0</v>
      </c>
      <c r="P166" s="6" t="str">
        <f>IF( SUMPRODUCT( (Data!$A$2:$A$1223=$A166)*(Data!$B$2:$B$1223=$B166)*(Data!$C$2:$C$1223=$B$1)*(Data!$D$2:$D$1223=P$7)*( (Data!$M$2:$M$1223=$B$2)+(Data!$M$2:$M$1223=$B$3)+(Data!$M$2:$M$1223=$B$4) )*(Data!$K$2:$K$1223) )=0,"N/A",SUMPRODUCT( (Data!$A$2:$A$1223=$A166)*(Data!$B$2:$B$1223=$B166)*(Data!$C$2:$C$1223=$B$1)*(Data!$D$2:$D$1223=P$7)*( (Data!$M$2:$M$1223=$B$2)+(Data!$M$2:$M$1223=$B$3)+(Data!$M$2:$M$1223=$B$4) )*(Data!$K$2:$K$1223&lt;=P$8) ) )</f>
        <v>N/A</v>
      </c>
      <c r="Q166" s="6" t="str">
        <f>IF( SUMPRODUCT( (Data!$A$2:$A$1223=$A166)*(Data!$B$2:$B$1223=$B166)*(Data!$C$2:$C$1223=$B$1)*(Data!$D$2:$D$1223=Q$7)*( (Data!$M$2:$M$1223=$B$2)+(Data!$M$2:$M$1223=$B$3)+(Data!$M$2:$M$1223=$B$4) )*(Data!$K$2:$K$1223) )=0,"N/A",SUMPRODUCT( (Data!$A$2:$A$1223=$A166)*(Data!$B$2:$B$1223=$B166)*(Data!$C$2:$C$1223=$B$1)*(Data!$D$2:$D$1223=Q$7)*( (Data!$M$2:$M$1223=$B$2)+(Data!$M$2:$M$1223=$B$3)+(Data!$M$2:$M$1223=$B$4) )*(Data!$K$2:$K$1223&lt;=Q$8) ) )</f>
        <v>N/A</v>
      </c>
      <c r="R166" s="6" t="str">
        <f>IF( SUMPRODUCT( (Data!$A$2:$A$1223=$A166)*(Data!$B$2:$B$1223=$B166)*(Data!$C$2:$C$1223=$B$1)*(Data!$D$2:$D$1223=R$7)*( (Data!$M$2:$M$1223=$B$2)+(Data!$M$2:$M$1223=$B$3)+(Data!$M$2:$M$1223=$B$4) )*(Data!$K$2:$K$1223) )=0,"N/A",SUMPRODUCT( (Data!$A$2:$A$1223=$A166)*(Data!$B$2:$B$1223=$B166)*(Data!$C$2:$C$1223=$B$1)*(Data!$D$2:$D$1223=R$7)*( (Data!$M$2:$M$1223=$B$2)+(Data!$M$2:$M$1223=$B$3)+(Data!$M$2:$M$1223=$B$4) )*(Data!$K$2:$K$1223&lt;=R$8) ) )</f>
        <v>N/A</v>
      </c>
      <c r="S166" s="6" t="str">
        <f>IF( SUMPRODUCT( (Data!$A$2:$A$1223=$A166)*(Data!$B$2:$B$1223=$B166)*(Data!$C$2:$C$1223=$B$1)*(Data!$D$2:$D$1223=S$7)*( (Data!$M$2:$M$1223=$B$2)+(Data!$M$2:$M$1223=$B$3)+(Data!$M$2:$M$1223=$B$4) )*(Data!$K$2:$K$1223) )=0,"N/A",SUMPRODUCT( (Data!$A$2:$A$1223=$A166)*(Data!$B$2:$B$1223=$B166)*(Data!$C$2:$C$1223=$B$1)*(Data!$D$2:$D$1223=S$7)*( (Data!$M$2:$M$1223=$B$2)+(Data!$M$2:$M$1223=$B$3)+(Data!$M$2:$M$1223=$B$4) )*(Data!$K$2:$K$1223&lt;=S$8) ) )</f>
        <v>N/A</v>
      </c>
      <c r="T166" s="6" t="str">
        <f>IF( SUMPRODUCT( (Data!$A$2:$A$1223=$A166)*(Data!$B$2:$B$1223=$B166)*(Data!$C$2:$C$1223=$B$1)*(Data!$D$2:$D$1223=T$7)*( (Data!$M$2:$M$1223=$B$2)+(Data!$M$2:$M$1223=$B$3)+(Data!$M$2:$M$1223=$B$4) )*(Data!$K$2:$K$1223) )=0,"N/A",SUMPRODUCT( (Data!$A$2:$A$1223=$A166)*(Data!$B$2:$B$1223=$B166)*(Data!$C$2:$C$1223=$B$1)*(Data!$D$2:$D$1223=T$7)*( (Data!$M$2:$M$1223=$B$2)+(Data!$M$2:$M$1223=$B$3)+(Data!$M$2:$M$1223=$B$4) )*(Data!$K$2:$K$1223&lt;=T$8) ) )</f>
        <v>N/A</v>
      </c>
      <c r="U166" s="6" t="str">
        <f>IF( SUMPRODUCT( (Data!$A$2:$A$1223=$A166)*(Data!$B$2:$B$1223=$B166)*(Data!$C$2:$C$1223=$B$1)*(Data!$D$2:$D$1223=U$7)*( (Data!$M$2:$M$1223=$B$2)+(Data!$M$2:$M$1223=$B$3)+(Data!$M$2:$M$1223=$B$4) )*(Data!$K$2:$K$1223) )=0,"N/A",SUMPRODUCT( (Data!$A$2:$A$1223=$A166)*(Data!$B$2:$B$1223=$B166)*(Data!$C$2:$C$1223=$B$1)*(Data!$D$2:$D$1223=U$7)*( (Data!$M$2:$M$1223=$B$2)+(Data!$M$2:$M$1223=$B$3)+(Data!$M$2:$M$1223=$B$4) )*(Data!$K$2:$K$1223&lt;=U$8) ) )</f>
        <v>N/A</v>
      </c>
      <c r="V166" s="6" t="str">
        <f>IF( SUMPRODUCT( (Data!$A$2:$A$1223=$A166)*(Data!$B$2:$B$1223=$B166)*(Data!$C$2:$C$1223=$B$1)*(Data!$D$2:$D$1223=V$7)*( (Data!$M$2:$M$1223=$B$2)+(Data!$M$2:$M$1223=$B$3)+(Data!$M$2:$M$1223=$B$4) )*(Data!$K$2:$K$1223) )=0,"N/A",SUMPRODUCT( (Data!$A$2:$A$1223=$A166)*(Data!$B$2:$B$1223=$B166)*(Data!$C$2:$C$1223=$B$1)*(Data!$D$2:$D$1223=V$7)*( (Data!$M$2:$M$1223=$B$2)+(Data!$M$2:$M$1223=$B$3)+(Data!$M$2:$M$1223=$B$4) )*(Data!$K$2:$K$1223&lt;=V$8) ) )</f>
        <v>N/A</v>
      </c>
      <c r="W166" s="6" t="str">
        <f>IF( SUMPRODUCT( (Data!$A$2:$A$1223=$A166)*(Data!$B$2:$B$1223=$B166)*(Data!$C$2:$C$1223=$B$1)*(Data!$D$2:$D$1223=W$7)*( (Data!$M$2:$M$1223=$B$2)+(Data!$M$2:$M$1223=$B$3)+(Data!$M$2:$M$1223=$B$4) )*(Data!$K$2:$K$1223) )=0,"N/A",SUMPRODUCT( (Data!$A$2:$A$1223=$A166)*(Data!$B$2:$B$1223=$B166)*(Data!$C$2:$C$1223=$B$1)*(Data!$D$2:$D$1223=W$7)*( (Data!$M$2:$M$1223=$B$2)+(Data!$M$2:$M$1223=$B$3)+(Data!$M$2:$M$1223=$B$4) )*(Data!$K$2:$K$1223&lt;=W$8) ) )</f>
        <v>N/A</v>
      </c>
      <c r="X166" s="6" t="str">
        <f t="shared" si="200"/>
        <v>N/A</v>
      </c>
      <c r="AB166" s="6" t="str">
        <f t="shared" si="201"/>
        <v>N/A</v>
      </c>
      <c r="AC166" s="6" t="str">
        <f t="shared" si="202"/>
        <v>N/A</v>
      </c>
      <c r="AD166" s="6" t="str">
        <f t="shared" si="203"/>
        <v>N/A</v>
      </c>
      <c r="AE166" s="6" t="str">
        <f t="shared" si="204"/>
        <v>N/A</v>
      </c>
      <c r="AF166" s="6" t="str">
        <f t="shared" si="205"/>
        <v>N/A</v>
      </c>
      <c r="AG166" s="6" t="str">
        <f t="shared" si="206"/>
        <v>N/A</v>
      </c>
      <c r="AH166" s="6" t="str">
        <f t="shared" si="207"/>
        <v>N/A</v>
      </c>
      <c r="AI166" s="6" t="str">
        <f t="shared" si="208"/>
        <v>N/A</v>
      </c>
      <c r="AJ166" s="6" t="str">
        <f t="shared" si="209"/>
        <v>N/A</v>
      </c>
      <c r="AN166" s="6" t="str">
        <f>IF( SUMPRODUCT( (Data!$A$2:$A$1223=$A166)*(Data!$B$2:$B$1223=$B166)*(Data!$C$2:$C$1223=$B$1)*(Data!$D$2:$D$1223=AN$7)*( (Data!$M$2:$M$1223=$B$2)+(Data!$M$2:$M$1223=$B$3)+(Data!$M$2:$M$1223=$B$4) )*(Data!$F$2:$F$1223) )=0,"N/A",SUMPRODUCT( (Data!$A$2:$A$1223=$A166)*(Data!$B$2:$B$1223=$B166)*(Data!$C$2:$C$1223=$B$1)*(Data!$D$2:$D$1223=AN$7)*( (Data!$M$2:$M$1223=$B$2)+(Data!$M$2:$M$1223=$B$3)+(Data!$M$2:$M$1223=$B$4) )*(Data!$F$2:$F$1223&gt;=AN$8) ) )</f>
        <v>N/A</v>
      </c>
      <c r="AO166" s="6" t="str">
        <f>IF( SUMPRODUCT( (Data!$A$2:$A$1223=$A166)*(Data!$B$2:$B$1223=$B166)*(Data!$C$2:$C$1223=$B$1)*(Data!$D$2:$D$1223=AO$7)*( (Data!$M$2:$M$1223=$B$2)+(Data!$M$2:$M$1223=$B$3)+(Data!$M$2:$M$1223=$B$4) )*(Data!$F$2:$F$1223) )=0,"N/A",SUMPRODUCT( (Data!$A$2:$A$1223=$A166)*(Data!$B$2:$B$1223=$B166)*(Data!$C$2:$C$1223=$B$1)*(Data!$D$2:$D$1223=AO$7)*( (Data!$M$2:$M$1223=$B$2)+(Data!$M$2:$M$1223=$B$3)+(Data!$M$2:$M$1223=$B$4) )*(Data!$F$2:$F$1223&gt;=AO$8) ) )</f>
        <v>N/A</v>
      </c>
      <c r="AP166" s="6" t="str">
        <f>IF( SUMPRODUCT( (Data!$A$2:$A$1223=$A166)*(Data!$B$2:$B$1223=$B166)*(Data!$C$2:$C$1223=$B$1)*(Data!$D$2:$D$1223=AP$7)*( (Data!$M$2:$M$1223=$B$2)+(Data!$M$2:$M$1223=$B$3)+(Data!$M$2:$M$1223=$B$4) )*(Data!$F$2:$F$1223) )=0,"N/A",SUMPRODUCT( (Data!$A$2:$A$1223=$A166)*(Data!$B$2:$B$1223=$B166)*(Data!$C$2:$C$1223=$B$1)*(Data!$D$2:$D$1223=AP$7)*( (Data!$M$2:$M$1223=$B$2)+(Data!$M$2:$M$1223=$B$3)+(Data!$M$2:$M$1223=$B$4) )*(Data!$F$2:$F$1223&gt;=AP$8) ) )</f>
        <v>N/A</v>
      </c>
      <c r="AQ166" s="6" t="str">
        <f>IF( SUMPRODUCT( (Data!$A$2:$A$1223=$A166)*(Data!$B$2:$B$1223=$B166)*(Data!$C$2:$C$1223=$B$1)*(Data!$D$2:$D$1223=AQ$7)*( (Data!$M$2:$M$1223=$B$2)+(Data!$M$2:$M$1223=$B$3)+(Data!$M$2:$M$1223=$B$4) )*(Data!$F$2:$F$1223) )=0,"N/A",SUMPRODUCT( (Data!$A$2:$A$1223=$A166)*(Data!$B$2:$B$1223=$B166)*(Data!$C$2:$C$1223=$B$1)*(Data!$D$2:$D$1223=AQ$7)*( (Data!$M$2:$M$1223=$B$2)+(Data!$M$2:$M$1223=$B$3)+(Data!$M$2:$M$1223=$B$4) )*(Data!$F$2:$F$1223&gt;=AQ$8) ) )</f>
        <v>N/A</v>
      </c>
      <c r="AR166" s="6" t="str">
        <f>IF( SUMPRODUCT( (Data!$A$2:$A$1223=$A166)*(Data!$B$2:$B$1223=$B166)*(Data!$C$2:$C$1223=$B$1)*(Data!$D$2:$D$1223=AR$7)*( (Data!$M$2:$M$1223=$B$2)+(Data!$M$2:$M$1223=$B$3)+(Data!$M$2:$M$1223=$B$4) )*(Data!$F$2:$F$1223) )=0,"N/A",SUMPRODUCT( (Data!$A$2:$A$1223=$A166)*(Data!$B$2:$B$1223=$B166)*(Data!$C$2:$C$1223=$B$1)*(Data!$D$2:$D$1223=AR$7)*( (Data!$M$2:$M$1223=$B$2)+(Data!$M$2:$M$1223=$B$3)+(Data!$M$2:$M$1223=$B$4) )*(Data!$F$2:$F$1223&gt;=AR$8) ) )</f>
        <v>N/A</v>
      </c>
      <c r="AS166" s="6" t="str">
        <f>IF( SUMPRODUCT( (Data!$A$2:$A$1223=$A166)*(Data!$B$2:$B$1223=$B166)*(Data!$C$2:$C$1223=$B$1)*(Data!$D$2:$D$1223=AS$7)*( (Data!$M$2:$M$1223=$B$2)+(Data!$M$2:$M$1223=$B$3)+(Data!$M$2:$M$1223=$B$4) )*(Data!$F$2:$F$1223) )=0,"N/A",SUMPRODUCT( (Data!$A$2:$A$1223=$A166)*(Data!$B$2:$B$1223=$B166)*(Data!$C$2:$C$1223=$B$1)*(Data!$D$2:$D$1223=AS$7)*( (Data!$M$2:$M$1223=$B$2)+(Data!$M$2:$M$1223=$B$3)+(Data!$M$2:$M$1223=$B$4) )*(Data!$F$2:$F$1223&gt;=AS$8) ) )</f>
        <v>N/A</v>
      </c>
      <c r="AT166" s="6" t="str">
        <f>IF( SUMPRODUCT( (Data!$A$2:$A$1223=$A166)*(Data!$B$2:$B$1223=$B166)*(Data!$C$2:$C$1223=$B$1)*(Data!$D$2:$D$1223=AT$7)*( (Data!$M$2:$M$1223=$B$2)+(Data!$M$2:$M$1223=$B$3)+(Data!$M$2:$M$1223=$B$4) )*(Data!$F$2:$F$1223) )=0,"N/A",SUMPRODUCT( (Data!$A$2:$A$1223=$A166)*(Data!$B$2:$B$1223=$B166)*(Data!$C$2:$C$1223=$B$1)*(Data!$D$2:$D$1223=AT$7)*( (Data!$M$2:$M$1223=$B$2)+(Data!$M$2:$M$1223=$B$3)+(Data!$M$2:$M$1223=$B$4) )*(Data!$F$2:$F$1223&gt;=AT$8) ) )</f>
        <v>N/A</v>
      </c>
      <c r="AU166" s="6" t="str">
        <f>IF( SUMPRODUCT( (Data!$A$2:$A$1223=$A166)*(Data!$B$2:$B$1223=$B166)*(Data!$C$2:$C$1223=$B$1)*(Data!$D$2:$D$1223=AU$7)*( (Data!$M$2:$M$1223=$B$2)+(Data!$M$2:$M$1223=$B$3)+(Data!$M$2:$M$1223=$B$4) )*(Data!$F$2:$F$1223) )=0,"N/A",SUMPRODUCT( (Data!$A$2:$A$1223=$A166)*(Data!$B$2:$B$1223=$B166)*(Data!$C$2:$C$1223=$B$1)*(Data!$D$2:$D$1223=AU$7)*( (Data!$M$2:$M$1223=$B$2)+(Data!$M$2:$M$1223=$B$3)+(Data!$M$2:$M$1223=$B$4) )*(Data!$F$2:$F$1223&gt;=AU$8) ) )</f>
        <v>N/A</v>
      </c>
      <c r="AV166" s="6" t="str">
        <f t="shared" si="210"/>
        <v>N/A</v>
      </c>
      <c r="AZ166" s="6" t="str">
        <f>IF( SUMPRODUCT( (Data!$A$2:$A$1223=$A166)*(Data!$B$2:$B$1223=$B166)*(Data!$C$2:$C$1223=$B$1)*(Data!$D$2:$D$1223=AZ$7)*( (Data!$M$2:$M$1223=$B$2)+(Data!$M$2:$M$1223=$B$3)+(Data!$M$2:$M$1223=$B$4) )*(Data!$L$2:$L$1223) )=0,"N/A",SUMPRODUCT( (Data!$A$2:$A$1223=$A166)*(Data!$B$2:$B$1223=$B166)*(Data!$C$2:$C$1223=$B$1)*(Data!$D$2:$D$1223=AZ$7)*( (Data!$M$2:$M$1223=$B$2)+(Data!$M$2:$M$1223=$B$3)+(Data!$M$2:$M$1223=$B$4) )*(Data!$L$2:$L$1223&lt;=AZ$8) ) )</f>
        <v>N/A</v>
      </c>
      <c r="BA166" s="6" t="str">
        <f>IF( SUMPRODUCT( (Data!$A$2:$A$1223=$A166)*(Data!$B$2:$B$1223=$B166)*(Data!$C$2:$C$1223=$B$1)*(Data!$D$2:$D$1223=BA$7)*( (Data!$M$2:$M$1223=$B$2)+(Data!$M$2:$M$1223=$B$3)+(Data!$M$2:$M$1223=$B$4) )*(Data!$L$2:$L$1223) )=0,"N/A",SUMPRODUCT( (Data!$A$2:$A$1223=$A166)*(Data!$B$2:$B$1223=$B166)*(Data!$C$2:$C$1223=$B$1)*(Data!$D$2:$D$1223=BA$7)*( (Data!$M$2:$M$1223=$B$2)+(Data!$M$2:$M$1223=$B$3)+(Data!$M$2:$M$1223=$B$4) )*(Data!$L$2:$L$1223&lt;=BA$8) ) )</f>
        <v>N/A</v>
      </c>
      <c r="BB166" s="6" t="str">
        <f>IF( SUMPRODUCT( (Data!$A$2:$A$1223=$A166)*(Data!$B$2:$B$1223=$B166)*(Data!$C$2:$C$1223=$B$1)*(Data!$D$2:$D$1223=BB$7)*( (Data!$M$2:$M$1223=$B$2)+(Data!$M$2:$M$1223=$B$3)+(Data!$M$2:$M$1223=$B$4) )*(Data!$L$2:$L$1223) )=0,"N/A",SUMPRODUCT( (Data!$A$2:$A$1223=$A166)*(Data!$B$2:$B$1223=$B166)*(Data!$C$2:$C$1223=$B$1)*(Data!$D$2:$D$1223=BB$7)*( (Data!$M$2:$M$1223=$B$2)+(Data!$M$2:$M$1223=$B$3)+(Data!$M$2:$M$1223=$B$4) )*(Data!$L$2:$L$1223&lt;=BB$8) ) )</f>
        <v>N/A</v>
      </c>
      <c r="BC166" s="6" t="str">
        <f>IF( SUMPRODUCT( (Data!$A$2:$A$1223=$A166)*(Data!$B$2:$B$1223=$B166)*(Data!$C$2:$C$1223=$B$1)*(Data!$D$2:$D$1223=BC$7)*( (Data!$M$2:$M$1223=$B$2)+(Data!$M$2:$M$1223=$B$3)+(Data!$M$2:$M$1223=$B$4) )*(Data!$L$2:$L$1223) )=0,"N/A",SUMPRODUCT( (Data!$A$2:$A$1223=$A166)*(Data!$B$2:$B$1223=$B166)*(Data!$C$2:$C$1223=$B$1)*(Data!$D$2:$D$1223=BC$7)*( (Data!$M$2:$M$1223=$B$2)+(Data!$M$2:$M$1223=$B$3)+(Data!$M$2:$M$1223=$B$4) )*(Data!$L$2:$L$1223&lt;=BC$8) ) )</f>
        <v>N/A</v>
      </c>
      <c r="BD166" s="6" t="str">
        <f>IF( SUMPRODUCT( (Data!$A$2:$A$1223=$A166)*(Data!$B$2:$B$1223=$B166)*(Data!$C$2:$C$1223=$B$1)*(Data!$D$2:$D$1223=BD$7)*( (Data!$M$2:$M$1223=$B$2)+(Data!$M$2:$M$1223=$B$3)+(Data!$M$2:$M$1223=$B$4) )*(Data!$L$2:$L$1223) )=0,"N/A",SUMPRODUCT( (Data!$A$2:$A$1223=$A166)*(Data!$B$2:$B$1223=$B166)*(Data!$C$2:$C$1223=$B$1)*(Data!$D$2:$D$1223=BD$7)*( (Data!$M$2:$M$1223=$B$2)+(Data!$M$2:$M$1223=$B$3)+(Data!$M$2:$M$1223=$B$4) )*(Data!$L$2:$L$1223&lt;=BD$8) ) )</f>
        <v>N/A</v>
      </c>
      <c r="BE166" s="6" t="str">
        <f>IF( SUMPRODUCT( (Data!$A$2:$A$1223=$A166)*(Data!$B$2:$B$1223=$B166)*(Data!$C$2:$C$1223=$B$1)*(Data!$D$2:$D$1223=BE$7)*( (Data!$M$2:$M$1223=$B$2)+(Data!$M$2:$M$1223=$B$3)+(Data!$M$2:$M$1223=$B$4) )*(Data!$L$2:$L$1223) )=0,"N/A",SUMPRODUCT( (Data!$A$2:$A$1223=$A166)*(Data!$B$2:$B$1223=$B166)*(Data!$C$2:$C$1223=$B$1)*(Data!$D$2:$D$1223=BE$7)*( (Data!$M$2:$M$1223=$B$2)+(Data!$M$2:$M$1223=$B$3)+(Data!$M$2:$M$1223=$B$4) )*(Data!$L$2:$L$1223&lt;=BE$8) ) )</f>
        <v>N/A</v>
      </c>
      <c r="BF166" s="6" t="str">
        <f>IF( SUMPRODUCT( (Data!$A$2:$A$1223=$A166)*(Data!$B$2:$B$1223=$B166)*(Data!$C$2:$C$1223=$B$1)*(Data!$D$2:$D$1223=BF$7)*( (Data!$M$2:$M$1223=$B$2)+(Data!$M$2:$M$1223=$B$3)+(Data!$M$2:$M$1223=$B$4) )*(Data!$L$2:$L$1223) )=0,"N/A",SUMPRODUCT( (Data!$A$2:$A$1223=$A166)*(Data!$B$2:$B$1223=$B166)*(Data!$C$2:$C$1223=$B$1)*(Data!$D$2:$D$1223=BF$7)*( (Data!$M$2:$M$1223=$B$2)+(Data!$M$2:$M$1223=$B$3)+(Data!$M$2:$M$1223=$B$4) )*(Data!$L$2:$L$1223&lt;=BF$8) ) )</f>
        <v>N/A</v>
      </c>
      <c r="BG166" s="6" t="str">
        <f>IF( SUMPRODUCT( (Data!$A$2:$A$1223=$A166)*(Data!$B$2:$B$1223=$B166)*(Data!$C$2:$C$1223=$B$1)*(Data!$D$2:$D$1223=BG$7)*( (Data!$M$2:$M$1223=$B$2)+(Data!$M$2:$M$1223=$B$3)+(Data!$M$2:$M$1223=$B$4) )*(Data!$L$2:$L$1223) )=0,"N/A",SUMPRODUCT( (Data!$A$2:$A$1223=$A166)*(Data!$B$2:$B$1223=$B166)*(Data!$C$2:$C$1223=$B$1)*(Data!$D$2:$D$1223=BG$7)*( (Data!$M$2:$M$1223=$B$2)+(Data!$M$2:$M$1223=$B$3)+(Data!$M$2:$M$1223=$B$4) )*(Data!$L$2:$L$1223&lt;=BG$8) ) )</f>
        <v>N/A</v>
      </c>
      <c r="BH166" s="6" t="str">
        <f t="shared" si="211"/>
        <v>N/A</v>
      </c>
      <c r="BL166" s="6" t="str">
        <f t="shared" si="212"/>
        <v>N/A</v>
      </c>
      <c r="BM166" s="6" t="str">
        <f t="shared" si="213"/>
        <v>N/A</v>
      </c>
      <c r="BN166" s="6" t="str">
        <f t="shared" si="214"/>
        <v>N/A</v>
      </c>
      <c r="BO166" s="6" t="str">
        <f t="shared" si="215"/>
        <v>N/A</v>
      </c>
      <c r="BP166" s="6" t="str">
        <f t="shared" si="216"/>
        <v>N/A</v>
      </c>
      <c r="BQ166" s="6" t="str">
        <f t="shared" si="217"/>
        <v>N/A</v>
      </c>
      <c r="BR166" s="6" t="str">
        <f t="shared" si="218"/>
        <v>N/A</v>
      </c>
      <c r="BS166" s="6" t="str">
        <f t="shared" si="219"/>
        <v>N/A</v>
      </c>
      <c r="BT166" s="6" t="str">
        <f t="shared" si="220"/>
        <v>N/A</v>
      </c>
      <c r="BX166" s="6" t="str">
        <f t="shared" si="221"/>
        <v>N/A</v>
      </c>
      <c r="BY166" s="6" t="str">
        <f t="shared" si="222"/>
        <v>N/A</v>
      </c>
      <c r="BZ166" s="6" t="str">
        <f t="shared" si="223"/>
        <v>N/A</v>
      </c>
      <c r="CA166" s="6" t="str">
        <f t="shared" si="224"/>
        <v>N/A</v>
      </c>
      <c r="CB166" s="6" t="str">
        <f t="shared" si="225"/>
        <v>N/A</v>
      </c>
      <c r="CC166" s="6" t="str">
        <f t="shared" si="226"/>
        <v>N/A</v>
      </c>
      <c r="CD166" s="6" t="str">
        <f t="shared" si="227"/>
        <v>N/A</v>
      </c>
      <c r="CE166" s="6" t="str">
        <f t="shared" si="228"/>
        <v>N/A</v>
      </c>
      <c r="CF166" s="6" t="str">
        <f t="shared" si="229"/>
        <v>N/A</v>
      </c>
    </row>
    <row r="167" spans="1:84" x14ac:dyDescent="0.25">
      <c r="A167" s="35" t="s">
        <v>84</v>
      </c>
      <c r="B167" s="6" t="s">
        <v>203</v>
      </c>
      <c r="C167" s="31"/>
      <c r="D167" s="6">
        <f>IF( SUMPRODUCT( (Data!$A$2:$A$1223=$A167)*(Data!$B$2:$B$1223=$B167)*(Data!$C$2:$C$1223=$B$1)*(Data!$D$2:$D$1223=D$7)*( (Data!$M$2:$M$1223=$B$2)+(Data!$M$2:$M$1223=$B$3)+(Data!$M$2:$M$1223=$B$4) )*(Data!$E$2:$E$1223) )=0,"N/A",SUMPRODUCT( (Data!$A$2:$A$1223=$A167)*(Data!$B$2:$B$1223=$B167)*(Data!$C$2:$C$1223=$B$1)*(Data!$D$2:$D$1223=D$7)*( (Data!$M$2:$M$1223=$B$2)+(Data!$M$2:$M$1223=$B$3)+(Data!$M$2:$M$1223=$B$4) )*(Data!$E$2:$E$1223&gt;=D$8) ) )</f>
        <v>0</v>
      </c>
      <c r="E167" s="6" t="str">
        <f>IF( SUMPRODUCT( (Data!$A$2:$A$1223=$A167)*(Data!$B$2:$B$1223=$B167)*(Data!$C$2:$C$1223=$B$1)*(Data!$D$2:$D$1223=E$7)*( (Data!$M$2:$M$1223=$B$2)+(Data!$M$2:$M$1223=$B$3)+(Data!$M$2:$M$1223=$B$4) )*(Data!$E$2:$E$1223) )=0,"N/A",SUMPRODUCT( (Data!$A$2:$A$1223=$A167)*(Data!$B$2:$B$1223=$B167)*(Data!$C$2:$C$1223=$B$1)*(Data!$D$2:$D$1223=E$7)*( (Data!$M$2:$M$1223=$B$2)+(Data!$M$2:$M$1223=$B$3)+(Data!$M$2:$M$1223=$B$4) )*(Data!$E$2:$E$1223&gt;=E$8) ) )</f>
        <v>N/A</v>
      </c>
      <c r="F167" s="6">
        <f>IF( SUMPRODUCT( (Data!$A$2:$A$1223=$A167)*(Data!$B$2:$B$1223=$B167)*(Data!$C$2:$C$1223=$B$1)*(Data!$D$2:$D$1223=F$7)*( (Data!$M$2:$M$1223=$B$2)+(Data!$M$2:$M$1223=$B$3)+(Data!$M$2:$M$1223=$B$4) )*(Data!$E$2:$E$1223) )=0,"N/A",SUMPRODUCT( (Data!$A$2:$A$1223=$A167)*(Data!$B$2:$B$1223=$B167)*(Data!$C$2:$C$1223=$B$1)*(Data!$D$2:$D$1223=F$7)*( (Data!$M$2:$M$1223=$B$2)+(Data!$M$2:$M$1223=$B$3)+(Data!$M$2:$M$1223=$B$4) )*(Data!$E$2:$E$1223&gt;=F$8) ) )</f>
        <v>1</v>
      </c>
      <c r="G167" s="6" t="str">
        <f>IF( SUMPRODUCT( (Data!$A$2:$A$1223=$A167)*(Data!$B$2:$B$1223=$B167)*(Data!$C$2:$C$1223=$B$1)*(Data!$D$2:$D$1223=G$7)*( (Data!$M$2:$M$1223=$B$2)+(Data!$M$2:$M$1223=$B$3)+(Data!$M$2:$M$1223=$B$4) )*(Data!$E$2:$E$1223) )=0,"N/A",SUMPRODUCT( (Data!$A$2:$A$1223=$A167)*(Data!$B$2:$B$1223=$B167)*(Data!$C$2:$C$1223=$B$1)*(Data!$D$2:$D$1223=G$7)*( (Data!$M$2:$M$1223=$B$2)+(Data!$M$2:$M$1223=$B$3)+(Data!$M$2:$M$1223=$B$4) )*(Data!$E$2:$E$1223&gt;=G$8) ) )</f>
        <v>N/A</v>
      </c>
      <c r="H167" s="6" t="str">
        <f>IF( SUMPRODUCT( (Data!$A$2:$A$1223=$A167)*(Data!$B$2:$B$1223=$B167)*(Data!$C$2:$C$1223=$B$1)*(Data!$D$2:$D$1223=H$7)*( (Data!$M$2:$M$1223=$B$2)+(Data!$M$2:$M$1223=$B$3)+(Data!$M$2:$M$1223=$B$4) )*(Data!$E$2:$E$1223) )=0,"N/A",SUMPRODUCT( (Data!$A$2:$A$1223=$A167)*(Data!$B$2:$B$1223=$B167)*(Data!$C$2:$C$1223=$B$1)*(Data!$D$2:$D$1223=H$7)*( (Data!$M$2:$M$1223=$B$2)+(Data!$M$2:$M$1223=$B$3)+(Data!$M$2:$M$1223=$B$4) )*(Data!$E$2:$E$1223&gt;=H$8) ) )</f>
        <v>N/A</v>
      </c>
      <c r="I167" s="6">
        <f>IF( SUMPRODUCT( (Data!$A$2:$A$1223=$A167)*(Data!$B$2:$B$1223=$B167)*(Data!$C$2:$C$1223=$B$1)*(Data!$D$2:$D$1223=I$7)*( (Data!$M$2:$M$1223=$B$2)+(Data!$M$2:$M$1223=$B$3)+(Data!$M$2:$M$1223=$B$4) )*(Data!$E$2:$E$1223) )=0,"N/A",SUMPRODUCT( (Data!$A$2:$A$1223=$A167)*(Data!$B$2:$B$1223=$B167)*(Data!$C$2:$C$1223=$B$1)*(Data!$D$2:$D$1223=I$7)*( (Data!$M$2:$M$1223=$B$2)+(Data!$M$2:$M$1223=$B$3)+(Data!$M$2:$M$1223=$B$4) )*(Data!$E$2:$E$1223&gt;=I$8) ) )</f>
        <v>1</v>
      </c>
      <c r="J167" s="6" t="str">
        <f>IF( SUMPRODUCT( (Data!$A$2:$A$1223=$A167)*(Data!$B$2:$B$1223=$B167)*(Data!$C$2:$C$1223=$B$1)*(Data!$D$2:$D$1223=J$7)*( (Data!$M$2:$M$1223=$B$2)+(Data!$M$2:$M$1223=$B$3)+(Data!$M$2:$M$1223=$B$4) )*(Data!$E$2:$E$1223) )=0,"N/A",SUMPRODUCT( (Data!$A$2:$A$1223=$A167)*(Data!$B$2:$B$1223=$B167)*(Data!$C$2:$C$1223=$B$1)*(Data!$D$2:$D$1223=J$7)*( (Data!$M$2:$M$1223=$B$2)+(Data!$M$2:$M$1223=$B$3)+(Data!$M$2:$M$1223=$B$4) )*(Data!$E$2:$E$1223&gt;=J$8) ) )</f>
        <v>N/A</v>
      </c>
      <c r="K167" s="6" t="str">
        <f>IF( SUMPRODUCT( (Data!$A$2:$A$1223=$A167)*(Data!$B$2:$B$1223=$B167)*(Data!$C$2:$C$1223=$B$1)*(Data!$D$2:$D$1223=K$7)*( (Data!$M$2:$M$1223=$B$2)+(Data!$M$2:$M$1223=$B$3)+(Data!$M$2:$M$1223=$B$4) )*(Data!$E$2:$E$1223) )=0,"N/A",SUMPRODUCT( (Data!$A$2:$A$1223=$A167)*(Data!$B$2:$B$1223=$B167)*(Data!$C$2:$C$1223=$B$1)*(Data!$D$2:$D$1223=K$7)*( (Data!$M$2:$M$1223=$B$2)+(Data!$M$2:$M$1223=$B$3)+(Data!$M$2:$M$1223=$B$4) )*(Data!$E$2:$E$1223&gt;=K$8) ) )</f>
        <v>N/A</v>
      </c>
      <c r="L167" s="6">
        <f t="shared" si="199"/>
        <v>0</v>
      </c>
      <c r="P167" s="6" t="str">
        <f>IF( SUMPRODUCT( (Data!$A$2:$A$1223=$A167)*(Data!$B$2:$B$1223=$B167)*(Data!$C$2:$C$1223=$B$1)*(Data!$D$2:$D$1223=P$7)*( (Data!$M$2:$M$1223=$B$2)+(Data!$M$2:$M$1223=$B$3)+(Data!$M$2:$M$1223=$B$4) )*(Data!$K$2:$K$1223) )=0,"N/A",SUMPRODUCT( (Data!$A$2:$A$1223=$A167)*(Data!$B$2:$B$1223=$B167)*(Data!$C$2:$C$1223=$B$1)*(Data!$D$2:$D$1223=P$7)*( (Data!$M$2:$M$1223=$B$2)+(Data!$M$2:$M$1223=$B$3)+(Data!$M$2:$M$1223=$B$4) )*(Data!$K$2:$K$1223&lt;=P$8) ) )</f>
        <v>N/A</v>
      </c>
      <c r="Q167" s="6" t="str">
        <f>IF( SUMPRODUCT( (Data!$A$2:$A$1223=$A167)*(Data!$B$2:$B$1223=$B167)*(Data!$C$2:$C$1223=$B$1)*(Data!$D$2:$D$1223=Q$7)*( (Data!$M$2:$M$1223=$B$2)+(Data!$M$2:$M$1223=$B$3)+(Data!$M$2:$M$1223=$B$4) )*(Data!$K$2:$K$1223) )=0,"N/A",SUMPRODUCT( (Data!$A$2:$A$1223=$A167)*(Data!$B$2:$B$1223=$B167)*(Data!$C$2:$C$1223=$B$1)*(Data!$D$2:$D$1223=Q$7)*( (Data!$M$2:$M$1223=$B$2)+(Data!$M$2:$M$1223=$B$3)+(Data!$M$2:$M$1223=$B$4) )*(Data!$K$2:$K$1223&lt;=Q$8) ) )</f>
        <v>N/A</v>
      </c>
      <c r="R167" s="6" t="str">
        <f>IF( SUMPRODUCT( (Data!$A$2:$A$1223=$A167)*(Data!$B$2:$B$1223=$B167)*(Data!$C$2:$C$1223=$B$1)*(Data!$D$2:$D$1223=R$7)*( (Data!$M$2:$M$1223=$B$2)+(Data!$M$2:$M$1223=$B$3)+(Data!$M$2:$M$1223=$B$4) )*(Data!$K$2:$K$1223) )=0,"N/A",SUMPRODUCT( (Data!$A$2:$A$1223=$A167)*(Data!$B$2:$B$1223=$B167)*(Data!$C$2:$C$1223=$B$1)*(Data!$D$2:$D$1223=R$7)*( (Data!$M$2:$M$1223=$B$2)+(Data!$M$2:$M$1223=$B$3)+(Data!$M$2:$M$1223=$B$4) )*(Data!$K$2:$K$1223&lt;=R$8) ) )</f>
        <v>N/A</v>
      </c>
      <c r="S167" s="6" t="str">
        <f>IF( SUMPRODUCT( (Data!$A$2:$A$1223=$A167)*(Data!$B$2:$B$1223=$B167)*(Data!$C$2:$C$1223=$B$1)*(Data!$D$2:$D$1223=S$7)*( (Data!$M$2:$M$1223=$B$2)+(Data!$M$2:$M$1223=$B$3)+(Data!$M$2:$M$1223=$B$4) )*(Data!$K$2:$K$1223) )=0,"N/A",SUMPRODUCT( (Data!$A$2:$A$1223=$A167)*(Data!$B$2:$B$1223=$B167)*(Data!$C$2:$C$1223=$B$1)*(Data!$D$2:$D$1223=S$7)*( (Data!$M$2:$M$1223=$B$2)+(Data!$M$2:$M$1223=$B$3)+(Data!$M$2:$M$1223=$B$4) )*(Data!$K$2:$K$1223&lt;=S$8) ) )</f>
        <v>N/A</v>
      </c>
      <c r="T167" s="6" t="str">
        <f>IF( SUMPRODUCT( (Data!$A$2:$A$1223=$A167)*(Data!$B$2:$B$1223=$B167)*(Data!$C$2:$C$1223=$B$1)*(Data!$D$2:$D$1223=T$7)*( (Data!$M$2:$M$1223=$B$2)+(Data!$M$2:$M$1223=$B$3)+(Data!$M$2:$M$1223=$B$4) )*(Data!$K$2:$K$1223) )=0,"N/A",SUMPRODUCT( (Data!$A$2:$A$1223=$A167)*(Data!$B$2:$B$1223=$B167)*(Data!$C$2:$C$1223=$B$1)*(Data!$D$2:$D$1223=T$7)*( (Data!$M$2:$M$1223=$B$2)+(Data!$M$2:$M$1223=$B$3)+(Data!$M$2:$M$1223=$B$4) )*(Data!$K$2:$K$1223&lt;=T$8) ) )</f>
        <v>N/A</v>
      </c>
      <c r="U167" s="6" t="str">
        <f>IF( SUMPRODUCT( (Data!$A$2:$A$1223=$A167)*(Data!$B$2:$B$1223=$B167)*(Data!$C$2:$C$1223=$B$1)*(Data!$D$2:$D$1223=U$7)*( (Data!$M$2:$M$1223=$B$2)+(Data!$M$2:$M$1223=$B$3)+(Data!$M$2:$M$1223=$B$4) )*(Data!$K$2:$K$1223) )=0,"N/A",SUMPRODUCT( (Data!$A$2:$A$1223=$A167)*(Data!$B$2:$B$1223=$B167)*(Data!$C$2:$C$1223=$B$1)*(Data!$D$2:$D$1223=U$7)*( (Data!$M$2:$M$1223=$B$2)+(Data!$M$2:$M$1223=$B$3)+(Data!$M$2:$M$1223=$B$4) )*(Data!$K$2:$K$1223&lt;=U$8) ) )</f>
        <v>N/A</v>
      </c>
      <c r="V167" s="6" t="str">
        <f>IF( SUMPRODUCT( (Data!$A$2:$A$1223=$A167)*(Data!$B$2:$B$1223=$B167)*(Data!$C$2:$C$1223=$B$1)*(Data!$D$2:$D$1223=V$7)*( (Data!$M$2:$M$1223=$B$2)+(Data!$M$2:$M$1223=$B$3)+(Data!$M$2:$M$1223=$B$4) )*(Data!$K$2:$K$1223) )=0,"N/A",SUMPRODUCT( (Data!$A$2:$A$1223=$A167)*(Data!$B$2:$B$1223=$B167)*(Data!$C$2:$C$1223=$B$1)*(Data!$D$2:$D$1223=V$7)*( (Data!$M$2:$M$1223=$B$2)+(Data!$M$2:$M$1223=$B$3)+(Data!$M$2:$M$1223=$B$4) )*(Data!$K$2:$K$1223&lt;=V$8) ) )</f>
        <v>N/A</v>
      </c>
      <c r="W167" s="6" t="str">
        <f>IF( SUMPRODUCT( (Data!$A$2:$A$1223=$A167)*(Data!$B$2:$B$1223=$B167)*(Data!$C$2:$C$1223=$B$1)*(Data!$D$2:$D$1223=W$7)*( (Data!$M$2:$M$1223=$B$2)+(Data!$M$2:$M$1223=$B$3)+(Data!$M$2:$M$1223=$B$4) )*(Data!$K$2:$K$1223) )=0,"N/A",SUMPRODUCT( (Data!$A$2:$A$1223=$A167)*(Data!$B$2:$B$1223=$B167)*(Data!$C$2:$C$1223=$B$1)*(Data!$D$2:$D$1223=W$7)*( (Data!$M$2:$M$1223=$B$2)+(Data!$M$2:$M$1223=$B$3)+(Data!$M$2:$M$1223=$B$4) )*(Data!$K$2:$K$1223&lt;=W$8) ) )</f>
        <v>N/A</v>
      </c>
      <c r="X167" s="6" t="str">
        <f t="shared" si="200"/>
        <v>N/A</v>
      </c>
      <c r="AB167" s="6" t="str">
        <f t="shared" si="201"/>
        <v>N/A</v>
      </c>
      <c r="AC167" s="6" t="str">
        <f t="shared" si="202"/>
        <v>N/A</v>
      </c>
      <c r="AD167" s="6" t="str">
        <f t="shared" si="203"/>
        <v>N/A</v>
      </c>
      <c r="AE167" s="6" t="str">
        <f t="shared" si="204"/>
        <v>N/A</v>
      </c>
      <c r="AF167" s="6" t="str">
        <f t="shared" si="205"/>
        <v>N/A</v>
      </c>
      <c r="AG167" s="6" t="str">
        <f t="shared" si="206"/>
        <v>N/A</v>
      </c>
      <c r="AH167" s="6" t="str">
        <f t="shared" si="207"/>
        <v>N/A</v>
      </c>
      <c r="AI167" s="6" t="str">
        <f t="shared" si="208"/>
        <v>N/A</v>
      </c>
      <c r="AJ167" s="6" t="str">
        <f t="shared" si="209"/>
        <v>N/A</v>
      </c>
      <c r="AN167" s="6" t="str">
        <f>IF( SUMPRODUCT( (Data!$A$2:$A$1223=$A167)*(Data!$B$2:$B$1223=$B167)*(Data!$C$2:$C$1223=$B$1)*(Data!$D$2:$D$1223=AN$7)*( (Data!$M$2:$M$1223=$B$2)+(Data!$M$2:$M$1223=$B$3)+(Data!$M$2:$M$1223=$B$4) )*(Data!$F$2:$F$1223) )=0,"N/A",SUMPRODUCT( (Data!$A$2:$A$1223=$A167)*(Data!$B$2:$B$1223=$B167)*(Data!$C$2:$C$1223=$B$1)*(Data!$D$2:$D$1223=AN$7)*( (Data!$M$2:$M$1223=$B$2)+(Data!$M$2:$M$1223=$B$3)+(Data!$M$2:$M$1223=$B$4) )*(Data!$F$2:$F$1223&gt;=AN$8) ) )</f>
        <v>N/A</v>
      </c>
      <c r="AO167" s="6" t="str">
        <f>IF( SUMPRODUCT( (Data!$A$2:$A$1223=$A167)*(Data!$B$2:$B$1223=$B167)*(Data!$C$2:$C$1223=$B$1)*(Data!$D$2:$D$1223=AO$7)*( (Data!$M$2:$M$1223=$B$2)+(Data!$M$2:$M$1223=$B$3)+(Data!$M$2:$M$1223=$B$4) )*(Data!$F$2:$F$1223) )=0,"N/A",SUMPRODUCT( (Data!$A$2:$A$1223=$A167)*(Data!$B$2:$B$1223=$B167)*(Data!$C$2:$C$1223=$B$1)*(Data!$D$2:$D$1223=AO$7)*( (Data!$M$2:$M$1223=$B$2)+(Data!$M$2:$M$1223=$B$3)+(Data!$M$2:$M$1223=$B$4) )*(Data!$F$2:$F$1223&gt;=AO$8) ) )</f>
        <v>N/A</v>
      </c>
      <c r="AP167" s="6" t="str">
        <f>IF( SUMPRODUCT( (Data!$A$2:$A$1223=$A167)*(Data!$B$2:$B$1223=$B167)*(Data!$C$2:$C$1223=$B$1)*(Data!$D$2:$D$1223=AP$7)*( (Data!$M$2:$M$1223=$B$2)+(Data!$M$2:$M$1223=$B$3)+(Data!$M$2:$M$1223=$B$4) )*(Data!$F$2:$F$1223) )=0,"N/A",SUMPRODUCT( (Data!$A$2:$A$1223=$A167)*(Data!$B$2:$B$1223=$B167)*(Data!$C$2:$C$1223=$B$1)*(Data!$D$2:$D$1223=AP$7)*( (Data!$M$2:$M$1223=$B$2)+(Data!$M$2:$M$1223=$B$3)+(Data!$M$2:$M$1223=$B$4) )*(Data!$F$2:$F$1223&gt;=AP$8) ) )</f>
        <v>N/A</v>
      </c>
      <c r="AQ167" s="6" t="str">
        <f>IF( SUMPRODUCT( (Data!$A$2:$A$1223=$A167)*(Data!$B$2:$B$1223=$B167)*(Data!$C$2:$C$1223=$B$1)*(Data!$D$2:$D$1223=AQ$7)*( (Data!$M$2:$M$1223=$B$2)+(Data!$M$2:$M$1223=$B$3)+(Data!$M$2:$M$1223=$B$4) )*(Data!$F$2:$F$1223) )=0,"N/A",SUMPRODUCT( (Data!$A$2:$A$1223=$A167)*(Data!$B$2:$B$1223=$B167)*(Data!$C$2:$C$1223=$B$1)*(Data!$D$2:$D$1223=AQ$7)*( (Data!$M$2:$M$1223=$B$2)+(Data!$M$2:$M$1223=$B$3)+(Data!$M$2:$M$1223=$B$4) )*(Data!$F$2:$F$1223&gt;=AQ$8) ) )</f>
        <v>N/A</v>
      </c>
      <c r="AR167" s="6" t="str">
        <f>IF( SUMPRODUCT( (Data!$A$2:$A$1223=$A167)*(Data!$B$2:$B$1223=$B167)*(Data!$C$2:$C$1223=$B$1)*(Data!$D$2:$D$1223=AR$7)*( (Data!$M$2:$M$1223=$B$2)+(Data!$M$2:$M$1223=$B$3)+(Data!$M$2:$M$1223=$B$4) )*(Data!$F$2:$F$1223) )=0,"N/A",SUMPRODUCT( (Data!$A$2:$A$1223=$A167)*(Data!$B$2:$B$1223=$B167)*(Data!$C$2:$C$1223=$B$1)*(Data!$D$2:$D$1223=AR$7)*( (Data!$M$2:$M$1223=$B$2)+(Data!$M$2:$M$1223=$B$3)+(Data!$M$2:$M$1223=$B$4) )*(Data!$F$2:$F$1223&gt;=AR$8) ) )</f>
        <v>N/A</v>
      </c>
      <c r="AS167" s="6" t="str">
        <f>IF( SUMPRODUCT( (Data!$A$2:$A$1223=$A167)*(Data!$B$2:$B$1223=$B167)*(Data!$C$2:$C$1223=$B$1)*(Data!$D$2:$D$1223=AS$7)*( (Data!$M$2:$M$1223=$B$2)+(Data!$M$2:$M$1223=$B$3)+(Data!$M$2:$M$1223=$B$4) )*(Data!$F$2:$F$1223) )=0,"N/A",SUMPRODUCT( (Data!$A$2:$A$1223=$A167)*(Data!$B$2:$B$1223=$B167)*(Data!$C$2:$C$1223=$B$1)*(Data!$D$2:$D$1223=AS$7)*( (Data!$M$2:$M$1223=$B$2)+(Data!$M$2:$M$1223=$B$3)+(Data!$M$2:$M$1223=$B$4) )*(Data!$F$2:$F$1223&gt;=AS$8) ) )</f>
        <v>N/A</v>
      </c>
      <c r="AT167" s="6" t="str">
        <f>IF( SUMPRODUCT( (Data!$A$2:$A$1223=$A167)*(Data!$B$2:$B$1223=$B167)*(Data!$C$2:$C$1223=$B$1)*(Data!$D$2:$D$1223=AT$7)*( (Data!$M$2:$M$1223=$B$2)+(Data!$M$2:$M$1223=$B$3)+(Data!$M$2:$M$1223=$B$4) )*(Data!$F$2:$F$1223) )=0,"N/A",SUMPRODUCT( (Data!$A$2:$A$1223=$A167)*(Data!$B$2:$B$1223=$B167)*(Data!$C$2:$C$1223=$B$1)*(Data!$D$2:$D$1223=AT$7)*( (Data!$M$2:$M$1223=$B$2)+(Data!$M$2:$M$1223=$B$3)+(Data!$M$2:$M$1223=$B$4) )*(Data!$F$2:$F$1223&gt;=AT$8) ) )</f>
        <v>N/A</v>
      </c>
      <c r="AU167" s="6" t="str">
        <f>IF( SUMPRODUCT( (Data!$A$2:$A$1223=$A167)*(Data!$B$2:$B$1223=$B167)*(Data!$C$2:$C$1223=$B$1)*(Data!$D$2:$D$1223=AU$7)*( (Data!$M$2:$M$1223=$B$2)+(Data!$M$2:$M$1223=$B$3)+(Data!$M$2:$M$1223=$B$4) )*(Data!$F$2:$F$1223) )=0,"N/A",SUMPRODUCT( (Data!$A$2:$A$1223=$A167)*(Data!$B$2:$B$1223=$B167)*(Data!$C$2:$C$1223=$B$1)*(Data!$D$2:$D$1223=AU$7)*( (Data!$M$2:$M$1223=$B$2)+(Data!$M$2:$M$1223=$B$3)+(Data!$M$2:$M$1223=$B$4) )*(Data!$F$2:$F$1223&gt;=AU$8) ) )</f>
        <v>N/A</v>
      </c>
      <c r="AV167" s="6" t="str">
        <f t="shared" si="210"/>
        <v>N/A</v>
      </c>
      <c r="AZ167" s="6" t="str">
        <f>IF( SUMPRODUCT( (Data!$A$2:$A$1223=$A167)*(Data!$B$2:$B$1223=$B167)*(Data!$C$2:$C$1223=$B$1)*(Data!$D$2:$D$1223=AZ$7)*( (Data!$M$2:$M$1223=$B$2)+(Data!$M$2:$M$1223=$B$3)+(Data!$M$2:$M$1223=$B$4) )*(Data!$L$2:$L$1223) )=0,"N/A",SUMPRODUCT( (Data!$A$2:$A$1223=$A167)*(Data!$B$2:$B$1223=$B167)*(Data!$C$2:$C$1223=$B$1)*(Data!$D$2:$D$1223=AZ$7)*( (Data!$M$2:$M$1223=$B$2)+(Data!$M$2:$M$1223=$B$3)+(Data!$M$2:$M$1223=$B$4) )*(Data!$L$2:$L$1223&lt;=AZ$8) ) )</f>
        <v>N/A</v>
      </c>
      <c r="BA167" s="6" t="str">
        <f>IF( SUMPRODUCT( (Data!$A$2:$A$1223=$A167)*(Data!$B$2:$B$1223=$B167)*(Data!$C$2:$C$1223=$B$1)*(Data!$D$2:$D$1223=BA$7)*( (Data!$M$2:$M$1223=$B$2)+(Data!$M$2:$M$1223=$B$3)+(Data!$M$2:$M$1223=$B$4) )*(Data!$L$2:$L$1223) )=0,"N/A",SUMPRODUCT( (Data!$A$2:$A$1223=$A167)*(Data!$B$2:$B$1223=$B167)*(Data!$C$2:$C$1223=$B$1)*(Data!$D$2:$D$1223=BA$7)*( (Data!$M$2:$M$1223=$B$2)+(Data!$M$2:$M$1223=$B$3)+(Data!$M$2:$M$1223=$B$4) )*(Data!$L$2:$L$1223&lt;=BA$8) ) )</f>
        <v>N/A</v>
      </c>
      <c r="BB167" s="6" t="str">
        <f>IF( SUMPRODUCT( (Data!$A$2:$A$1223=$A167)*(Data!$B$2:$B$1223=$B167)*(Data!$C$2:$C$1223=$B$1)*(Data!$D$2:$D$1223=BB$7)*( (Data!$M$2:$M$1223=$B$2)+(Data!$M$2:$M$1223=$B$3)+(Data!$M$2:$M$1223=$B$4) )*(Data!$L$2:$L$1223) )=0,"N/A",SUMPRODUCT( (Data!$A$2:$A$1223=$A167)*(Data!$B$2:$B$1223=$B167)*(Data!$C$2:$C$1223=$B$1)*(Data!$D$2:$D$1223=BB$7)*( (Data!$M$2:$M$1223=$B$2)+(Data!$M$2:$M$1223=$B$3)+(Data!$M$2:$M$1223=$B$4) )*(Data!$L$2:$L$1223&lt;=BB$8) ) )</f>
        <v>N/A</v>
      </c>
      <c r="BC167" s="6" t="str">
        <f>IF( SUMPRODUCT( (Data!$A$2:$A$1223=$A167)*(Data!$B$2:$B$1223=$B167)*(Data!$C$2:$C$1223=$B$1)*(Data!$D$2:$D$1223=BC$7)*( (Data!$M$2:$M$1223=$B$2)+(Data!$M$2:$M$1223=$B$3)+(Data!$M$2:$M$1223=$B$4) )*(Data!$L$2:$L$1223) )=0,"N/A",SUMPRODUCT( (Data!$A$2:$A$1223=$A167)*(Data!$B$2:$B$1223=$B167)*(Data!$C$2:$C$1223=$B$1)*(Data!$D$2:$D$1223=BC$7)*( (Data!$M$2:$M$1223=$B$2)+(Data!$M$2:$M$1223=$B$3)+(Data!$M$2:$M$1223=$B$4) )*(Data!$L$2:$L$1223&lt;=BC$8) ) )</f>
        <v>N/A</v>
      </c>
      <c r="BD167" s="6" t="str">
        <f>IF( SUMPRODUCT( (Data!$A$2:$A$1223=$A167)*(Data!$B$2:$B$1223=$B167)*(Data!$C$2:$C$1223=$B$1)*(Data!$D$2:$D$1223=BD$7)*( (Data!$M$2:$M$1223=$B$2)+(Data!$M$2:$M$1223=$B$3)+(Data!$M$2:$M$1223=$B$4) )*(Data!$L$2:$L$1223) )=0,"N/A",SUMPRODUCT( (Data!$A$2:$A$1223=$A167)*(Data!$B$2:$B$1223=$B167)*(Data!$C$2:$C$1223=$B$1)*(Data!$D$2:$D$1223=BD$7)*( (Data!$M$2:$M$1223=$B$2)+(Data!$M$2:$M$1223=$B$3)+(Data!$M$2:$M$1223=$B$4) )*(Data!$L$2:$L$1223&lt;=BD$8) ) )</f>
        <v>N/A</v>
      </c>
      <c r="BE167" s="6" t="str">
        <f>IF( SUMPRODUCT( (Data!$A$2:$A$1223=$A167)*(Data!$B$2:$B$1223=$B167)*(Data!$C$2:$C$1223=$B$1)*(Data!$D$2:$D$1223=BE$7)*( (Data!$M$2:$M$1223=$B$2)+(Data!$M$2:$M$1223=$B$3)+(Data!$M$2:$M$1223=$B$4) )*(Data!$L$2:$L$1223) )=0,"N/A",SUMPRODUCT( (Data!$A$2:$A$1223=$A167)*(Data!$B$2:$B$1223=$B167)*(Data!$C$2:$C$1223=$B$1)*(Data!$D$2:$D$1223=BE$7)*( (Data!$M$2:$M$1223=$B$2)+(Data!$M$2:$M$1223=$B$3)+(Data!$M$2:$M$1223=$B$4) )*(Data!$L$2:$L$1223&lt;=BE$8) ) )</f>
        <v>N/A</v>
      </c>
      <c r="BF167" s="6" t="str">
        <f>IF( SUMPRODUCT( (Data!$A$2:$A$1223=$A167)*(Data!$B$2:$B$1223=$B167)*(Data!$C$2:$C$1223=$B$1)*(Data!$D$2:$D$1223=BF$7)*( (Data!$M$2:$M$1223=$B$2)+(Data!$M$2:$M$1223=$B$3)+(Data!$M$2:$M$1223=$B$4) )*(Data!$L$2:$L$1223) )=0,"N/A",SUMPRODUCT( (Data!$A$2:$A$1223=$A167)*(Data!$B$2:$B$1223=$B167)*(Data!$C$2:$C$1223=$B$1)*(Data!$D$2:$D$1223=BF$7)*( (Data!$M$2:$M$1223=$B$2)+(Data!$M$2:$M$1223=$B$3)+(Data!$M$2:$M$1223=$B$4) )*(Data!$L$2:$L$1223&lt;=BF$8) ) )</f>
        <v>N/A</v>
      </c>
      <c r="BG167" s="6" t="str">
        <f>IF( SUMPRODUCT( (Data!$A$2:$A$1223=$A167)*(Data!$B$2:$B$1223=$B167)*(Data!$C$2:$C$1223=$B$1)*(Data!$D$2:$D$1223=BG$7)*( (Data!$M$2:$M$1223=$B$2)+(Data!$M$2:$M$1223=$B$3)+(Data!$M$2:$M$1223=$B$4) )*(Data!$L$2:$L$1223) )=0,"N/A",SUMPRODUCT( (Data!$A$2:$A$1223=$A167)*(Data!$B$2:$B$1223=$B167)*(Data!$C$2:$C$1223=$B$1)*(Data!$D$2:$D$1223=BG$7)*( (Data!$M$2:$M$1223=$B$2)+(Data!$M$2:$M$1223=$B$3)+(Data!$M$2:$M$1223=$B$4) )*(Data!$L$2:$L$1223&lt;=BG$8) ) )</f>
        <v>N/A</v>
      </c>
      <c r="BH167" s="6" t="str">
        <f t="shared" si="211"/>
        <v>N/A</v>
      </c>
      <c r="BL167" s="6" t="str">
        <f t="shared" si="212"/>
        <v>N/A</v>
      </c>
      <c r="BM167" s="6" t="str">
        <f t="shared" si="213"/>
        <v>N/A</v>
      </c>
      <c r="BN167" s="6" t="str">
        <f t="shared" si="214"/>
        <v>N/A</v>
      </c>
      <c r="BO167" s="6" t="str">
        <f t="shared" si="215"/>
        <v>N/A</v>
      </c>
      <c r="BP167" s="6" t="str">
        <f t="shared" si="216"/>
        <v>N/A</v>
      </c>
      <c r="BQ167" s="6" t="str">
        <f t="shared" si="217"/>
        <v>N/A</v>
      </c>
      <c r="BR167" s="6" t="str">
        <f t="shared" si="218"/>
        <v>N/A</v>
      </c>
      <c r="BS167" s="6" t="str">
        <f t="shared" si="219"/>
        <v>N/A</v>
      </c>
      <c r="BT167" s="6" t="str">
        <f t="shared" si="220"/>
        <v>N/A</v>
      </c>
      <c r="BX167" s="6" t="str">
        <f t="shared" si="221"/>
        <v>N/A</v>
      </c>
      <c r="BY167" s="6" t="str">
        <f t="shared" si="222"/>
        <v>N/A</v>
      </c>
      <c r="BZ167" s="6" t="str">
        <f t="shared" si="223"/>
        <v>N/A</v>
      </c>
      <c r="CA167" s="6" t="str">
        <f t="shared" si="224"/>
        <v>N/A</v>
      </c>
      <c r="CB167" s="6" t="str">
        <f t="shared" si="225"/>
        <v>N/A</v>
      </c>
      <c r="CC167" s="6" t="str">
        <f t="shared" si="226"/>
        <v>N/A</v>
      </c>
      <c r="CD167" s="6" t="str">
        <f t="shared" si="227"/>
        <v>N/A</v>
      </c>
      <c r="CE167" s="6" t="str">
        <f t="shared" si="228"/>
        <v>N/A</v>
      </c>
      <c r="CF167" s="6" t="str">
        <f t="shared" si="229"/>
        <v>N/A</v>
      </c>
    </row>
    <row r="168" spans="1:84" x14ac:dyDescent="0.25">
      <c r="A168" s="35" t="s">
        <v>85</v>
      </c>
      <c r="B168" s="6" t="s">
        <v>203</v>
      </c>
      <c r="C168" s="31"/>
      <c r="D168" s="6">
        <f>IF( SUMPRODUCT( (Data!$A$2:$A$1223=$A168)*(Data!$B$2:$B$1223=$B168)*(Data!$C$2:$C$1223=$B$1)*(Data!$D$2:$D$1223=D$7)*( (Data!$M$2:$M$1223=$B$2)+(Data!$M$2:$M$1223=$B$3)+(Data!$M$2:$M$1223=$B$4) )*(Data!$E$2:$E$1223) )=0,"N/A",SUMPRODUCT( (Data!$A$2:$A$1223=$A168)*(Data!$B$2:$B$1223=$B168)*(Data!$C$2:$C$1223=$B$1)*(Data!$D$2:$D$1223=D$7)*( (Data!$M$2:$M$1223=$B$2)+(Data!$M$2:$M$1223=$B$3)+(Data!$M$2:$M$1223=$B$4) )*(Data!$E$2:$E$1223&gt;=D$8) ) )</f>
        <v>0</v>
      </c>
      <c r="E168" s="6" t="str">
        <f>IF( SUMPRODUCT( (Data!$A$2:$A$1223=$A168)*(Data!$B$2:$B$1223=$B168)*(Data!$C$2:$C$1223=$B$1)*(Data!$D$2:$D$1223=E$7)*( (Data!$M$2:$M$1223=$B$2)+(Data!$M$2:$M$1223=$B$3)+(Data!$M$2:$M$1223=$B$4) )*(Data!$E$2:$E$1223) )=0,"N/A",SUMPRODUCT( (Data!$A$2:$A$1223=$A168)*(Data!$B$2:$B$1223=$B168)*(Data!$C$2:$C$1223=$B$1)*(Data!$D$2:$D$1223=E$7)*( (Data!$M$2:$M$1223=$B$2)+(Data!$M$2:$M$1223=$B$3)+(Data!$M$2:$M$1223=$B$4) )*(Data!$E$2:$E$1223&gt;=E$8) ) )</f>
        <v>N/A</v>
      </c>
      <c r="F168" s="6">
        <f>IF( SUMPRODUCT( (Data!$A$2:$A$1223=$A168)*(Data!$B$2:$B$1223=$B168)*(Data!$C$2:$C$1223=$B$1)*(Data!$D$2:$D$1223=F$7)*( (Data!$M$2:$M$1223=$B$2)+(Data!$M$2:$M$1223=$B$3)+(Data!$M$2:$M$1223=$B$4) )*(Data!$E$2:$E$1223) )=0,"N/A",SUMPRODUCT( (Data!$A$2:$A$1223=$A168)*(Data!$B$2:$B$1223=$B168)*(Data!$C$2:$C$1223=$B$1)*(Data!$D$2:$D$1223=F$7)*( (Data!$M$2:$M$1223=$B$2)+(Data!$M$2:$M$1223=$B$3)+(Data!$M$2:$M$1223=$B$4) )*(Data!$E$2:$E$1223&gt;=F$8) ) )</f>
        <v>1</v>
      </c>
      <c r="G168" s="6" t="str">
        <f>IF( SUMPRODUCT( (Data!$A$2:$A$1223=$A168)*(Data!$B$2:$B$1223=$B168)*(Data!$C$2:$C$1223=$B$1)*(Data!$D$2:$D$1223=G$7)*( (Data!$M$2:$M$1223=$B$2)+(Data!$M$2:$M$1223=$B$3)+(Data!$M$2:$M$1223=$B$4) )*(Data!$E$2:$E$1223) )=0,"N/A",SUMPRODUCT( (Data!$A$2:$A$1223=$A168)*(Data!$B$2:$B$1223=$B168)*(Data!$C$2:$C$1223=$B$1)*(Data!$D$2:$D$1223=G$7)*( (Data!$M$2:$M$1223=$B$2)+(Data!$M$2:$M$1223=$B$3)+(Data!$M$2:$M$1223=$B$4) )*(Data!$E$2:$E$1223&gt;=G$8) ) )</f>
        <v>N/A</v>
      </c>
      <c r="H168" s="6" t="str">
        <f>IF( SUMPRODUCT( (Data!$A$2:$A$1223=$A168)*(Data!$B$2:$B$1223=$B168)*(Data!$C$2:$C$1223=$B$1)*(Data!$D$2:$D$1223=H$7)*( (Data!$M$2:$M$1223=$B$2)+(Data!$M$2:$M$1223=$B$3)+(Data!$M$2:$M$1223=$B$4) )*(Data!$E$2:$E$1223) )=0,"N/A",SUMPRODUCT( (Data!$A$2:$A$1223=$A168)*(Data!$B$2:$B$1223=$B168)*(Data!$C$2:$C$1223=$B$1)*(Data!$D$2:$D$1223=H$7)*( (Data!$M$2:$M$1223=$B$2)+(Data!$M$2:$M$1223=$B$3)+(Data!$M$2:$M$1223=$B$4) )*(Data!$E$2:$E$1223&gt;=H$8) ) )</f>
        <v>N/A</v>
      </c>
      <c r="I168" s="6" t="str">
        <f>IF( SUMPRODUCT( (Data!$A$2:$A$1223=$A168)*(Data!$B$2:$B$1223=$B168)*(Data!$C$2:$C$1223=$B$1)*(Data!$D$2:$D$1223=I$7)*( (Data!$M$2:$M$1223=$B$2)+(Data!$M$2:$M$1223=$B$3)+(Data!$M$2:$M$1223=$B$4) )*(Data!$E$2:$E$1223) )=0,"N/A",SUMPRODUCT( (Data!$A$2:$A$1223=$A168)*(Data!$B$2:$B$1223=$B168)*(Data!$C$2:$C$1223=$B$1)*(Data!$D$2:$D$1223=I$7)*( (Data!$M$2:$M$1223=$B$2)+(Data!$M$2:$M$1223=$B$3)+(Data!$M$2:$M$1223=$B$4) )*(Data!$E$2:$E$1223&gt;=I$8) ) )</f>
        <v>N/A</v>
      </c>
      <c r="J168" s="6" t="str">
        <f>IF( SUMPRODUCT( (Data!$A$2:$A$1223=$A168)*(Data!$B$2:$B$1223=$B168)*(Data!$C$2:$C$1223=$B$1)*(Data!$D$2:$D$1223=J$7)*( (Data!$M$2:$M$1223=$B$2)+(Data!$M$2:$M$1223=$B$3)+(Data!$M$2:$M$1223=$B$4) )*(Data!$E$2:$E$1223) )=0,"N/A",SUMPRODUCT( (Data!$A$2:$A$1223=$A168)*(Data!$B$2:$B$1223=$B168)*(Data!$C$2:$C$1223=$B$1)*(Data!$D$2:$D$1223=J$7)*( (Data!$M$2:$M$1223=$B$2)+(Data!$M$2:$M$1223=$B$3)+(Data!$M$2:$M$1223=$B$4) )*(Data!$E$2:$E$1223&gt;=J$8) ) )</f>
        <v>N/A</v>
      </c>
      <c r="K168" s="6" t="str">
        <f>IF( SUMPRODUCT( (Data!$A$2:$A$1223=$A168)*(Data!$B$2:$B$1223=$B168)*(Data!$C$2:$C$1223=$B$1)*(Data!$D$2:$D$1223=K$7)*( (Data!$M$2:$M$1223=$B$2)+(Data!$M$2:$M$1223=$B$3)+(Data!$M$2:$M$1223=$B$4) )*(Data!$E$2:$E$1223) )=0,"N/A",SUMPRODUCT( (Data!$A$2:$A$1223=$A168)*(Data!$B$2:$B$1223=$B168)*(Data!$C$2:$C$1223=$B$1)*(Data!$D$2:$D$1223=K$7)*( (Data!$M$2:$M$1223=$B$2)+(Data!$M$2:$M$1223=$B$3)+(Data!$M$2:$M$1223=$B$4) )*(Data!$E$2:$E$1223&gt;=K$8) ) )</f>
        <v>N/A</v>
      </c>
      <c r="L168" s="6">
        <f t="shared" si="199"/>
        <v>0</v>
      </c>
      <c r="P168" s="6" t="str">
        <f>IF( SUMPRODUCT( (Data!$A$2:$A$1223=$A168)*(Data!$B$2:$B$1223=$B168)*(Data!$C$2:$C$1223=$B$1)*(Data!$D$2:$D$1223=P$7)*( (Data!$M$2:$M$1223=$B$2)+(Data!$M$2:$M$1223=$B$3)+(Data!$M$2:$M$1223=$B$4) )*(Data!$K$2:$K$1223) )=0,"N/A",SUMPRODUCT( (Data!$A$2:$A$1223=$A168)*(Data!$B$2:$B$1223=$B168)*(Data!$C$2:$C$1223=$B$1)*(Data!$D$2:$D$1223=P$7)*( (Data!$M$2:$M$1223=$B$2)+(Data!$M$2:$M$1223=$B$3)+(Data!$M$2:$M$1223=$B$4) )*(Data!$K$2:$K$1223&lt;=P$8) ) )</f>
        <v>N/A</v>
      </c>
      <c r="Q168" s="6" t="str">
        <f>IF( SUMPRODUCT( (Data!$A$2:$A$1223=$A168)*(Data!$B$2:$B$1223=$B168)*(Data!$C$2:$C$1223=$B$1)*(Data!$D$2:$D$1223=Q$7)*( (Data!$M$2:$M$1223=$B$2)+(Data!$M$2:$M$1223=$B$3)+(Data!$M$2:$M$1223=$B$4) )*(Data!$K$2:$K$1223) )=0,"N/A",SUMPRODUCT( (Data!$A$2:$A$1223=$A168)*(Data!$B$2:$B$1223=$B168)*(Data!$C$2:$C$1223=$B$1)*(Data!$D$2:$D$1223=Q$7)*( (Data!$M$2:$M$1223=$B$2)+(Data!$M$2:$M$1223=$B$3)+(Data!$M$2:$M$1223=$B$4) )*(Data!$K$2:$K$1223&lt;=Q$8) ) )</f>
        <v>N/A</v>
      </c>
      <c r="R168" s="6" t="str">
        <f>IF( SUMPRODUCT( (Data!$A$2:$A$1223=$A168)*(Data!$B$2:$B$1223=$B168)*(Data!$C$2:$C$1223=$B$1)*(Data!$D$2:$D$1223=R$7)*( (Data!$M$2:$M$1223=$B$2)+(Data!$M$2:$M$1223=$B$3)+(Data!$M$2:$M$1223=$B$4) )*(Data!$K$2:$K$1223) )=0,"N/A",SUMPRODUCT( (Data!$A$2:$A$1223=$A168)*(Data!$B$2:$B$1223=$B168)*(Data!$C$2:$C$1223=$B$1)*(Data!$D$2:$D$1223=R$7)*( (Data!$M$2:$M$1223=$B$2)+(Data!$M$2:$M$1223=$B$3)+(Data!$M$2:$M$1223=$B$4) )*(Data!$K$2:$K$1223&lt;=R$8) ) )</f>
        <v>N/A</v>
      </c>
      <c r="S168" s="6" t="str">
        <f>IF( SUMPRODUCT( (Data!$A$2:$A$1223=$A168)*(Data!$B$2:$B$1223=$B168)*(Data!$C$2:$C$1223=$B$1)*(Data!$D$2:$D$1223=S$7)*( (Data!$M$2:$M$1223=$B$2)+(Data!$M$2:$M$1223=$B$3)+(Data!$M$2:$M$1223=$B$4) )*(Data!$K$2:$K$1223) )=0,"N/A",SUMPRODUCT( (Data!$A$2:$A$1223=$A168)*(Data!$B$2:$B$1223=$B168)*(Data!$C$2:$C$1223=$B$1)*(Data!$D$2:$D$1223=S$7)*( (Data!$M$2:$M$1223=$B$2)+(Data!$M$2:$M$1223=$B$3)+(Data!$M$2:$M$1223=$B$4) )*(Data!$K$2:$K$1223&lt;=S$8) ) )</f>
        <v>N/A</v>
      </c>
      <c r="T168" s="6" t="str">
        <f>IF( SUMPRODUCT( (Data!$A$2:$A$1223=$A168)*(Data!$B$2:$B$1223=$B168)*(Data!$C$2:$C$1223=$B$1)*(Data!$D$2:$D$1223=T$7)*( (Data!$M$2:$M$1223=$B$2)+(Data!$M$2:$M$1223=$B$3)+(Data!$M$2:$M$1223=$B$4) )*(Data!$K$2:$K$1223) )=0,"N/A",SUMPRODUCT( (Data!$A$2:$A$1223=$A168)*(Data!$B$2:$B$1223=$B168)*(Data!$C$2:$C$1223=$B$1)*(Data!$D$2:$D$1223=T$7)*( (Data!$M$2:$M$1223=$B$2)+(Data!$M$2:$M$1223=$B$3)+(Data!$M$2:$M$1223=$B$4) )*(Data!$K$2:$K$1223&lt;=T$8) ) )</f>
        <v>N/A</v>
      </c>
      <c r="U168" s="6" t="str">
        <f>IF( SUMPRODUCT( (Data!$A$2:$A$1223=$A168)*(Data!$B$2:$B$1223=$B168)*(Data!$C$2:$C$1223=$B$1)*(Data!$D$2:$D$1223=U$7)*( (Data!$M$2:$M$1223=$B$2)+(Data!$M$2:$M$1223=$B$3)+(Data!$M$2:$M$1223=$B$4) )*(Data!$K$2:$K$1223) )=0,"N/A",SUMPRODUCT( (Data!$A$2:$A$1223=$A168)*(Data!$B$2:$B$1223=$B168)*(Data!$C$2:$C$1223=$B$1)*(Data!$D$2:$D$1223=U$7)*( (Data!$M$2:$M$1223=$B$2)+(Data!$M$2:$M$1223=$B$3)+(Data!$M$2:$M$1223=$B$4) )*(Data!$K$2:$K$1223&lt;=U$8) ) )</f>
        <v>N/A</v>
      </c>
      <c r="V168" s="6" t="str">
        <f>IF( SUMPRODUCT( (Data!$A$2:$A$1223=$A168)*(Data!$B$2:$B$1223=$B168)*(Data!$C$2:$C$1223=$B$1)*(Data!$D$2:$D$1223=V$7)*( (Data!$M$2:$M$1223=$B$2)+(Data!$M$2:$M$1223=$B$3)+(Data!$M$2:$M$1223=$B$4) )*(Data!$K$2:$K$1223) )=0,"N/A",SUMPRODUCT( (Data!$A$2:$A$1223=$A168)*(Data!$B$2:$B$1223=$B168)*(Data!$C$2:$C$1223=$B$1)*(Data!$D$2:$D$1223=V$7)*( (Data!$M$2:$M$1223=$B$2)+(Data!$M$2:$M$1223=$B$3)+(Data!$M$2:$M$1223=$B$4) )*(Data!$K$2:$K$1223&lt;=V$8) ) )</f>
        <v>N/A</v>
      </c>
      <c r="W168" s="6" t="str">
        <f>IF( SUMPRODUCT( (Data!$A$2:$A$1223=$A168)*(Data!$B$2:$B$1223=$B168)*(Data!$C$2:$C$1223=$B$1)*(Data!$D$2:$D$1223=W$7)*( (Data!$M$2:$M$1223=$B$2)+(Data!$M$2:$M$1223=$B$3)+(Data!$M$2:$M$1223=$B$4) )*(Data!$K$2:$K$1223) )=0,"N/A",SUMPRODUCT( (Data!$A$2:$A$1223=$A168)*(Data!$B$2:$B$1223=$B168)*(Data!$C$2:$C$1223=$B$1)*(Data!$D$2:$D$1223=W$7)*( (Data!$M$2:$M$1223=$B$2)+(Data!$M$2:$M$1223=$B$3)+(Data!$M$2:$M$1223=$B$4) )*(Data!$K$2:$K$1223&lt;=W$8) ) )</f>
        <v>N/A</v>
      </c>
      <c r="X168" s="6" t="str">
        <f t="shared" si="200"/>
        <v>N/A</v>
      </c>
      <c r="AB168" s="6" t="str">
        <f t="shared" si="201"/>
        <v>N/A</v>
      </c>
      <c r="AC168" s="6" t="str">
        <f t="shared" si="202"/>
        <v>N/A</v>
      </c>
      <c r="AD168" s="6" t="str">
        <f t="shared" si="203"/>
        <v>N/A</v>
      </c>
      <c r="AE168" s="6" t="str">
        <f t="shared" si="204"/>
        <v>N/A</v>
      </c>
      <c r="AF168" s="6" t="str">
        <f t="shared" si="205"/>
        <v>N/A</v>
      </c>
      <c r="AG168" s="6" t="str">
        <f t="shared" si="206"/>
        <v>N/A</v>
      </c>
      <c r="AH168" s="6" t="str">
        <f t="shared" si="207"/>
        <v>N/A</v>
      </c>
      <c r="AI168" s="6" t="str">
        <f t="shared" si="208"/>
        <v>N/A</v>
      </c>
      <c r="AJ168" s="6" t="str">
        <f t="shared" si="209"/>
        <v>N/A</v>
      </c>
      <c r="AN168" s="6" t="str">
        <f>IF( SUMPRODUCT( (Data!$A$2:$A$1223=$A168)*(Data!$B$2:$B$1223=$B168)*(Data!$C$2:$C$1223=$B$1)*(Data!$D$2:$D$1223=AN$7)*( (Data!$M$2:$M$1223=$B$2)+(Data!$M$2:$M$1223=$B$3)+(Data!$M$2:$M$1223=$B$4) )*(Data!$F$2:$F$1223) )=0,"N/A",SUMPRODUCT( (Data!$A$2:$A$1223=$A168)*(Data!$B$2:$B$1223=$B168)*(Data!$C$2:$C$1223=$B$1)*(Data!$D$2:$D$1223=AN$7)*( (Data!$M$2:$M$1223=$B$2)+(Data!$M$2:$M$1223=$B$3)+(Data!$M$2:$M$1223=$B$4) )*(Data!$F$2:$F$1223&gt;=AN$8) ) )</f>
        <v>N/A</v>
      </c>
      <c r="AO168" s="6" t="str">
        <f>IF( SUMPRODUCT( (Data!$A$2:$A$1223=$A168)*(Data!$B$2:$B$1223=$B168)*(Data!$C$2:$C$1223=$B$1)*(Data!$D$2:$D$1223=AO$7)*( (Data!$M$2:$M$1223=$B$2)+(Data!$M$2:$M$1223=$B$3)+(Data!$M$2:$M$1223=$B$4) )*(Data!$F$2:$F$1223) )=0,"N/A",SUMPRODUCT( (Data!$A$2:$A$1223=$A168)*(Data!$B$2:$B$1223=$B168)*(Data!$C$2:$C$1223=$B$1)*(Data!$D$2:$D$1223=AO$7)*( (Data!$M$2:$M$1223=$B$2)+(Data!$M$2:$M$1223=$B$3)+(Data!$M$2:$M$1223=$B$4) )*(Data!$F$2:$F$1223&gt;=AO$8) ) )</f>
        <v>N/A</v>
      </c>
      <c r="AP168" s="6" t="str">
        <f>IF( SUMPRODUCT( (Data!$A$2:$A$1223=$A168)*(Data!$B$2:$B$1223=$B168)*(Data!$C$2:$C$1223=$B$1)*(Data!$D$2:$D$1223=AP$7)*( (Data!$M$2:$M$1223=$B$2)+(Data!$M$2:$M$1223=$B$3)+(Data!$M$2:$M$1223=$B$4) )*(Data!$F$2:$F$1223) )=0,"N/A",SUMPRODUCT( (Data!$A$2:$A$1223=$A168)*(Data!$B$2:$B$1223=$B168)*(Data!$C$2:$C$1223=$B$1)*(Data!$D$2:$D$1223=AP$7)*( (Data!$M$2:$M$1223=$B$2)+(Data!$M$2:$M$1223=$B$3)+(Data!$M$2:$M$1223=$B$4) )*(Data!$F$2:$F$1223&gt;=AP$8) ) )</f>
        <v>N/A</v>
      </c>
      <c r="AQ168" s="6" t="str">
        <f>IF( SUMPRODUCT( (Data!$A$2:$A$1223=$A168)*(Data!$B$2:$B$1223=$B168)*(Data!$C$2:$C$1223=$B$1)*(Data!$D$2:$D$1223=AQ$7)*( (Data!$M$2:$M$1223=$B$2)+(Data!$M$2:$M$1223=$B$3)+(Data!$M$2:$M$1223=$B$4) )*(Data!$F$2:$F$1223) )=0,"N/A",SUMPRODUCT( (Data!$A$2:$A$1223=$A168)*(Data!$B$2:$B$1223=$B168)*(Data!$C$2:$C$1223=$B$1)*(Data!$D$2:$D$1223=AQ$7)*( (Data!$M$2:$M$1223=$B$2)+(Data!$M$2:$M$1223=$B$3)+(Data!$M$2:$M$1223=$B$4) )*(Data!$F$2:$F$1223&gt;=AQ$8) ) )</f>
        <v>N/A</v>
      </c>
      <c r="AR168" s="6" t="str">
        <f>IF( SUMPRODUCT( (Data!$A$2:$A$1223=$A168)*(Data!$B$2:$B$1223=$B168)*(Data!$C$2:$C$1223=$B$1)*(Data!$D$2:$D$1223=AR$7)*( (Data!$M$2:$M$1223=$B$2)+(Data!$M$2:$M$1223=$B$3)+(Data!$M$2:$M$1223=$B$4) )*(Data!$F$2:$F$1223) )=0,"N/A",SUMPRODUCT( (Data!$A$2:$A$1223=$A168)*(Data!$B$2:$B$1223=$B168)*(Data!$C$2:$C$1223=$B$1)*(Data!$D$2:$D$1223=AR$7)*( (Data!$M$2:$M$1223=$B$2)+(Data!$M$2:$M$1223=$B$3)+(Data!$M$2:$M$1223=$B$4) )*(Data!$F$2:$F$1223&gt;=AR$8) ) )</f>
        <v>N/A</v>
      </c>
      <c r="AS168" s="6" t="str">
        <f>IF( SUMPRODUCT( (Data!$A$2:$A$1223=$A168)*(Data!$B$2:$B$1223=$B168)*(Data!$C$2:$C$1223=$B$1)*(Data!$D$2:$D$1223=AS$7)*( (Data!$M$2:$M$1223=$B$2)+(Data!$M$2:$M$1223=$B$3)+(Data!$M$2:$M$1223=$B$4) )*(Data!$F$2:$F$1223) )=0,"N/A",SUMPRODUCT( (Data!$A$2:$A$1223=$A168)*(Data!$B$2:$B$1223=$B168)*(Data!$C$2:$C$1223=$B$1)*(Data!$D$2:$D$1223=AS$7)*( (Data!$M$2:$M$1223=$B$2)+(Data!$M$2:$M$1223=$B$3)+(Data!$M$2:$M$1223=$B$4) )*(Data!$F$2:$F$1223&gt;=AS$8) ) )</f>
        <v>N/A</v>
      </c>
      <c r="AT168" s="6" t="str">
        <f>IF( SUMPRODUCT( (Data!$A$2:$A$1223=$A168)*(Data!$B$2:$B$1223=$B168)*(Data!$C$2:$C$1223=$B$1)*(Data!$D$2:$D$1223=AT$7)*( (Data!$M$2:$M$1223=$B$2)+(Data!$M$2:$M$1223=$B$3)+(Data!$M$2:$M$1223=$B$4) )*(Data!$F$2:$F$1223) )=0,"N/A",SUMPRODUCT( (Data!$A$2:$A$1223=$A168)*(Data!$B$2:$B$1223=$B168)*(Data!$C$2:$C$1223=$B$1)*(Data!$D$2:$D$1223=AT$7)*( (Data!$M$2:$M$1223=$B$2)+(Data!$M$2:$M$1223=$B$3)+(Data!$M$2:$M$1223=$B$4) )*(Data!$F$2:$F$1223&gt;=AT$8) ) )</f>
        <v>N/A</v>
      </c>
      <c r="AU168" s="6" t="str">
        <f>IF( SUMPRODUCT( (Data!$A$2:$A$1223=$A168)*(Data!$B$2:$B$1223=$B168)*(Data!$C$2:$C$1223=$B$1)*(Data!$D$2:$D$1223=AU$7)*( (Data!$M$2:$M$1223=$B$2)+(Data!$M$2:$M$1223=$B$3)+(Data!$M$2:$M$1223=$B$4) )*(Data!$F$2:$F$1223) )=0,"N/A",SUMPRODUCT( (Data!$A$2:$A$1223=$A168)*(Data!$B$2:$B$1223=$B168)*(Data!$C$2:$C$1223=$B$1)*(Data!$D$2:$D$1223=AU$7)*( (Data!$M$2:$M$1223=$B$2)+(Data!$M$2:$M$1223=$B$3)+(Data!$M$2:$M$1223=$B$4) )*(Data!$F$2:$F$1223&gt;=AU$8) ) )</f>
        <v>N/A</v>
      </c>
      <c r="AV168" s="6" t="str">
        <f t="shared" si="210"/>
        <v>N/A</v>
      </c>
      <c r="AZ168" s="6" t="str">
        <f>IF( SUMPRODUCT( (Data!$A$2:$A$1223=$A168)*(Data!$B$2:$B$1223=$B168)*(Data!$C$2:$C$1223=$B$1)*(Data!$D$2:$D$1223=AZ$7)*( (Data!$M$2:$M$1223=$B$2)+(Data!$M$2:$M$1223=$B$3)+(Data!$M$2:$M$1223=$B$4) )*(Data!$L$2:$L$1223) )=0,"N/A",SUMPRODUCT( (Data!$A$2:$A$1223=$A168)*(Data!$B$2:$B$1223=$B168)*(Data!$C$2:$C$1223=$B$1)*(Data!$D$2:$D$1223=AZ$7)*( (Data!$M$2:$M$1223=$B$2)+(Data!$M$2:$M$1223=$B$3)+(Data!$M$2:$M$1223=$B$4) )*(Data!$L$2:$L$1223&lt;=AZ$8) ) )</f>
        <v>N/A</v>
      </c>
      <c r="BA168" s="6" t="str">
        <f>IF( SUMPRODUCT( (Data!$A$2:$A$1223=$A168)*(Data!$B$2:$B$1223=$B168)*(Data!$C$2:$C$1223=$B$1)*(Data!$D$2:$D$1223=BA$7)*( (Data!$M$2:$M$1223=$B$2)+(Data!$M$2:$M$1223=$B$3)+(Data!$M$2:$M$1223=$B$4) )*(Data!$L$2:$L$1223) )=0,"N/A",SUMPRODUCT( (Data!$A$2:$A$1223=$A168)*(Data!$B$2:$B$1223=$B168)*(Data!$C$2:$C$1223=$B$1)*(Data!$D$2:$D$1223=BA$7)*( (Data!$M$2:$M$1223=$B$2)+(Data!$M$2:$M$1223=$B$3)+(Data!$M$2:$M$1223=$B$4) )*(Data!$L$2:$L$1223&lt;=BA$8) ) )</f>
        <v>N/A</v>
      </c>
      <c r="BB168" s="6" t="str">
        <f>IF( SUMPRODUCT( (Data!$A$2:$A$1223=$A168)*(Data!$B$2:$B$1223=$B168)*(Data!$C$2:$C$1223=$B$1)*(Data!$D$2:$D$1223=BB$7)*( (Data!$M$2:$M$1223=$B$2)+(Data!$M$2:$M$1223=$B$3)+(Data!$M$2:$M$1223=$B$4) )*(Data!$L$2:$L$1223) )=0,"N/A",SUMPRODUCT( (Data!$A$2:$A$1223=$A168)*(Data!$B$2:$B$1223=$B168)*(Data!$C$2:$C$1223=$B$1)*(Data!$D$2:$D$1223=BB$7)*( (Data!$M$2:$M$1223=$B$2)+(Data!$M$2:$M$1223=$B$3)+(Data!$M$2:$M$1223=$B$4) )*(Data!$L$2:$L$1223&lt;=BB$8) ) )</f>
        <v>N/A</v>
      </c>
      <c r="BC168" s="6" t="str">
        <f>IF( SUMPRODUCT( (Data!$A$2:$A$1223=$A168)*(Data!$B$2:$B$1223=$B168)*(Data!$C$2:$C$1223=$B$1)*(Data!$D$2:$D$1223=BC$7)*( (Data!$M$2:$M$1223=$B$2)+(Data!$M$2:$M$1223=$B$3)+(Data!$M$2:$M$1223=$B$4) )*(Data!$L$2:$L$1223) )=0,"N/A",SUMPRODUCT( (Data!$A$2:$A$1223=$A168)*(Data!$B$2:$B$1223=$B168)*(Data!$C$2:$C$1223=$B$1)*(Data!$D$2:$D$1223=BC$7)*( (Data!$M$2:$M$1223=$B$2)+(Data!$M$2:$M$1223=$B$3)+(Data!$M$2:$M$1223=$B$4) )*(Data!$L$2:$L$1223&lt;=BC$8) ) )</f>
        <v>N/A</v>
      </c>
      <c r="BD168" s="6" t="str">
        <f>IF( SUMPRODUCT( (Data!$A$2:$A$1223=$A168)*(Data!$B$2:$B$1223=$B168)*(Data!$C$2:$C$1223=$B$1)*(Data!$D$2:$D$1223=BD$7)*( (Data!$M$2:$M$1223=$B$2)+(Data!$M$2:$M$1223=$B$3)+(Data!$M$2:$M$1223=$B$4) )*(Data!$L$2:$L$1223) )=0,"N/A",SUMPRODUCT( (Data!$A$2:$A$1223=$A168)*(Data!$B$2:$B$1223=$B168)*(Data!$C$2:$C$1223=$B$1)*(Data!$D$2:$D$1223=BD$7)*( (Data!$M$2:$M$1223=$B$2)+(Data!$M$2:$M$1223=$B$3)+(Data!$M$2:$M$1223=$B$4) )*(Data!$L$2:$L$1223&lt;=BD$8) ) )</f>
        <v>N/A</v>
      </c>
      <c r="BE168" s="6" t="str">
        <f>IF( SUMPRODUCT( (Data!$A$2:$A$1223=$A168)*(Data!$B$2:$B$1223=$B168)*(Data!$C$2:$C$1223=$B$1)*(Data!$D$2:$D$1223=BE$7)*( (Data!$M$2:$M$1223=$B$2)+(Data!$M$2:$M$1223=$B$3)+(Data!$M$2:$M$1223=$B$4) )*(Data!$L$2:$L$1223) )=0,"N/A",SUMPRODUCT( (Data!$A$2:$A$1223=$A168)*(Data!$B$2:$B$1223=$B168)*(Data!$C$2:$C$1223=$B$1)*(Data!$D$2:$D$1223=BE$7)*( (Data!$M$2:$M$1223=$B$2)+(Data!$M$2:$M$1223=$B$3)+(Data!$M$2:$M$1223=$B$4) )*(Data!$L$2:$L$1223&lt;=BE$8) ) )</f>
        <v>N/A</v>
      </c>
      <c r="BF168" s="6" t="str">
        <f>IF( SUMPRODUCT( (Data!$A$2:$A$1223=$A168)*(Data!$B$2:$B$1223=$B168)*(Data!$C$2:$C$1223=$B$1)*(Data!$D$2:$D$1223=BF$7)*( (Data!$M$2:$M$1223=$B$2)+(Data!$M$2:$M$1223=$B$3)+(Data!$M$2:$M$1223=$B$4) )*(Data!$L$2:$L$1223) )=0,"N/A",SUMPRODUCT( (Data!$A$2:$A$1223=$A168)*(Data!$B$2:$B$1223=$B168)*(Data!$C$2:$C$1223=$B$1)*(Data!$D$2:$D$1223=BF$7)*( (Data!$M$2:$M$1223=$B$2)+(Data!$M$2:$M$1223=$B$3)+(Data!$M$2:$M$1223=$B$4) )*(Data!$L$2:$L$1223&lt;=BF$8) ) )</f>
        <v>N/A</v>
      </c>
      <c r="BG168" s="6" t="str">
        <f>IF( SUMPRODUCT( (Data!$A$2:$A$1223=$A168)*(Data!$B$2:$B$1223=$B168)*(Data!$C$2:$C$1223=$B$1)*(Data!$D$2:$D$1223=BG$7)*( (Data!$M$2:$M$1223=$B$2)+(Data!$M$2:$M$1223=$B$3)+(Data!$M$2:$M$1223=$B$4) )*(Data!$L$2:$L$1223) )=0,"N/A",SUMPRODUCT( (Data!$A$2:$A$1223=$A168)*(Data!$B$2:$B$1223=$B168)*(Data!$C$2:$C$1223=$B$1)*(Data!$D$2:$D$1223=BG$7)*( (Data!$M$2:$M$1223=$B$2)+(Data!$M$2:$M$1223=$B$3)+(Data!$M$2:$M$1223=$B$4) )*(Data!$L$2:$L$1223&lt;=BG$8) ) )</f>
        <v>N/A</v>
      </c>
      <c r="BH168" s="6" t="str">
        <f t="shared" si="211"/>
        <v>N/A</v>
      </c>
      <c r="BL168" s="6" t="str">
        <f t="shared" si="212"/>
        <v>N/A</v>
      </c>
      <c r="BM168" s="6" t="str">
        <f t="shared" si="213"/>
        <v>N/A</v>
      </c>
      <c r="BN168" s="6" t="str">
        <f t="shared" si="214"/>
        <v>N/A</v>
      </c>
      <c r="BO168" s="6" t="str">
        <f t="shared" si="215"/>
        <v>N/A</v>
      </c>
      <c r="BP168" s="6" t="str">
        <f t="shared" si="216"/>
        <v>N/A</v>
      </c>
      <c r="BQ168" s="6" t="str">
        <f t="shared" si="217"/>
        <v>N/A</v>
      </c>
      <c r="BR168" s="6" t="str">
        <f t="shared" si="218"/>
        <v>N/A</v>
      </c>
      <c r="BS168" s="6" t="str">
        <f t="shared" si="219"/>
        <v>N/A</v>
      </c>
      <c r="BT168" s="6" t="str">
        <f t="shared" si="220"/>
        <v>N/A</v>
      </c>
      <c r="BX168" s="6" t="str">
        <f t="shared" si="221"/>
        <v>N/A</v>
      </c>
      <c r="BY168" s="6" t="str">
        <f t="shared" si="222"/>
        <v>N/A</v>
      </c>
      <c r="BZ168" s="6" t="str">
        <f t="shared" si="223"/>
        <v>N/A</v>
      </c>
      <c r="CA168" s="6" t="str">
        <f t="shared" si="224"/>
        <v>N/A</v>
      </c>
      <c r="CB168" s="6" t="str">
        <f t="shared" si="225"/>
        <v>N/A</v>
      </c>
      <c r="CC168" s="6" t="str">
        <f t="shared" si="226"/>
        <v>N/A</v>
      </c>
      <c r="CD168" s="6" t="str">
        <f t="shared" si="227"/>
        <v>N/A</v>
      </c>
      <c r="CE168" s="6" t="str">
        <f t="shared" si="228"/>
        <v>N/A</v>
      </c>
      <c r="CF168" s="6" t="str">
        <f t="shared" si="229"/>
        <v>N/A</v>
      </c>
    </row>
    <row r="169" spans="1:84" x14ac:dyDescent="0.25">
      <c r="A169" s="35" t="s">
        <v>86</v>
      </c>
      <c r="B169" s="6" t="s">
        <v>203</v>
      </c>
      <c r="C169" s="31"/>
      <c r="D169" s="6">
        <f>IF( SUMPRODUCT( (Data!$A$2:$A$1223=$A169)*(Data!$B$2:$B$1223=$B169)*(Data!$C$2:$C$1223=$B$1)*(Data!$D$2:$D$1223=D$7)*( (Data!$M$2:$M$1223=$B$2)+(Data!$M$2:$M$1223=$B$3)+(Data!$M$2:$M$1223=$B$4) )*(Data!$E$2:$E$1223) )=0,"N/A",SUMPRODUCT( (Data!$A$2:$A$1223=$A169)*(Data!$B$2:$B$1223=$B169)*(Data!$C$2:$C$1223=$B$1)*(Data!$D$2:$D$1223=D$7)*( (Data!$M$2:$M$1223=$B$2)+(Data!$M$2:$M$1223=$B$3)+(Data!$M$2:$M$1223=$B$4) )*(Data!$E$2:$E$1223&gt;=D$8) ) )</f>
        <v>1</v>
      </c>
      <c r="E169" s="6" t="str">
        <f>IF( SUMPRODUCT( (Data!$A$2:$A$1223=$A169)*(Data!$B$2:$B$1223=$B169)*(Data!$C$2:$C$1223=$B$1)*(Data!$D$2:$D$1223=E$7)*( (Data!$M$2:$M$1223=$B$2)+(Data!$M$2:$M$1223=$B$3)+(Data!$M$2:$M$1223=$B$4) )*(Data!$E$2:$E$1223) )=0,"N/A",SUMPRODUCT( (Data!$A$2:$A$1223=$A169)*(Data!$B$2:$B$1223=$B169)*(Data!$C$2:$C$1223=$B$1)*(Data!$D$2:$D$1223=E$7)*( (Data!$M$2:$M$1223=$B$2)+(Data!$M$2:$M$1223=$B$3)+(Data!$M$2:$M$1223=$B$4) )*(Data!$E$2:$E$1223&gt;=E$8) ) )</f>
        <v>N/A</v>
      </c>
      <c r="F169" s="6">
        <f>IF( SUMPRODUCT( (Data!$A$2:$A$1223=$A169)*(Data!$B$2:$B$1223=$B169)*(Data!$C$2:$C$1223=$B$1)*(Data!$D$2:$D$1223=F$7)*( (Data!$M$2:$M$1223=$B$2)+(Data!$M$2:$M$1223=$B$3)+(Data!$M$2:$M$1223=$B$4) )*(Data!$E$2:$E$1223) )=0,"N/A",SUMPRODUCT( (Data!$A$2:$A$1223=$A169)*(Data!$B$2:$B$1223=$B169)*(Data!$C$2:$C$1223=$B$1)*(Data!$D$2:$D$1223=F$7)*( (Data!$M$2:$M$1223=$B$2)+(Data!$M$2:$M$1223=$B$3)+(Data!$M$2:$M$1223=$B$4) )*(Data!$E$2:$E$1223&gt;=F$8) ) )</f>
        <v>1</v>
      </c>
      <c r="G169" s="6" t="str">
        <f>IF( SUMPRODUCT( (Data!$A$2:$A$1223=$A169)*(Data!$B$2:$B$1223=$B169)*(Data!$C$2:$C$1223=$B$1)*(Data!$D$2:$D$1223=G$7)*( (Data!$M$2:$M$1223=$B$2)+(Data!$M$2:$M$1223=$B$3)+(Data!$M$2:$M$1223=$B$4) )*(Data!$E$2:$E$1223) )=0,"N/A",SUMPRODUCT( (Data!$A$2:$A$1223=$A169)*(Data!$B$2:$B$1223=$B169)*(Data!$C$2:$C$1223=$B$1)*(Data!$D$2:$D$1223=G$7)*( (Data!$M$2:$M$1223=$B$2)+(Data!$M$2:$M$1223=$B$3)+(Data!$M$2:$M$1223=$B$4) )*(Data!$E$2:$E$1223&gt;=G$8) ) )</f>
        <v>N/A</v>
      </c>
      <c r="H169" s="6" t="str">
        <f>IF( SUMPRODUCT( (Data!$A$2:$A$1223=$A169)*(Data!$B$2:$B$1223=$B169)*(Data!$C$2:$C$1223=$B$1)*(Data!$D$2:$D$1223=H$7)*( (Data!$M$2:$M$1223=$B$2)+(Data!$M$2:$M$1223=$B$3)+(Data!$M$2:$M$1223=$B$4) )*(Data!$E$2:$E$1223) )=0,"N/A",SUMPRODUCT( (Data!$A$2:$A$1223=$A169)*(Data!$B$2:$B$1223=$B169)*(Data!$C$2:$C$1223=$B$1)*(Data!$D$2:$D$1223=H$7)*( (Data!$M$2:$M$1223=$B$2)+(Data!$M$2:$M$1223=$B$3)+(Data!$M$2:$M$1223=$B$4) )*(Data!$E$2:$E$1223&gt;=H$8) ) )</f>
        <v>N/A</v>
      </c>
      <c r="I169" s="6" t="str">
        <f>IF( SUMPRODUCT( (Data!$A$2:$A$1223=$A169)*(Data!$B$2:$B$1223=$B169)*(Data!$C$2:$C$1223=$B$1)*(Data!$D$2:$D$1223=I$7)*( (Data!$M$2:$M$1223=$B$2)+(Data!$M$2:$M$1223=$B$3)+(Data!$M$2:$M$1223=$B$4) )*(Data!$E$2:$E$1223) )=0,"N/A",SUMPRODUCT( (Data!$A$2:$A$1223=$A169)*(Data!$B$2:$B$1223=$B169)*(Data!$C$2:$C$1223=$B$1)*(Data!$D$2:$D$1223=I$7)*( (Data!$M$2:$M$1223=$B$2)+(Data!$M$2:$M$1223=$B$3)+(Data!$M$2:$M$1223=$B$4) )*(Data!$E$2:$E$1223&gt;=I$8) ) )</f>
        <v>N/A</v>
      </c>
      <c r="J169" s="6" t="str">
        <f>IF( SUMPRODUCT( (Data!$A$2:$A$1223=$A169)*(Data!$B$2:$B$1223=$B169)*(Data!$C$2:$C$1223=$B$1)*(Data!$D$2:$D$1223=J$7)*( (Data!$M$2:$M$1223=$B$2)+(Data!$M$2:$M$1223=$B$3)+(Data!$M$2:$M$1223=$B$4) )*(Data!$E$2:$E$1223) )=0,"N/A",SUMPRODUCT( (Data!$A$2:$A$1223=$A169)*(Data!$B$2:$B$1223=$B169)*(Data!$C$2:$C$1223=$B$1)*(Data!$D$2:$D$1223=J$7)*( (Data!$M$2:$M$1223=$B$2)+(Data!$M$2:$M$1223=$B$3)+(Data!$M$2:$M$1223=$B$4) )*(Data!$E$2:$E$1223&gt;=J$8) ) )</f>
        <v>N/A</v>
      </c>
      <c r="K169" s="6" t="str">
        <f>IF( SUMPRODUCT( (Data!$A$2:$A$1223=$A169)*(Data!$B$2:$B$1223=$B169)*(Data!$C$2:$C$1223=$B$1)*(Data!$D$2:$D$1223=K$7)*( (Data!$M$2:$M$1223=$B$2)+(Data!$M$2:$M$1223=$B$3)+(Data!$M$2:$M$1223=$B$4) )*(Data!$E$2:$E$1223) )=0,"N/A",SUMPRODUCT( (Data!$A$2:$A$1223=$A169)*(Data!$B$2:$B$1223=$B169)*(Data!$C$2:$C$1223=$B$1)*(Data!$D$2:$D$1223=K$7)*( (Data!$M$2:$M$1223=$B$2)+(Data!$M$2:$M$1223=$B$3)+(Data!$M$2:$M$1223=$B$4) )*(Data!$E$2:$E$1223&gt;=K$8) ) )</f>
        <v>N/A</v>
      </c>
      <c r="L169" s="6">
        <f t="shared" si="199"/>
        <v>1</v>
      </c>
      <c r="P169" s="6" t="str">
        <f>IF( SUMPRODUCT( (Data!$A$2:$A$1223=$A169)*(Data!$B$2:$B$1223=$B169)*(Data!$C$2:$C$1223=$B$1)*(Data!$D$2:$D$1223=P$7)*( (Data!$M$2:$M$1223=$B$2)+(Data!$M$2:$M$1223=$B$3)+(Data!$M$2:$M$1223=$B$4) )*(Data!$K$2:$K$1223) )=0,"N/A",SUMPRODUCT( (Data!$A$2:$A$1223=$A169)*(Data!$B$2:$B$1223=$B169)*(Data!$C$2:$C$1223=$B$1)*(Data!$D$2:$D$1223=P$7)*( (Data!$M$2:$M$1223=$B$2)+(Data!$M$2:$M$1223=$B$3)+(Data!$M$2:$M$1223=$B$4) )*(Data!$K$2:$K$1223&lt;=P$8) ) )</f>
        <v>N/A</v>
      </c>
      <c r="Q169" s="6" t="str">
        <f>IF( SUMPRODUCT( (Data!$A$2:$A$1223=$A169)*(Data!$B$2:$B$1223=$B169)*(Data!$C$2:$C$1223=$B$1)*(Data!$D$2:$D$1223=Q$7)*( (Data!$M$2:$M$1223=$B$2)+(Data!$M$2:$M$1223=$B$3)+(Data!$M$2:$M$1223=$B$4) )*(Data!$K$2:$K$1223) )=0,"N/A",SUMPRODUCT( (Data!$A$2:$A$1223=$A169)*(Data!$B$2:$B$1223=$B169)*(Data!$C$2:$C$1223=$B$1)*(Data!$D$2:$D$1223=Q$7)*( (Data!$M$2:$M$1223=$B$2)+(Data!$M$2:$M$1223=$B$3)+(Data!$M$2:$M$1223=$B$4) )*(Data!$K$2:$K$1223&lt;=Q$8) ) )</f>
        <v>N/A</v>
      </c>
      <c r="R169" s="6" t="str">
        <f>IF( SUMPRODUCT( (Data!$A$2:$A$1223=$A169)*(Data!$B$2:$B$1223=$B169)*(Data!$C$2:$C$1223=$B$1)*(Data!$D$2:$D$1223=R$7)*( (Data!$M$2:$M$1223=$B$2)+(Data!$M$2:$M$1223=$B$3)+(Data!$M$2:$M$1223=$B$4) )*(Data!$K$2:$K$1223) )=0,"N/A",SUMPRODUCT( (Data!$A$2:$A$1223=$A169)*(Data!$B$2:$B$1223=$B169)*(Data!$C$2:$C$1223=$B$1)*(Data!$D$2:$D$1223=R$7)*( (Data!$M$2:$M$1223=$B$2)+(Data!$M$2:$M$1223=$B$3)+(Data!$M$2:$M$1223=$B$4) )*(Data!$K$2:$K$1223&lt;=R$8) ) )</f>
        <v>N/A</v>
      </c>
      <c r="S169" s="6" t="str">
        <f>IF( SUMPRODUCT( (Data!$A$2:$A$1223=$A169)*(Data!$B$2:$B$1223=$B169)*(Data!$C$2:$C$1223=$B$1)*(Data!$D$2:$D$1223=S$7)*( (Data!$M$2:$M$1223=$B$2)+(Data!$M$2:$M$1223=$B$3)+(Data!$M$2:$M$1223=$B$4) )*(Data!$K$2:$K$1223) )=0,"N/A",SUMPRODUCT( (Data!$A$2:$A$1223=$A169)*(Data!$B$2:$B$1223=$B169)*(Data!$C$2:$C$1223=$B$1)*(Data!$D$2:$D$1223=S$7)*( (Data!$M$2:$M$1223=$B$2)+(Data!$M$2:$M$1223=$B$3)+(Data!$M$2:$M$1223=$B$4) )*(Data!$K$2:$K$1223&lt;=S$8) ) )</f>
        <v>N/A</v>
      </c>
      <c r="T169" s="6" t="str">
        <f>IF( SUMPRODUCT( (Data!$A$2:$A$1223=$A169)*(Data!$B$2:$B$1223=$B169)*(Data!$C$2:$C$1223=$B$1)*(Data!$D$2:$D$1223=T$7)*( (Data!$M$2:$M$1223=$B$2)+(Data!$M$2:$M$1223=$B$3)+(Data!$M$2:$M$1223=$B$4) )*(Data!$K$2:$K$1223) )=0,"N/A",SUMPRODUCT( (Data!$A$2:$A$1223=$A169)*(Data!$B$2:$B$1223=$B169)*(Data!$C$2:$C$1223=$B$1)*(Data!$D$2:$D$1223=T$7)*( (Data!$M$2:$M$1223=$B$2)+(Data!$M$2:$M$1223=$B$3)+(Data!$M$2:$M$1223=$B$4) )*(Data!$K$2:$K$1223&lt;=T$8) ) )</f>
        <v>N/A</v>
      </c>
      <c r="U169" s="6" t="str">
        <f>IF( SUMPRODUCT( (Data!$A$2:$A$1223=$A169)*(Data!$B$2:$B$1223=$B169)*(Data!$C$2:$C$1223=$B$1)*(Data!$D$2:$D$1223=U$7)*( (Data!$M$2:$M$1223=$B$2)+(Data!$M$2:$M$1223=$B$3)+(Data!$M$2:$M$1223=$B$4) )*(Data!$K$2:$K$1223) )=0,"N/A",SUMPRODUCT( (Data!$A$2:$A$1223=$A169)*(Data!$B$2:$B$1223=$B169)*(Data!$C$2:$C$1223=$B$1)*(Data!$D$2:$D$1223=U$7)*( (Data!$M$2:$M$1223=$B$2)+(Data!$M$2:$M$1223=$B$3)+(Data!$M$2:$M$1223=$B$4) )*(Data!$K$2:$K$1223&lt;=U$8) ) )</f>
        <v>N/A</v>
      </c>
      <c r="V169" s="6" t="str">
        <f>IF( SUMPRODUCT( (Data!$A$2:$A$1223=$A169)*(Data!$B$2:$B$1223=$B169)*(Data!$C$2:$C$1223=$B$1)*(Data!$D$2:$D$1223=V$7)*( (Data!$M$2:$M$1223=$B$2)+(Data!$M$2:$M$1223=$B$3)+(Data!$M$2:$M$1223=$B$4) )*(Data!$K$2:$K$1223) )=0,"N/A",SUMPRODUCT( (Data!$A$2:$A$1223=$A169)*(Data!$B$2:$B$1223=$B169)*(Data!$C$2:$C$1223=$B$1)*(Data!$D$2:$D$1223=V$7)*( (Data!$M$2:$M$1223=$B$2)+(Data!$M$2:$M$1223=$B$3)+(Data!$M$2:$M$1223=$B$4) )*(Data!$K$2:$K$1223&lt;=V$8) ) )</f>
        <v>N/A</v>
      </c>
      <c r="W169" s="6" t="str">
        <f>IF( SUMPRODUCT( (Data!$A$2:$A$1223=$A169)*(Data!$B$2:$B$1223=$B169)*(Data!$C$2:$C$1223=$B$1)*(Data!$D$2:$D$1223=W$7)*( (Data!$M$2:$M$1223=$B$2)+(Data!$M$2:$M$1223=$B$3)+(Data!$M$2:$M$1223=$B$4) )*(Data!$K$2:$K$1223) )=0,"N/A",SUMPRODUCT( (Data!$A$2:$A$1223=$A169)*(Data!$B$2:$B$1223=$B169)*(Data!$C$2:$C$1223=$B$1)*(Data!$D$2:$D$1223=W$7)*( (Data!$M$2:$M$1223=$B$2)+(Data!$M$2:$M$1223=$B$3)+(Data!$M$2:$M$1223=$B$4) )*(Data!$K$2:$K$1223&lt;=W$8) ) )</f>
        <v>N/A</v>
      </c>
      <c r="X169" s="6" t="str">
        <f t="shared" si="200"/>
        <v>N/A</v>
      </c>
      <c r="AB169" s="6" t="str">
        <f t="shared" si="201"/>
        <v>N/A</v>
      </c>
      <c r="AC169" s="6" t="str">
        <f t="shared" si="202"/>
        <v>N/A</v>
      </c>
      <c r="AD169" s="6" t="str">
        <f t="shared" si="203"/>
        <v>N/A</v>
      </c>
      <c r="AE169" s="6" t="str">
        <f t="shared" si="204"/>
        <v>N/A</v>
      </c>
      <c r="AF169" s="6" t="str">
        <f t="shared" si="205"/>
        <v>N/A</v>
      </c>
      <c r="AG169" s="6" t="str">
        <f t="shared" si="206"/>
        <v>N/A</v>
      </c>
      <c r="AH169" s="6" t="str">
        <f t="shared" si="207"/>
        <v>N/A</v>
      </c>
      <c r="AI169" s="6" t="str">
        <f t="shared" si="208"/>
        <v>N/A</v>
      </c>
      <c r="AJ169" s="6" t="str">
        <f t="shared" si="209"/>
        <v>N/A</v>
      </c>
      <c r="AN169" s="6" t="str">
        <f>IF( SUMPRODUCT( (Data!$A$2:$A$1223=$A169)*(Data!$B$2:$B$1223=$B169)*(Data!$C$2:$C$1223=$B$1)*(Data!$D$2:$D$1223=AN$7)*( (Data!$M$2:$M$1223=$B$2)+(Data!$M$2:$M$1223=$B$3)+(Data!$M$2:$M$1223=$B$4) )*(Data!$F$2:$F$1223) )=0,"N/A",SUMPRODUCT( (Data!$A$2:$A$1223=$A169)*(Data!$B$2:$B$1223=$B169)*(Data!$C$2:$C$1223=$B$1)*(Data!$D$2:$D$1223=AN$7)*( (Data!$M$2:$M$1223=$B$2)+(Data!$M$2:$M$1223=$B$3)+(Data!$M$2:$M$1223=$B$4) )*(Data!$F$2:$F$1223&gt;=AN$8) ) )</f>
        <v>N/A</v>
      </c>
      <c r="AO169" s="6" t="str">
        <f>IF( SUMPRODUCT( (Data!$A$2:$A$1223=$A169)*(Data!$B$2:$B$1223=$B169)*(Data!$C$2:$C$1223=$B$1)*(Data!$D$2:$D$1223=AO$7)*( (Data!$M$2:$M$1223=$B$2)+(Data!$M$2:$M$1223=$B$3)+(Data!$M$2:$M$1223=$B$4) )*(Data!$F$2:$F$1223) )=0,"N/A",SUMPRODUCT( (Data!$A$2:$A$1223=$A169)*(Data!$B$2:$B$1223=$B169)*(Data!$C$2:$C$1223=$B$1)*(Data!$D$2:$D$1223=AO$7)*( (Data!$M$2:$M$1223=$B$2)+(Data!$M$2:$M$1223=$B$3)+(Data!$M$2:$M$1223=$B$4) )*(Data!$F$2:$F$1223&gt;=AO$8) ) )</f>
        <v>N/A</v>
      </c>
      <c r="AP169" s="6" t="str">
        <f>IF( SUMPRODUCT( (Data!$A$2:$A$1223=$A169)*(Data!$B$2:$B$1223=$B169)*(Data!$C$2:$C$1223=$B$1)*(Data!$D$2:$D$1223=AP$7)*( (Data!$M$2:$M$1223=$B$2)+(Data!$M$2:$M$1223=$B$3)+(Data!$M$2:$M$1223=$B$4) )*(Data!$F$2:$F$1223) )=0,"N/A",SUMPRODUCT( (Data!$A$2:$A$1223=$A169)*(Data!$B$2:$B$1223=$B169)*(Data!$C$2:$C$1223=$B$1)*(Data!$D$2:$D$1223=AP$7)*( (Data!$M$2:$M$1223=$B$2)+(Data!$M$2:$M$1223=$B$3)+(Data!$M$2:$M$1223=$B$4) )*(Data!$F$2:$F$1223&gt;=AP$8) ) )</f>
        <v>N/A</v>
      </c>
      <c r="AQ169" s="6" t="str">
        <f>IF( SUMPRODUCT( (Data!$A$2:$A$1223=$A169)*(Data!$B$2:$B$1223=$B169)*(Data!$C$2:$C$1223=$B$1)*(Data!$D$2:$D$1223=AQ$7)*( (Data!$M$2:$M$1223=$B$2)+(Data!$M$2:$M$1223=$B$3)+(Data!$M$2:$M$1223=$B$4) )*(Data!$F$2:$F$1223) )=0,"N/A",SUMPRODUCT( (Data!$A$2:$A$1223=$A169)*(Data!$B$2:$B$1223=$B169)*(Data!$C$2:$C$1223=$B$1)*(Data!$D$2:$D$1223=AQ$7)*( (Data!$M$2:$M$1223=$B$2)+(Data!$M$2:$M$1223=$B$3)+(Data!$M$2:$M$1223=$B$4) )*(Data!$F$2:$F$1223&gt;=AQ$8) ) )</f>
        <v>N/A</v>
      </c>
      <c r="AR169" s="6" t="str">
        <f>IF( SUMPRODUCT( (Data!$A$2:$A$1223=$A169)*(Data!$B$2:$B$1223=$B169)*(Data!$C$2:$C$1223=$B$1)*(Data!$D$2:$D$1223=AR$7)*( (Data!$M$2:$M$1223=$B$2)+(Data!$M$2:$M$1223=$B$3)+(Data!$M$2:$M$1223=$B$4) )*(Data!$F$2:$F$1223) )=0,"N/A",SUMPRODUCT( (Data!$A$2:$A$1223=$A169)*(Data!$B$2:$B$1223=$B169)*(Data!$C$2:$C$1223=$B$1)*(Data!$D$2:$D$1223=AR$7)*( (Data!$M$2:$M$1223=$B$2)+(Data!$M$2:$M$1223=$B$3)+(Data!$M$2:$M$1223=$B$4) )*(Data!$F$2:$F$1223&gt;=AR$8) ) )</f>
        <v>N/A</v>
      </c>
      <c r="AS169" s="6" t="str">
        <f>IF( SUMPRODUCT( (Data!$A$2:$A$1223=$A169)*(Data!$B$2:$B$1223=$B169)*(Data!$C$2:$C$1223=$B$1)*(Data!$D$2:$D$1223=AS$7)*( (Data!$M$2:$M$1223=$B$2)+(Data!$M$2:$M$1223=$B$3)+(Data!$M$2:$M$1223=$B$4) )*(Data!$F$2:$F$1223) )=0,"N/A",SUMPRODUCT( (Data!$A$2:$A$1223=$A169)*(Data!$B$2:$B$1223=$B169)*(Data!$C$2:$C$1223=$B$1)*(Data!$D$2:$D$1223=AS$7)*( (Data!$M$2:$M$1223=$B$2)+(Data!$M$2:$M$1223=$B$3)+(Data!$M$2:$M$1223=$B$4) )*(Data!$F$2:$F$1223&gt;=AS$8) ) )</f>
        <v>N/A</v>
      </c>
      <c r="AT169" s="6" t="str">
        <f>IF( SUMPRODUCT( (Data!$A$2:$A$1223=$A169)*(Data!$B$2:$B$1223=$B169)*(Data!$C$2:$C$1223=$B$1)*(Data!$D$2:$D$1223=AT$7)*( (Data!$M$2:$M$1223=$B$2)+(Data!$M$2:$M$1223=$B$3)+(Data!$M$2:$M$1223=$B$4) )*(Data!$F$2:$F$1223) )=0,"N/A",SUMPRODUCT( (Data!$A$2:$A$1223=$A169)*(Data!$B$2:$B$1223=$B169)*(Data!$C$2:$C$1223=$B$1)*(Data!$D$2:$D$1223=AT$7)*( (Data!$M$2:$M$1223=$B$2)+(Data!$M$2:$M$1223=$B$3)+(Data!$M$2:$M$1223=$B$4) )*(Data!$F$2:$F$1223&gt;=AT$8) ) )</f>
        <v>N/A</v>
      </c>
      <c r="AU169" s="6" t="str">
        <f>IF( SUMPRODUCT( (Data!$A$2:$A$1223=$A169)*(Data!$B$2:$B$1223=$B169)*(Data!$C$2:$C$1223=$B$1)*(Data!$D$2:$D$1223=AU$7)*( (Data!$M$2:$M$1223=$B$2)+(Data!$M$2:$M$1223=$B$3)+(Data!$M$2:$M$1223=$B$4) )*(Data!$F$2:$F$1223) )=0,"N/A",SUMPRODUCT( (Data!$A$2:$A$1223=$A169)*(Data!$B$2:$B$1223=$B169)*(Data!$C$2:$C$1223=$B$1)*(Data!$D$2:$D$1223=AU$7)*( (Data!$M$2:$M$1223=$B$2)+(Data!$M$2:$M$1223=$B$3)+(Data!$M$2:$M$1223=$B$4) )*(Data!$F$2:$F$1223&gt;=AU$8) ) )</f>
        <v>N/A</v>
      </c>
      <c r="AV169" s="6" t="str">
        <f t="shared" si="210"/>
        <v>N/A</v>
      </c>
      <c r="AZ169" s="6" t="str">
        <f>IF( SUMPRODUCT( (Data!$A$2:$A$1223=$A169)*(Data!$B$2:$B$1223=$B169)*(Data!$C$2:$C$1223=$B$1)*(Data!$D$2:$D$1223=AZ$7)*( (Data!$M$2:$M$1223=$B$2)+(Data!$M$2:$M$1223=$B$3)+(Data!$M$2:$M$1223=$B$4) )*(Data!$L$2:$L$1223) )=0,"N/A",SUMPRODUCT( (Data!$A$2:$A$1223=$A169)*(Data!$B$2:$B$1223=$B169)*(Data!$C$2:$C$1223=$B$1)*(Data!$D$2:$D$1223=AZ$7)*( (Data!$M$2:$M$1223=$B$2)+(Data!$M$2:$M$1223=$B$3)+(Data!$M$2:$M$1223=$B$4) )*(Data!$L$2:$L$1223&lt;=AZ$8) ) )</f>
        <v>N/A</v>
      </c>
      <c r="BA169" s="6" t="str">
        <f>IF( SUMPRODUCT( (Data!$A$2:$A$1223=$A169)*(Data!$B$2:$B$1223=$B169)*(Data!$C$2:$C$1223=$B$1)*(Data!$D$2:$D$1223=BA$7)*( (Data!$M$2:$M$1223=$B$2)+(Data!$M$2:$M$1223=$B$3)+(Data!$M$2:$M$1223=$B$4) )*(Data!$L$2:$L$1223) )=0,"N/A",SUMPRODUCT( (Data!$A$2:$A$1223=$A169)*(Data!$B$2:$B$1223=$B169)*(Data!$C$2:$C$1223=$B$1)*(Data!$D$2:$D$1223=BA$7)*( (Data!$M$2:$M$1223=$B$2)+(Data!$M$2:$M$1223=$B$3)+(Data!$M$2:$M$1223=$B$4) )*(Data!$L$2:$L$1223&lt;=BA$8) ) )</f>
        <v>N/A</v>
      </c>
      <c r="BB169" s="6" t="str">
        <f>IF( SUMPRODUCT( (Data!$A$2:$A$1223=$A169)*(Data!$B$2:$B$1223=$B169)*(Data!$C$2:$C$1223=$B$1)*(Data!$D$2:$D$1223=BB$7)*( (Data!$M$2:$M$1223=$B$2)+(Data!$M$2:$M$1223=$B$3)+(Data!$M$2:$M$1223=$B$4) )*(Data!$L$2:$L$1223) )=0,"N/A",SUMPRODUCT( (Data!$A$2:$A$1223=$A169)*(Data!$B$2:$B$1223=$B169)*(Data!$C$2:$C$1223=$B$1)*(Data!$D$2:$D$1223=BB$7)*( (Data!$M$2:$M$1223=$B$2)+(Data!$M$2:$M$1223=$B$3)+(Data!$M$2:$M$1223=$B$4) )*(Data!$L$2:$L$1223&lt;=BB$8) ) )</f>
        <v>N/A</v>
      </c>
      <c r="BC169" s="6" t="str">
        <f>IF( SUMPRODUCT( (Data!$A$2:$A$1223=$A169)*(Data!$B$2:$B$1223=$B169)*(Data!$C$2:$C$1223=$B$1)*(Data!$D$2:$D$1223=BC$7)*( (Data!$M$2:$M$1223=$B$2)+(Data!$M$2:$M$1223=$B$3)+(Data!$M$2:$M$1223=$B$4) )*(Data!$L$2:$L$1223) )=0,"N/A",SUMPRODUCT( (Data!$A$2:$A$1223=$A169)*(Data!$B$2:$B$1223=$B169)*(Data!$C$2:$C$1223=$B$1)*(Data!$D$2:$D$1223=BC$7)*( (Data!$M$2:$M$1223=$B$2)+(Data!$M$2:$M$1223=$B$3)+(Data!$M$2:$M$1223=$B$4) )*(Data!$L$2:$L$1223&lt;=BC$8) ) )</f>
        <v>N/A</v>
      </c>
      <c r="BD169" s="6" t="str">
        <f>IF( SUMPRODUCT( (Data!$A$2:$A$1223=$A169)*(Data!$B$2:$B$1223=$B169)*(Data!$C$2:$C$1223=$B$1)*(Data!$D$2:$D$1223=BD$7)*( (Data!$M$2:$M$1223=$B$2)+(Data!$M$2:$M$1223=$B$3)+(Data!$M$2:$M$1223=$B$4) )*(Data!$L$2:$L$1223) )=0,"N/A",SUMPRODUCT( (Data!$A$2:$A$1223=$A169)*(Data!$B$2:$B$1223=$B169)*(Data!$C$2:$C$1223=$B$1)*(Data!$D$2:$D$1223=BD$7)*( (Data!$M$2:$M$1223=$B$2)+(Data!$M$2:$M$1223=$B$3)+(Data!$M$2:$M$1223=$B$4) )*(Data!$L$2:$L$1223&lt;=BD$8) ) )</f>
        <v>N/A</v>
      </c>
      <c r="BE169" s="6" t="str">
        <f>IF( SUMPRODUCT( (Data!$A$2:$A$1223=$A169)*(Data!$B$2:$B$1223=$B169)*(Data!$C$2:$C$1223=$B$1)*(Data!$D$2:$D$1223=BE$7)*( (Data!$M$2:$M$1223=$B$2)+(Data!$M$2:$M$1223=$B$3)+(Data!$M$2:$M$1223=$B$4) )*(Data!$L$2:$L$1223) )=0,"N/A",SUMPRODUCT( (Data!$A$2:$A$1223=$A169)*(Data!$B$2:$B$1223=$B169)*(Data!$C$2:$C$1223=$B$1)*(Data!$D$2:$D$1223=BE$7)*( (Data!$M$2:$M$1223=$B$2)+(Data!$M$2:$M$1223=$B$3)+(Data!$M$2:$M$1223=$B$4) )*(Data!$L$2:$L$1223&lt;=BE$8) ) )</f>
        <v>N/A</v>
      </c>
      <c r="BF169" s="6" t="str">
        <f>IF( SUMPRODUCT( (Data!$A$2:$A$1223=$A169)*(Data!$B$2:$B$1223=$B169)*(Data!$C$2:$C$1223=$B$1)*(Data!$D$2:$D$1223=BF$7)*( (Data!$M$2:$M$1223=$B$2)+(Data!$M$2:$M$1223=$B$3)+(Data!$M$2:$M$1223=$B$4) )*(Data!$L$2:$L$1223) )=0,"N/A",SUMPRODUCT( (Data!$A$2:$A$1223=$A169)*(Data!$B$2:$B$1223=$B169)*(Data!$C$2:$C$1223=$B$1)*(Data!$D$2:$D$1223=BF$7)*( (Data!$M$2:$M$1223=$B$2)+(Data!$M$2:$M$1223=$B$3)+(Data!$M$2:$M$1223=$B$4) )*(Data!$L$2:$L$1223&lt;=BF$8) ) )</f>
        <v>N/A</v>
      </c>
      <c r="BG169" s="6" t="str">
        <f>IF( SUMPRODUCT( (Data!$A$2:$A$1223=$A169)*(Data!$B$2:$B$1223=$B169)*(Data!$C$2:$C$1223=$B$1)*(Data!$D$2:$D$1223=BG$7)*( (Data!$M$2:$M$1223=$B$2)+(Data!$M$2:$M$1223=$B$3)+(Data!$M$2:$M$1223=$B$4) )*(Data!$L$2:$L$1223) )=0,"N/A",SUMPRODUCT( (Data!$A$2:$A$1223=$A169)*(Data!$B$2:$B$1223=$B169)*(Data!$C$2:$C$1223=$B$1)*(Data!$D$2:$D$1223=BG$7)*( (Data!$M$2:$M$1223=$B$2)+(Data!$M$2:$M$1223=$B$3)+(Data!$M$2:$M$1223=$B$4) )*(Data!$L$2:$L$1223&lt;=BG$8) ) )</f>
        <v>N/A</v>
      </c>
      <c r="BH169" s="6" t="str">
        <f t="shared" si="211"/>
        <v>N/A</v>
      </c>
      <c r="BL169" s="6" t="str">
        <f t="shared" si="212"/>
        <v>N/A</v>
      </c>
      <c r="BM169" s="6" t="str">
        <f t="shared" si="213"/>
        <v>N/A</v>
      </c>
      <c r="BN169" s="6" t="str">
        <f t="shared" si="214"/>
        <v>N/A</v>
      </c>
      <c r="BO169" s="6" t="str">
        <f t="shared" si="215"/>
        <v>N/A</v>
      </c>
      <c r="BP169" s="6" t="str">
        <f t="shared" si="216"/>
        <v>N/A</v>
      </c>
      <c r="BQ169" s="6" t="str">
        <f t="shared" si="217"/>
        <v>N/A</v>
      </c>
      <c r="BR169" s="6" t="str">
        <f t="shared" si="218"/>
        <v>N/A</v>
      </c>
      <c r="BS169" s="6" t="str">
        <f t="shared" si="219"/>
        <v>N/A</v>
      </c>
      <c r="BT169" s="6" t="str">
        <f t="shared" si="220"/>
        <v>N/A</v>
      </c>
      <c r="BX169" s="6" t="str">
        <f t="shared" si="221"/>
        <v>N/A</v>
      </c>
      <c r="BY169" s="6" t="str">
        <f t="shared" si="222"/>
        <v>N/A</v>
      </c>
      <c r="BZ169" s="6" t="str">
        <f t="shared" si="223"/>
        <v>N/A</v>
      </c>
      <c r="CA169" s="6" t="str">
        <f t="shared" si="224"/>
        <v>N/A</v>
      </c>
      <c r="CB169" s="6" t="str">
        <f t="shared" si="225"/>
        <v>N/A</v>
      </c>
      <c r="CC169" s="6" t="str">
        <f t="shared" si="226"/>
        <v>N/A</v>
      </c>
      <c r="CD169" s="6" t="str">
        <f t="shared" si="227"/>
        <v>N/A</v>
      </c>
      <c r="CE169" s="6" t="str">
        <f t="shared" si="228"/>
        <v>N/A</v>
      </c>
      <c r="CF169" s="6" t="str">
        <f t="shared" si="229"/>
        <v>N/A</v>
      </c>
    </row>
    <row r="170" spans="1:84" x14ac:dyDescent="0.25">
      <c r="A170" s="35" t="s">
        <v>87</v>
      </c>
      <c r="B170" s="6" t="s">
        <v>203</v>
      </c>
      <c r="C170" s="31"/>
      <c r="D170" s="6" t="str">
        <f>IF( SUMPRODUCT( (Data!$A$2:$A$1223=$A170)*(Data!$B$2:$B$1223=$B170)*(Data!$C$2:$C$1223=$B$1)*(Data!$D$2:$D$1223=D$7)*( (Data!$M$2:$M$1223=$B$2)+(Data!$M$2:$M$1223=$B$3)+(Data!$M$2:$M$1223=$B$4) )*(Data!$E$2:$E$1223) )=0,"N/A",SUMPRODUCT( (Data!$A$2:$A$1223=$A170)*(Data!$B$2:$B$1223=$B170)*(Data!$C$2:$C$1223=$B$1)*(Data!$D$2:$D$1223=D$7)*( (Data!$M$2:$M$1223=$B$2)+(Data!$M$2:$M$1223=$B$3)+(Data!$M$2:$M$1223=$B$4) )*(Data!$E$2:$E$1223&gt;=D$8) ) )</f>
        <v>N/A</v>
      </c>
      <c r="E170" s="6" t="str">
        <f>IF( SUMPRODUCT( (Data!$A$2:$A$1223=$A170)*(Data!$B$2:$B$1223=$B170)*(Data!$C$2:$C$1223=$B$1)*(Data!$D$2:$D$1223=E$7)*( (Data!$M$2:$M$1223=$B$2)+(Data!$M$2:$M$1223=$B$3)+(Data!$M$2:$M$1223=$B$4) )*(Data!$E$2:$E$1223) )=0,"N/A",SUMPRODUCT( (Data!$A$2:$A$1223=$A170)*(Data!$B$2:$B$1223=$B170)*(Data!$C$2:$C$1223=$B$1)*(Data!$D$2:$D$1223=E$7)*( (Data!$M$2:$M$1223=$B$2)+(Data!$M$2:$M$1223=$B$3)+(Data!$M$2:$M$1223=$B$4) )*(Data!$E$2:$E$1223&gt;=E$8) ) )</f>
        <v>N/A</v>
      </c>
      <c r="F170" s="6">
        <f>IF( SUMPRODUCT( (Data!$A$2:$A$1223=$A170)*(Data!$B$2:$B$1223=$B170)*(Data!$C$2:$C$1223=$B$1)*(Data!$D$2:$D$1223=F$7)*( (Data!$M$2:$M$1223=$B$2)+(Data!$M$2:$M$1223=$B$3)+(Data!$M$2:$M$1223=$B$4) )*(Data!$E$2:$E$1223) )=0,"N/A",SUMPRODUCT( (Data!$A$2:$A$1223=$A170)*(Data!$B$2:$B$1223=$B170)*(Data!$C$2:$C$1223=$B$1)*(Data!$D$2:$D$1223=F$7)*( (Data!$M$2:$M$1223=$B$2)+(Data!$M$2:$M$1223=$B$3)+(Data!$M$2:$M$1223=$B$4) )*(Data!$E$2:$E$1223&gt;=F$8) ) )</f>
        <v>0</v>
      </c>
      <c r="G170" s="6" t="str">
        <f>IF( SUMPRODUCT( (Data!$A$2:$A$1223=$A170)*(Data!$B$2:$B$1223=$B170)*(Data!$C$2:$C$1223=$B$1)*(Data!$D$2:$D$1223=G$7)*( (Data!$M$2:$M$1223=$B$2)+(Data!$M$2:$M$1223=$B$3)+(Data!$M$2:$M$1223=$B$4) )*(Data!$E$2:$E$1223) )=0,"N/A",SUMPRODUCT( (Data!$A$2:$A$1223=$A170)*(Data!$B$2:$B$1223=$B170)*(Data!$C$2:$C$1223=$B$1)*(Data!$D$2:$D$1223=G$7)*( (Data!$M$2:$M$1223=$B$2)+(Data!$M$2:$M$1223=$B$3)+(Data!$M$2:$M$1223=$B$4) )*(Data!$E$2:$E$1223&gt;=G$8) ) )</f>
        <v>N/A</v>
      </c>
      <c r="H170" s="6" t="str">
        <f>IF( SUMPRODUCT( (Data!$A$2:$A$1223=$A170)*(Data!$B$2:$B$1223=$B170)*(Data!$C$2:$C$1223=$B$1)*(Data!$D$2:$D$1223=H$7)*( (Data!$M$2:$M$1223=$B$2)+(Data!$M$2:$M$1223=$B$3)+(Data!$M$2:$M$1223=$B$4) )*(Data!$E$2:$E$1223) )=0,"N/A",SUMPRODUCT( (Data!$A$2:$A$1223=$A170)*(Data!$B$2:$B$1223=$B170)*(Data!$C$2:$C$1223=$B$1)*(Data!$D$2:$D$1223=H$7)*( (Data!$M$2:$M$1223=$B$2)+(Data!$M$2:$M$1223=$B$3)+(Data!$M$2:$M$1223=$B$4) )*(Data!$E$2:$E$1223&gt;=H$8) ) )</f>
        <v>N/A</v>
      </c>
      <c r="I170" s="6" t="str">
        <f>IF( SUMPRODUCT( (Data!$A$2:$A$1223=$A170)*(Data!$B$2:$B$1223=$B170)*(Data!$C$2:$C$1223=$B$1)*(Data!$D$2:$D$1223=I$7)*( (Data!$M$2:$M$1223=$B$2)+(Data!$M$2:$M$1223=$B$3)+(Data!$M$2:$M$1223=$B$4) )*(Data!$E$2:$E$1223) )=0,"N/A",SUMPRODUCT( (Data!$A$2:$A$1223=$A170)*(Data!$B$2:$B$1223=$B170)*(Data!$C$2:$C$1223=$B$1)*(Data!$D$2:$D$1223=I$7)*( (Data!$M$2:$M$1223=$B$2)+(Data!$M$2:$M$1223=$B$3)+(Data!$M$2:$M$1223=$B$4) )*(Data!$E$2:$E$1223&gt;=I$8) ) )</f>
        <v>N/A</v>
      </c>
      <c r="J170" s="6" t="str">
        <f>IF( SUMPRODUCT( (Data!$A$2:$A$1223=$A170)*(Data!$B$2:$B$1223=$B170)*(Data!$C$2:$C$1223=$B$1)*(Data!$D$2:$D$1223=J$7)*( (Data!$M$2:$M$1223=$B$2)+(Data!$M$2:$M$1223=$B$3)+(Data!$M$2:$M$1223=$B$4) )*(Data!$E$2:$E$1223) )=0,"N/A",SUMPRODUCT( (Data!$A$2:$A$1223=$A170)*(Data!$B$2:$B$1223=$B170)*(Data!$C$2:$C$1223=$B$1)*(Data!$D$2:$D$1223=J$7)*( (Data!$M$2:$M$1223=$B$2)+(Data!$M$2:$M$1223=$B$3)+(Data!$M$2:$M$1223=$B$4) )*(Data!$E$2:$E$1223&gt;=J$8) ) )</f>
        <v>N/A</v>
      </c>
      <c r="K170" s="6" t="str">
        <f>IF( SUMPRODUCT( (Data!$A$2:$A$1223=$A170)*(Data!$B$2:$B$1223=$B170)*(Data!$C$2:$C$1223=$B$1)*(Data!$D$2:$D$1223=K$7)*( (Data!$M$2:$M$1223=$B$2)+(Data!$M$2:$M$1223=$B$3)+(Data!$M$2:$M$1223=$B$4) )*(Data!$E$2:$E$1223) )=0,"N/A",SUMPRODUCT( (Data!$A$2:$A$1223=$A170)*(Data!$B$2:$B$1223=$B170)*(Data!$C$2:$C$1223=$B$1)*(Data!$D$2:$D$1223=K$7)*( (Data!$M$2:$M$1223=$B$2)+(Data!$M$2:$M$1223=$B$3)+(Data!$M$2:$M$1223=$B$4) )*(Data!$E$2:$E$1223&gt;=K$8) ) )</f>
        <v>N/A</v>
      </c>
      <c r="L170" s="6">
        <f t="shared" si="199"/>
        <v>0</v>
      </c>
      <c r="P170" s="6" t="str">
        <f>IF( SUMPRODUCT( (Data!$A$2:$A$1223=$A170)*(Data!$B$2:$B$1223=$B170)*(Data!$C$2:$C$1223=$B$1)*(Data!$D$2:$D$1223=P$7)*( (Data!$M$2:$M$1223=$B$2)+(Data!$M$2:$M$1223=$B$3)+(Data!$M$2:$M$1223=$B$4) )*(Data!$K$2:$K$1223) )=0,"N/A",SUMPRODUCT( (Data!$A$2:$A$1223=$A170)*(Data!$B$2:$B$1223=$B170)*(Data!$C$2:$C$1223=$B$1)*(Data!$D$2:$D$1223=P$7)*( (Data!$M$2:$M$1223=$B$2)+(Data!$M$2:$M$1223=$B$3)+(Data!$M$2:$M$1223=$B$4) )*(Data!$K$2:$K$1223&lt;=P$8) ) )</f>
        <v>N/A</v>
      </c>
      <c r="Q170" s="6" t="str">
        <f>IF( SUMPRODUCT( (Data!$A$2:$A$1223=$A170)*(Data!$B$2:$B$1223=$B170)*(Data!$C$2:$C$1223=$B$1)*(Data!$D$2:$D$1223=Q$7)*( (Data!$M$2:$M$1223=$B$2)+(Data!$M$2:$M$1223=$B$3)+(Data!$M$2:$M$1223=$B$4) )*(Data!$K$2:$K$1223) )=0,"N/A",SUMPRODUCT( (Data!$A$2:$A$1223=$A170)*(Data!$B$2:$B$1223=$B170)*(Data!$C$2:$C$1223=$B$1)*(Data!$D$2:$D$1223=Q$7)*( (Data!$M$2:$M$1223=$B$2)+(Data!$M$2:$M$1223=$B$3)+(Data!$M$2:$M$1223=$B$4) )*(Data!$K$2:$K$1223&lt;=Q$8) ) )</f>
        <v>N/A</v>
      </c>
      <c r="R170" s="6" t="str">
        <f>IF( SUMPRODUCT( (Data!$A$2:$A$1223=$A170)*(Data!$B$2:$B$1223=$B170)*(Data!$C$2:$C$1223=$B$1)*(Data!$D$2:$D$1223=R$7)*( (Data!$M$2:$M$1223=$B$2)+(Data!$M$2:$M$1223=$B$3)+(Data!$M$2:$M$1223=$B$4) )*(Data!$K$2:$K$1223) )=0,"N/A",SUMPRODUCT( (Data!$A$2:$A$1223=$A170)*(Data!$B$2:$B$1223=$B170)*(Data!$C$2:$C$1223=$B$1)*(Data!$D$2:$D$1223=R$7)*( (Data!$M$2:$M$1223=$B$2)+(Data!$M$2:$M$1223=$B$3)+(Data!$M$2:$M$1223=$B$4) )*(Data!$K$2:$K$1223&lt;=R$8) ) )</f>
        <v>N/A</v>
      </c>
      <c r="S170" s="6" t="str">
        <f>IF( SUMPRODUCT( (Data!$A$2:$A$1223=$A170)*(Data!$B$2:$B$1223=$B170)*(Data!$C$2:$C$1223=$B$1)*(Data!$D$2:$D$1223=S$7)*( (Data!$M$2:$M$1223=$B$2)+(Data!$M$2:$M$1223=$B$3)+(Data!$M$2:$M$1223=$B$4) )*(Data!$K$2:$K$1223) )=0,"N/A",SUMPRODUCT( (Data!$A$2:$A$1223=$A170)*(Data!$B$2:$B$1223=$B170)*(Data!$C$2:$C$1223=$B$1)*(Data!$D$2:$D$1223=S$7)*( (Data!$M$2:$M$1223=$B$2)+(Data!$M$2:$M$1223=$B$3)+(Data!$M$2:$M$1223=$B$4) )*(Data!$K$2:$K$1223&lt;=S$8) ) )</f>
        <v>N/A</v>
      </c>
      <c r="T170" s="6" t="str">
        <f>IF( SUMPRODUCT( (Data!$A$2:$A$1223=$A170)*(Data!$B$2:$B$1223=$B170)*(Data!$C$2:$C$1223=$B$1)*(Data!$D$2:$D$1223=T$7)*( (Data!$M$2:$M$1223=$B$2)+(Data!$M$2:$M$1223=$B$3)+(Data!$M$2:$M$1223=$B$4) )*(Data!$K$2:$K$1223) )=0,"N/A",SUMPRODUCT( (Data!$A$2:$A$1223=$A170)*(Data!$B$2:$B$1223=$B170)*(Data!$C$2:$C$1223=$B$1)*(Data!$D$2:$D$1223=T$7)*( (Data!$M$2:$M$1223=$B$2)+(Data!$M$2:$M$1223=$B$3)+(Data!$M$2:$M$1223=$B$4) )*(Data!$K$2:$K$1223&lt;=T$8) ) )</f>
        <v>N/A</v>
      </c>
      <c r="U170" s="6" t="str">
        <f>IF( SUMPRODUCT( (Data!$A$2:$A$1223=$A170)*(Data!$B$2:$B$1223=$B170)*(Data!$C$2:$C$1223=$B$1)*(Data!$D$2:$D$1223=U$7)*( (Data!$M$2:$M$1223=$B$2)+(Data!$M$2:$M$1223=$B$3)+(Data!$M$2:$M$1223=$B$4) )*(Data!$K$2:$K$1223) )=0,"N/A",SUMPRODUCT( (Data!$A$2:$A$1223=$A170)*(Data!$B$2:$B$1223=$B170)*(Data!$C$2:$C$1223=$B$1)*(Data!$D$2:$D$1223=U$7)*( (Data!$M$2:$M$1223=$B$2)+(Data!$M$2:$M$1223=$B$3)+(Data!$M$2:$M$1223=$B$4) )*(Data!$K$2:$K$1223&lt;=U$8) ) )</f>
        <v>N/A</v>
      </c>
      <c r="V170" s="6" t="str">
        <f>IF( SUMPRODUCT( (Data!$A$2:$A$1223=$A170)*(Data!$B$2:$B$1223=$B170)*(Data!$C$2:$C$1223=$B$1)*(Data!$D$2:$D$1223=V$7)*( (Data!$M$2:$M$1223=$B$2)+(Data!$M$2:$M$1223=$B$3)+(Data!$M$2:$M$1223=$B$4) )*(Data!$K$2:$K$1223) )=0,"N/A",SUMPRODUCT( (Data!$A$2:$A$1223=$A170)*(Data!$B$2:$B$1223=$B170)*(Data!$C$2:$C$1223=$B$1)*(Data!$D$2:$D$1223=V$7)*( (Data!$M$2:$M$1223=$B$2)+(Data!$M$2:$M$1223=$B$3)+(Data!$M$2:$M$1223=$B$4) )*(Data!$K$2:$K$1223&lt;=V$8) ) )</f>
        <v>N/A</v>
      </c>
      <c r="W170" s="6" t="str">
        <f>IF( SUMPRODUCT( (Data!$A$2:$A$1223=$A170)*(Data!$B$2:$B$1223=$B170)*(Data!$C$2:$C$1223=$B$1)*(Data!$D$2:$D$1223=W$7)*( (Data!$M$2:$M$1223=$B$2)+(Data!$M$2:$M$1223=$B$3)+(Data!$M$2:$M$1223=$B$4) )*(Data!$K$2:$K$1223) )=0,"N/A",SUMPRODUCT( (Data!$A$2:$A$1223=$A170)*(Data!$B$2:$B$1223=$B170)*(Data!$C$2:$C$1223=$B$1)*(Data!$D$2:$D$1223=W$7)*( (Data!$M$2:$M$1223=$B$2)+(Data!$M$2:$M$1223=$B$3)+(Data!$M$2:$M$1223=$B$4) )*(Data!$K$2:$K$1223&lt;=W$8) ) )</f>
        <v>N/A</v>
      </c>
      <c r="X170" s="6" t="str">
        <f t="shared" si="200"/>
        <v>N/A</v>
      </c>
      <c r="AB170" s="6" t="str">
        <f t="shared" si="201"/>
        <v>N/A</v>
      </c>
      <c r="AC170" s="6" t="str">
        <f t="shared" si="202"/>
        <v>N/A</v>
      </c>
      <c r="AD170" s="6" t="str">
        <f t="shared" si="203"/>
        <v>N/A</v>
      </c>
      <c r="AE170" s="6" t="str">
        <f t="shared" si="204"/>
        <v>N/A</v>
      </c>
      <c r="AF170" s="6" t="str">
        <f t="shared" si="205"/>
        <v>N/A</v>
      </c>
      <c r="AG170" s="6" t="str">
        <f t="shared" si="206"/>
        <v>N/A</v>
      </c>
      <c r="AH170" s="6" t="str">
        <f t="shared" si="207"/>
        <v>N/A</v>
      </c>
      <c r="AI170" s="6" t="str">
        <f t="shared" si="208"/>
        <v>N/A</v>
      </c>
      <c r="AJ170" s="6" t="str">
        <f t="shared" si="209"/>
        <v>N/A</v>
      </c>
      <c r="AN170" s="6" t="str">
        <f>IF( SUMPRODUCT( (Data!$A$2:$A$1223=$A170)*(Data!$B$2:$B$1223=$B170)*(Data!$C$2:$C$1223=$B$1)*(Data!$D$2:$D$1223=AN$7)*( (Data!$M$2:$M$1223=$B$2)+(Data!$M$2:$M$1223=$B$3)+(Data!$M$2:$M$1223=$B$4) )*(Data!$F$2:$F$1223) )=0,"N/A",SUMPRODUCT( (Data!$A$2:$A$1223=$A170)*(Data!$B$2:$B$1223=$B170)*(Data!$C$2:$C$1223=$B$1)*(Data!$D$2:$D$1223=AN$7)*( (Data!$M$2:$M$1223=$B$2)+(Data!$M$2:$M$1223=$B$3)+(Data!$M$2:$M$1223=$B$4) )*(Data!$F$2:$F$1223&gt;=AN$8) ) )</f>
        <v>N/A</v>
      </c>
      <c r="AO170" s="6" t="str">
        <f>IF( SUMPRODUCT( (Data!$A$2:$A$1223=$A170)*(Data!$B$2:$B$1223=$B170)*(Data!$C$2:$C$1223=$B$1)*(Data!$D$2:$D$1223=AO$7)*( (Data!$M$2:$M$1223=$B$2)+(Data!$M$2:$M$1223=$B$3)+(Data!$M$2:$M$1223=$B$4) )*(Data!$F$2:$F$1223) )=0,"N/A",SUMPRODUCT( (Data!$A$2:$A$1223=$A170)*(Data!$B$2:$B$1223=$B170)*(Data!$C$2:$C$1223=$B$1)*(Data!$D$2:$D$1223=AO$7)*( (Data!$M$2:$M$1223=$B$2)+(Data!$M$2:$M$1223=$B$3)+(Data!$M$2:$M$1223=$B$4) )*(Data!$F$2:$F$1223&gt;=AO$8) ) )</f>
        <v>N/A</v>
      </c>
      <c r="AP170" s="6" t="str">
        <f>IF( SUMPRODUCT( (Data!$A$2:$A$1223=$A170)*(Data!$B$2:$B$1223=$B170)*(Data!$C$2:$C$1223=$B$1)*(Data!$D$2:$D$1223=AP$7)*( (Data!$M$2:$M$1223=$B$2)+(Data!$M$2:$M$1223=$B$3)+(Data!$M$2:$M$1223=$B$4) )*(Data!$F$2:$F$1223) )=0,"N/A",SUMPRODUCT( (Data!$A$2:$A$1223=$A170)*(Data!$B$2:$B$1223=$B170)*(Data!$C$2:$C$1223=$B$1)*(Data!$D$2:$D$1223=AP$7)*( (Data!$M$2:$M$1223=$B$2)+(Data!$M$2:$M$1223=$B$3)+(Data!$M$2:$M$1223=$B$4) )*(Data!$F$2:$F$1223&gt;=AP$8) ) )</f>
        <v>N/A</v>
      </c>
      <c r="AQ170" s="6" t="str">
        <f>IF( SUMPRODUCT( (Data!$A$2:$A$1223=$A170)*(Data!$B$2:$B$1223=$B170)*(Data!$C$2:$C$1223=$B$1)*(Data!$D$2:$D$1223=AQ$7)*( (Data!$M$2:$M$1223=$B$2)+(Data!$M$2:$M$1223=$B$3)+(Data!$M$2:$M$1223=$B$4) )*(Data!$F$2:$F$1223) )=0,"N/A",SUMPRODUCT( (Data!$A$2:$A$1223=$A170)*(Data!$B$2:$B$1223=$B170)*(Data!$C$2:$C$1223=$B$1)*(Data!$D$2:$D$1223=AQ$7)*( (Data!$M$2:$M$1223=$B$2)+(Data!$M$2:$M$1223=$B$3)+(Data!$M$2:$M$1223=$B$4) )*(Data!$F$2:$F$1223&gt;=AQ$8) ) )</f>
        <v>N/A</v>
      </c>
      <c r="AR170" s="6" t="str">
        <f>IF( SUMPRODUCT( (Data!$A$2:$A$1223=$A170)*(Data!$B$2:$B$1223=$B170)*(Data!$C$2:$C$1223=$B$1)*(Data!$D$2:$D$1223=AR$7)*( (Data!$M$2:$M$1223=$B$2)+(Data!$M$2:$M$1223=$B$3)+(Data!$M$2:$M$1223=$B$4) )*(Data!$F$2:$F$1223) )=0,"N/A",SUMPRODUCT( (Data!$A$2:$A$1223=$A170)*(Data!$B$2:$B$1223=$B170)*(Data!$C$2:$C$1223=$B$1)*(Data!$D$2:$D$1223=AR$7)*( (Data!$M$2:$M$1223=$B$2)+(Data!$M$2:$M$1223=$B$3)+(Data!$M$2:$M$1223=$B$4) )*(Data!$F$2:$F$1223&gt;=AR$8) ) )</f>
        <v>N/A</v>
      </c>
      <c r="AS170" s="6" t="str">
        <f>IF( SUMPRODUCT( (Data!$A$2:$A$1223=$A170)*(Data!$B$2:$B$1223=$B170)*(Data!$C$2:$C$1223=$B$1)*(Data!$D$2:$D$1223=AS$7)*( (Data!$M$2:$M$1223=$B$2)+(Data!$M$2:$M$1223=$B$3)+(Data!$M$2:$M$1223=$B$4) )*(Data!$F$2:$F$1223) )=0,"N/A",SUMPRODUCT( (Data!$A$2:$A$1223=$A170)*(Data!$B$2:$B$1223=$B170)*(Data!$C$2:$C$1223=$B$1)*(Data!$D$2:$D$1223=AS$7)*( (Data!$M$2:$M$1223=$B$2)+(Data!$M$2:$M$1223=$B$3)+(Data!$M$2:$M$1223=$B$4) )*(Data!$F$2:$F$1223&gt;=AS$8) ) )</f>
        <v>N/A</v>
      </c>
      <c r="AT170" s="6" t="str">
        <f>IF( SUMPRODUCT( (Data!$A$2:$A$1223=$A170)*(Data!$B$2:$B$1223=$B170)*(Data!$C$2:$C$1223=$B$1)*(Data!$D$2:$D$1223=AT$7)*( (Data!$M$2:$M$1223=$B$2)+(Data!$M$2:$M$1223=$B$3)+(Data!$M$2:$M$1223=$B$4) )*(Data!$F$2:$F$1223) )=0,"N/A",SUMPRODUCT( (Data!$A$2:$A$1223=$A170)*(Data!$B$2:$B$1223=$B170)*(Data!$C$2:$C$1223=$B$1)*(Data!$D$2:$D$1223=AT$7)*( (Data!$M$2:$M$1223=$B$2)+(Data!$M$2:$M$1223=$B$3)+(Data!$M$2:$M$1223=$B$4) )*(Data!$F$2:$F$1223&gt;=AT$8) ) )</f>
        <v>N/A</v>
      </c>
      <c r="AU170" s="6" t="str">
        <f>IF( SUMPRODUCT( (Data!$A$2:$A$1223=$A170)*(Data!$B$2:$B$1223=$B170)*(Data!$C$2:$C$1223=$B$1)*(Data!$D$2:$D$1223=AU$7)*( (Data!$M$2:$M$1223=$B$2)+(Data!$M$2:$M$1223=$B$3)+(Data!$M$2:$M$1223=$B$4) )*(Data!$F$2:$F$1223) )=0,"N/A",SUMPRODUCT( (Data!$A$2:$A$1223=$A170)*(Data!$B$2:$B$1223=$B170)*(Data!$C$2:$C$1223=$B$1)*(Data!$D$2:$D$1223=AU$7)*( (Data!$M$2:$M$1223=$B$2)+(Data!$M$2:$M$1223=$B$3)+(Data!$M$2:$M$1223=$B$4) )*(Data!$F$2:$F$1223&gt;=AU$8) ) )</f>
        <v>N/A</v>
      </c>
      <c r="AV170" s="6" t="str">
        <f t="shared" si="210"/>
        <v>N/A</v>
      </c>
      <c r="AZ170" s="6" t="str">
        <f>IF( SUMPRODUCT( (Data!$A$2:$A$1223=$A170)*(Data!$B$2:$B$1223=$B170)*(Data!$C$2:$C$1223=$B$1)*(Data!$D$2:$D$1223=AZ$7)*( (Data!$M$2:$M$1223=$B$2)+(Data!$M$2:$M$1223=$B$3)+(Data!$M$2:$M$1223=$B$4) )*(Data!$L$2:$L$1223) )=0,"N/A",SUMPRODUCT( (Data!$A$2:$A$1223=$A170)*(Data!$B$2:$B$1223=$B170)*(Data!$C$2:$C$1223=$B$1)*(Data!$D$2:$D$1223=AZ$7)*( (Data!$M$2:$M$1223=$B$2)+(Data!$M$2:$M$1223=$B$3)+(Data!$M$2:$M$1223=$B$4) )*(Data!$L$2:$L$1223&lt;=AZ$8) ) )</f>
        <v>N/A</v>
      </c>
      <c r="BA170" s="6" t="str">
        <f>IF( SUMPRODUCT( (Data!$A$2:$A$1223=$A170)*(Data!$B$2:$B$1223=$B170)*(Data!$C$2:$C$1223=$B$1)*(Data!$D$2:$D$1223=BA$7)*( (Data!$M$2:$M$1223=$B$2)+(Data!$M$2:$M$1223=$B$3)+(Data!$M$2:$M$1223=$B$4) )*(Data!$L$2:$L$1223) )=0,"N/A",SUMPRODUCT( (Data!$A$2:$A$1223=$A170)*(Data!$B$2:$B$1223=$B170)*(Data!$C$2:$C$1223=$B$1)*(Data!$D$2:$D$1223=BA$7)*( (Data!$M$2:$M$1223=$B$2)+(Data!$M$2:$M$1223=$B$3)+(Data!$M$2:$M$1223=$B$4) )*(Data!$L$2:$L$1223&lt;=BA$8) ) )</f>
        <v>N/A</v>
      </c>
      <c r="BB170" s="6" t="str">
        <f>IF( SUMPRODUCT( (Data!$A$2:$A$1223=$A170)*(Data!$B$2:$B$1223=$B170)*(Data!$C$2:$C$1223=$B$1)*(Data!$D$2:$D$1223=BB$7)*( (Data!$M$2:$M$1223=$B$2)+(Data!$M$2:$M$1223=$B$3)+(Data!$M$2:$M$1223=$B$4) )*(Data!$L$2:$L$1223) )=0,"N/A",SUMPRODUCT( (Data!$A$2:$A$1223=$A170)*(Data!$B$2:$B$1223=$B170)*(Data!$C$2:$C$1223=$B$1)*(Data!$D$2:$D$1223=BB$7)*( (Data!$M$2:$M$1223=$B$2)+(Data!$M$2:$M$1223=$B$3)+(Data!$M$2:$M$1223=$B$4) )*(Data!$L$2:$L$1223&lt;=BB$8) ) )</f>
        <v>N/A</v>
      </c>
      <c r="BC170" s="6" t="str">
        <f>IF( SUMPRODUCT( (Data!$A$2:$A$1223=$A170)*(Data!$B$2:$B$1223=$B170)*(Data!$C$2:$C$1223=$B$1)*(Data!$D$2:$D$1223=BC$7)*( (Data!$M$2:$M$1223=$B$2)+(Data!$M$2:$M$1223=$B$3)+(Data!$M$2:$M$1223=$B$4) )*(Data!$L$2:$L$1223) )=0,"N/A",SUMPRODUCT( (Data!$A$2:$A$1223=$A170)*(Data!$B$2:$B$1223=$B170)*(Data!$C$2:$C$1223=$B$1)*(Data!$D$2:$D$1223=BC$7)*( (Data!$M$2:$M$1223=$B$2)+(Data!$M$2:$M$1223=$B$3)+(Data!$M$2:$M$1223=$B$4) )*(Data!$L$2:$L$1223&lt;=BC$8) ) )</f>
        <v>N/A</v>
      </c>
      <c r="BD170" s="6" t="str">
        <f>IF( SUMPRODUCT( (Data!$A$2:$A$1223=$A170)*(Data!$B$2:$B$1223=$B170)*(Data!$C$2:$C$1223=$B$1)*(Data!$D$2:$D$1223=BD$7)*( (Data!$M$2:$M$1223=$B$2)+(Data!$M$2:$M$1223=$B$3)+(Data!$M$2:$M$1223=$B$4) )*(Data!$L$2:$L$1223) )=0,"N/A",SUMPRODUCT( (Data!$A$2:$A$1223=$A170)*(Data!$B$2:$B$1223=$B170)*(Data!$C$2:$C$1223=$B$1)*(Data!$D$2:$D$1223=BD$7)*( (Data!$M$2:$M$1223=$B$2)+(Data!$M$2:$M$1223=$B$3)+(Data!$M$2:$M$1223=$B$4) )*(Data!$L$2:$L$1223&lt;=BD$8) ) )</f>
        <v>N/A</v>
      </c>
      <c r="BE170" s="6" t="str">
        <f>IF( SUMPRODUCT( (Data!$A$2:$A$1223=$A170)*(Data!$B$2:$B$1223=$B170)*(Data!$C$2:$C$1223=$B$1)*(Data!$D$2:$D$1223=BE$7)*( (Data!$M$2:$M$1223=$B$2)+(Data!$M$2:$M$1223=$B$3)+(Data!$M$2:$M$1223=$B$4) )*(Data!$L$2:$L$1223) )=0,"N/A",SUMPRODUCT( (Data!$A$2:$A$1223=$A170)*(Data!$B$2:$B$1223=$B170)*(Data!$C$2:$C$1223=$B$1)*(Data!$D$2:$D$1223=BE$7)*( (Data!$M$2:$M$1223=$B$2)+(Data!$M$2:$M$1223=$B$3)+(Data!$M$2:$M$1223=$B$4) )*(Data!$L$2:$L$1223&lt;=BE$8) ) )</f>
        <v>N/A</v>
      </c>
      <c r="BF170" s="6" t="str">
        <f>IF( SUMPRODUCT( (Data!$A$2:$A$1223=$A170)*(Data!$B$2:$B$1223=$B170)*(Data!$C$2:$C$1223=$B$1)*(Data!$D$2:$D$1223=BF$7)*( (Data!$M$2:$M$1223=$B$2)+(Data!$M$2:$M$1223=$B$3)+(Data!$M$2:$M$1223=$B$4) )*(Data!$L$2:$L$1223) )=0,"N/A",SUMPRODUCT( (Data!$A$2:$A$1223=$A170)*(Data!$B$2:$B$1223=$B170)*(Data!$C$2:$C$1223=$B$1)*(Data!$D$2:$D$1223=BF$7)*( (Data!$M$2:$M$1223=$B$2)+(Data!$M$2:$M$1223=$B$3)+(Data!$M$2:$M$1223=$B$4) )*(Data!$L$2:$L$1223&lt;=BF$8) ) )</f>
        <v>N/A</v>
      </c>
      <c r="BG170" s="6" t="str">
        <f>IF( SUMPRODUCT( (Data!$A$2:$A$1223=$A170)*(Data!$B$2:$B$1223=$B170)*(Data!$C$2:$C$1223=$B$1)*(Data!$D$2:$D$1223=BG$7)*( (Data!$M$2:$M$1223=$B$2)+(Data!$M$2:$M$1223=$B$3)+(Data!$M$2:$M$1223=$B$4) )*(Data!$L$2:$L$1223) )=0,"N/A",SUMPRODUCT( (Data!$A$2:$A$1223=$A170)*(Data!$B$2:$B$1223=$B170)*(Data!$C$2:$C$1223=$B$1)*(Data!$D$2:$D$1223=BG$7)*( (Data!$M$2:$M$1223=$B$2)+(Data!$M$2:$M$1223=$B$3)+(Data!$M$2:$M$1223=$B$4) )*(Data!$L$2:$L$1223&lt;=BG$8) ) )</f>
        <v>N/A</v>
      </c>
      <c r="BH170" s="6" t="str">
        <f t="shared" si="211"/>
        <v>N/A</v>
      </c>
      <c r="BL170" s="6" t="str">
        <f t="shared" si="212"/>
        <v>N/A</v>
      </c>
      <c r="BM170" s="6" t="str">
        <f t="shared" si="213"/>
        <v>N/A</v>
      </c>
      <c r="BN170" s="6" t="str">
        <f t="shared" si="214"/>
        <v>N/A</v>
      </c>
      <c r="BO170" s="6" t="str">
        <f t="shared" si="215"/>
        <v>N/A</v>
      </c>
      <c r="BP170" s="6" t="str">
        <f t="shared" si="216"/>
        <v>N/A</v>
      </c>
      <c r="BQ170" s="6" t="str">
        <f t="shared" si="217"/>
        <v>N/A</v>
      </c>
      <c r="BR170" s="6" t="str">
        <f t="shared" si="218"/>
        <v>N/A</v>
      </c>
      <c r="BS170" s="6" t="str">
        <f t="shared" si="219"/>
        <v>N/A</v>
      </c>
      <c r="BT170" s="6" t="str">
        <f t="shared" si="220"/>
        <v>N/A</v>
      </c>
      <c r="BX170" s="6" t="str">
        <f t="shared" si="221"/>
        <v>N/A</v>
      </c>
      <c r="BY170" s="6" t="str">
        <f t="shared" si="222"/>
        <v>N/A</v>
      </c>
      <c r="BZ170" s="6" t="str">
        <f t="shared" si="223"/>
        <v>N/A</v>
      </c>
      <c r="CA170" s="6" t="str">
        <f t="shared" si="224"/>
        <v>N/A</v>
      </c>
      <c r="CB170" s="6" t="str">
        <f t="shared" si="225"/>
        <v>N/A</v>
      </c>
      <c r="CC170" s="6" t="str">
        <f t="shared" si="226"/>
        <v>N/A</v>
      </c>
      <c r="CD170" s="6" t="str">
        <f t="shared" si="227"/>
        <v>N/A</v>
      </c>
      <c r="CE170" s="6" t="str">
        <f t="shared" si="228"/>
        <v>N/A</v>
      </c>
      <c r="CF170" s="6" t="str">
        <f t="shared" si="229"/>
        <v>N/A</v>
      </c>
    </row>
    <row r="171" spans="1:84" x14ac:dyDescent="0.25">
      <c r="A171" s="35" t="s">
        <v>88</v>
      </c>
      <c r="B171" s="6" t="s">
        <v>203</v>
      </c>
      <c r="C171" s="31"/>
      <c r="D171" s="6" t="str">
        <f>IF( SUMPRODUCT( (Data!$A$2:$A$1223=$A171)*(Data!$B$2:$B$1223=$B171)*(Data!$C$2:$C$1223=$B$1)*(Data!$D$2:$D$1223=D$7)*( (Data!$M$2:$M$1223=$B$2)+(Data!$M$2:$M$1223=$B$3)+(Data!$M$2:$M$1223=$B$4) )*(Data!$E$2:$E$1223) )=0,"N/A",SUMPRODUCT( (Data!$A$2:$A$1223=$A171)*(Data!$B$2:$B$1223=$B171)*(Data!$C$2:$C$1223=$B$1)*(Data!$D$2:$D$1223=D$7)*( (Data!$M$2:$M$1223=$B$2)+(Data!$M$2:$M$1223=$B$3)+(Data!$M$2:$M$1223=$B$4) )*(Data!$E$2:$E$1223&gt;=D$8) ) )</f>
        <v>N/A</v>
      </c>
      <c r="E171" s="6" t="str">
        <f>IF( SUMPRODUCT( (Data!$A$2:$A$1223=$A171)*(Data!$B$2:$B$1223=$B171)*(Data!$C$2:$C$1223=$B$1)*(Data!$D$2:$D$1223=E$7)*( (Data!$M$2:$M$1223=$B$2)+(Data!$M$2:$M$1223=$B$3)+(Data!$M$2:$M$1223=$B$4) )*(Data!$E$2:$E$1223) )=0,"N/A",SUMPRODUCT( (Data!$A$2:$A$1223=$A171)*(Data!$B$2:$B$1223=$B171)*(Data!$C$2:$C$1223=$B$1)*(Data!$D$2:$D$1223=E$7)*( (Data!$M$2:$M$1223=$B$2)+(Data!$M$2:$M$1223=$B$3)+(Data!$M$2:$M$1223=$B$4) )*(Data!$E$2:$E$1223&gt;=E$8) ) )</f>
        <v>N/A</v>
      </c>
      <c r="F171" s="6">
        <f>IF( SUMPRODUCT( (Data!$A$2:$A$1223=$A171)*(Data!$B$2:$B$1223=$B171)*(Data!$C$2:$C$1223=$B$1)*(Data!$D$2:$D$1223=F$7)*( (Data!$M$2:$M$1223=$B$2)+(Data!$M$2:$M$1223=$B$3)+(Data!$M$2:$M$1223=$B$4) )*(Data!$E$2:$E$1223) )=0,"N/A",SUMPRODUCT( (Data!$A$2:$A$1223=$A171)*(Data!$B$2:$B$1223=$B171)*(Data!$C$2:$C$1223=$B$1)*(Data!$D$2:$D$1223=F$7)*( (Data!$M$2:$M$1223=$B$2)+(Data!$M$2:$M$1223=$B$3)+(Data!$M$2:$M$1223=$B$4) )*(Data!$E$2:$E$1223&gt;=F$8) ) )</f>
        <v>0</v>
      </c>
      <c r="G171" s="6" t="str">
        <f>IF( SUMPRODUCT( (Data!$A$2:$A$1223=$A171)*(Data!$B$2:$B$1223=$B171)*(Data!$C$2:$C$1223=$B$1)*(Data!$D$2:$D$1223=G$7)*( (Data!$M$2:$M$1223=$B$2)+(Data!$M$2:$M$1223=$B$3)+(Data!$M$2:$M$1223=$B$4) )*(Data!$E$2:$E$1223) )=0,"N/A",SUMPRODUCT( (Data!$A$2:$A$1223=$A171)*(Data!$B$2:$B$1223=$B171)*(Data!$C$2:$C$1223=$B$1)*(Data!$D$2:$D$1223=G$7)*( (Data!$M$2:$M$1223=$B$2)+(Data!$M$2:$M$1223=$B$3)+(Data!$M$2:$M$1223=$B$4) )*(Data!$E$2:$E$1223&gt;=G$8) ) )</f>
        <v>N/A</v>
      </c>
      <c r="H171" s="6" t="str">
        <f>IF( SUMPRODUCT( (Data!$A$2:$A$1223=$A171)*(Data!$B$2:$B$1223=$B171)*(Data!$C$2:$C$1223=$B$1)*(Data!$D$2:$D$1223=H$7)*( (Data!$M$2:$M$1223=$B$2)+(Data!$M$2:$M$1223=$B$3)+(Data!$M$2:$M$1223=$B$4) )*(Data!$E$2:$E$1223) )=0,"N/A",SUMPRODUCT( (Data!$A$2:$A$1223=$A171)*(Data!$B$2:$B$1223=$B171)*(Data!$C$2:$C$1223=$B$1)*(Data!$D$2:$D$1223=H$7)*( (Data!$M$2:$M$1223=$B$2)+(Data!$M$2:$M$1223=$B$3)+(Data!$M$2:$M$1223=$B$4) )*(Data!$E$2:$E$1223&gt;=H$8) ) )</f>
        <v>N/A</v>
      </c>
      <c r="I171" s="6" t="str">
        <f>IF( SUMPRODUCT( (Data!$A$2:$A$1223=$A171)*(Data!$B$2:$B$1223=$B171)*(Data!$C$2:$C$1223=$B$1)*(Data!$D$2:$D$1223=I$7)*( (Data!$M$2:$M$1223=$B$2)+(Data!$M$2:$M$1223=$B$3)+(Data!$M$2:$M$1223=$B$4) )*(Data!$E$2:$E$1223) )=0,"N/A",SUMPRODUCT( (Data!$A$2:$A$1223=$A171)*(Data!$B$2:$B$1223=$B171)*(Data!$C$2:$C$1223=$B$1)*(Data!$D$2:$D$1223=I$7)*( (Data!$M$2:$M$1223=$B$2)+(Data!$M$2:$M$1223=$B$3)+(Data!$M$2:$M$1223=$B$4) )*(Data!$E$2:$E$1223&gt;=I$8) ) )</f>
        <v>N/A</v>
      </c>
      <c r="J171" s="6" t="str">
        <f>IF( SUMPRODUCT( (Data!$A$2:$A$1223=$A171)*(Data!$B$2:$B$1223=$B171)*(Data!$C$2:$C$1223=$B$1)*(Data!$D$2:$D$1223=J$7)*( (Data!$M$2:$M$1223=$B$2)+(Data!$M$2:$M$1223=$B$3)+(Data!$M$2:$M$1223=$B$4) )*(Data!$E$2:$E$1223) )=0,"N/A",SUMPRODUCT( (Data!$A$2:$A$1223=$A171)*(Data!$B$2:$B$1223=$B171)*(Data!$C$2:$C$1223=$B$1)*(Data!$D$2:$D$1223=J$7)*( (Data!$M$2:$M$1223=$B$2)+(Data!$M$2:$M$1223=$B$3)+(Data!$M$2:$M$1223=$B$4) )*(Data!$E$2:$E$1223&gt;=J$8) ) )</f>
        <v>N/A</v>
      </c>
      <c r="K171" s="6" t="str">
        <f>IF( SUMPRODUCT( (Data!$A$2:$A$1223=$A171)*(Data!$B$2:$B$1223=$B171)*(Data!$C$2:$C$1223=$B$1)*(Data!$D$2:$D$1223=K$7)*( (Data!$M$2:$M$1223=$B$2)+(Data!$M$2:$M$1223=$B$3)+(Data!$M$2:$M$1223=$B$4) )*(Data!$E$2:$E$1223) )=0,"N/A",SUMPRODUCT( (Data!$A$2:$A$1223=$A171)*(Data!$B$2:$B$1223=$B171)*(Data!$C$2:$C$1223=$B$1)*(Data!$D$2:$D$1223=K$7)*( (Data!$M$2:$M$1223=$B$2)+(Data!$M$2:$M$1223=$B$3)+(Data!$M$2:$M$1223=$B$4) )*(Data!$E$2:$E$1223&gt;=K$8) ) )</f>
        <v>N/A</v>
      </c>
      <c r="L171" s="6">
        <f t="shared" si="199"/>
        <v>0</v>
      </c>
      <c r="P171" s="6" t="str">
        <f>IF( SUMPRODUCT( (Data!$A$2:$A$1223=$A171)*(Data!$B$2:$B$1223=$B171)*(Data!$C$2:$C$1223=$B$1)*(Data!$D$2:$D$1223=P$7)*( (Data!$M$2:$M$1223=$B$2)+(Data!$M$2:$M$1223=$B$3)+(Data!$M$2:$M$1223=$B$4) )*(Data!$K$2:$K$1223) )=0,"N/A",SUMPRODUCT( (Data!$A$2:$A$1223=$A171)*(Data!$B$2:$B$1223=$B171)*(Data!$C$2:$C$1223=$B$1)*(Data!$D$2:$D$1223=P$7)*( (Data!$M$2:$M$1223=$B$2)+(Data!$M$2:$M$1223=$B$3)+(Data!$M$2:$M$1223=$B$4) )*(Data!$K$2:$K$1223&lt;=P$8) ) )</f>
        <v>N/A</v>
      </c>
      <c r="Q171" s="6" t="str">
        <f>IF( SUMPRODUCT( (Data!$A$2:$A$1223=$A171)*(Data!$B$2:$B$1223=$B171)*(Data!$C$2:$C$1223=$B$1)*(Data!$D$2:$D$1223=Q$7)*( (Data!$M$2:$M$1223=$B$2)+(Data!$M$2:$M$1223=$B$3)+(Data!$M$2:$M$1223=$B$4) )*(Data!$K$2:$K$1223) )=0,"N/A",SUMPRODUCT( (Data!$A$2:$A$1223=$A171)*(Data!$B$2:$B$1223=$B171)*(Data!$C$2:$C$1223=$B$1)*(Data!$D$2:$D$1223=Q$7)*( (Data!$M$2:$M$1223=$B$2)+(Data!$M$2:$M$1223=$B$3)+(Data!$M$2:$M$1223=$B$4) )*(Data!$K$2:$K$1223&lt;=Q$8) ) )</f>
        <v>N/A</v>
      </c>
      <c r="R171" s="6" t="str">
        <f>IF( SUMPRODUCT( (Data!$A$2:$A$1223=$A171)*(Data!$B$2:$B$1223=$B171)*(Data!$C$2:$C$1223=$B$1)*(Data!$D$2:$D$1223=R$7)*( (Data!$M$2:$M$1223=$B$2)+(Data!$M$2:$M$1223=$B$3)+(Data!$M$2:$M$1223=$B$4) )*(Data!$K$2:$K$1223) )=0,"N/A",SUMPRODUCT( (Data!$A$2:$A$1223=$A171)*(Data!$B$2:$B$1223=$B171)*(Data!$C$2:$C$1223=$B$1)*(Data!$D$2:$D$1223=R$7)*( (Data!$M$2:$M$1223=$B$2)+(Data!$M$2:$M$1223=$B$3)+(Data!$M$2:$M$1223=$B$4) )*(Data!$K$2:$K$1223&lt;=R$8) ) )</f>
        <v>N/A</v>
      </c>
      <c r="S171" s="6" t="str">
        <f>IF( SUMPRODUCT( (Data!$A$2:$A$1223=$A171)*(Data!$B$2:$B$1223=$B171)*(Data!$C$2:$C$1223=$B$1)*(Data!$D$2:$D$1223=S$7)*( (Data!$M$2:$M$1223=$B$2)+(Data!$M$2:$M$1223=$B$3)+(Data!$M$2:$M$1223=$B$4) )*(Data!$K$2:$K$1223) )=0,"N/A",SUMPRODUCT( (Data!$A$2:$A$1223=$A171)*(Data!$B$2:$B$1223=$B171)*(Data!$C$2:$C$1223=$B$1)*(Data!$D$2:$D$1223=S$7)*( (Data!$M$2:$M$1223=$B$2)+(Data!$M$2:$M$1223=$B$3)+(Data!$M$2:$M$1223=$B$4) )*(Data!$K$2:$K$1223&lt;=S$8) ) )</f>
        <v>N/A</v>
      </c>
      <c r="T171" s="6" t="str">
        <f>IF( SUMPRODUCT( (Data!$A$2:$A$1223=$A171)*(Data!$B$2:$B$1223=$B171)*(Data!$C$2:$C$1223=$B$1)*(Data!$D$2:$D$1223=T$7)*( (Data!$M$2:$M$1223=$B$2)+(Data!$M$2:$M$1223=$B$3)+(Data!$M$2:$M$1223=$B$4) )*(Data!$K$2:$K$1223) )=0,"N/A",SUMPRODUCT( (Data!$A$2:$A$1223=$A171)*(Data!$B$2:$B$1223=$B171)*(Data!$C$2:$C$1223=$B$1)*(Data!$D$2:$D$1223=T$7)*( (Data!$M$2:$M$1223=$B$2)+(Data!$M$2:$M$1223=$B$3)+(Data!$M$2:$M$1223=$B$4) )*(Data!$K$2:$K$1223&lt;=T$8) ) )</f>
        <v>N/A</v>
      </c>
      <c r="U171" s="6" t="str">
        <f>IF( SUMPRODUCT( (Data!$A$2:$A$1223=$A171)*(Data!$B$2:$B$1223=$B171)*(Data!$C$2:$C$1223=$B$1)*(Data!$D$2:$D$1223=U$7)*( (Data!$M$2:$M$1223=$B$2)+(Data!$M$2:$M$1223=$B$3)+(Data!$M$2:$M$1223=$B$4) )*(Data!$K$2:$K$1223) )=0,"N/A",SUMPRODUCT( (Data!$A$2:$A$1223=$A171)*(Data!$B$2:$B$1223=$B171)*(Data!$C$2:$C$1223=$B$1)*(Data!$D$2:$D$1223=U$7)*( (Data!$M$2:$M$1223=$B$2)+(Data!$M$2:$M$1223=$B$3)+(Data!$M$2:$M$1223=$B$4) )*(Data!$K$2:$K$1223&lt;=U$8) ) )</f>
        <v>N/A</v>
      </c>
      <c r="V171" s="6" t="str">
        <f>IF( SUMPRODUCT( (Data!$A$2:$A$1223=$A171)*(Data!$B$2:$B$1223=$B171)*(Data!$C$2:$C$1223=$B$1)*(Data!$D$2:$D$1223=V$7)*( (Data!$M$2:$M$1223=$B$2)+(Data!$M$2:$M$1223=$B$3)+(Data!$M$2:$M$1223=$B$4) )*(Data!$K$2:$K$1223) )=0,"N/A",SUMPRODUCT( (Data!$A$2:$A$1223=$A171)*(Data!$B$2:$B$1223=$B171)*(Data!$C$2:$C$1223=$B$1)*(Data!$D$2:$D$1223=V$7)*( (Data!$M$2:$M$1223=$B$2)+(Data!$M$2:$M$1223=$B$3)+(Data!$M$2:$M$1223=$B$4) )*(Data!$K$2:$K$1223&lt;=V$8) ) )</f>
        <v>N/A</v>
      </c>
      <c r="W171" s="6" t="str">
        <f>IF( SUMPRODUCT( (Data!$A$2:$A$1223=$A171)*(Data!$B$2:$B$1223=$B171)*(Data!$C$2:$C$1223=$B$1)*(Data!$D$2:$D$1223=W$7)*( (Data!$M$2:$M$1223=$B$2)+(Data!$M$2:$M$1223=$B$3)+(Data!$M$2:$M$1223=$B$4) )*(Data!$K$2:$K$1223) )=0,"N/A",SUMPRODUCT( (Data!$A$2:$A$1223=$A171)*(Data!$B$2:$B$1223=$B171)*(Data!$C$2:$C$1223=$B$1)*(Data!$D$2:$D$1223=W$7)*( (Data!$M$2:$M$1223=$B$2)+(Data!$M$2:$M$1223=$B$3)+(Data!$M$2:$M$1223=$B$4) )*(Data!$K$2:$K$1223&lt;=W$8) ) )</f>
        <v>N/A</v>
      </c>
      <c r="X171" s="6" t="str">
        <f t="shared" si="200"/>
        <v>N/A</v>
      </c>
      <c r="AB171" s="6" t="str">
        <f t="shared" si="201"/>
        <v>N/A</v>
      </c>
      <c r="AC171" s="6" t="str">
        <f t="shared" si="202"/>
        <v>N/A</v>
      </c>
      <c r="AD171" s="6" t="str">
        <f t="shared" si="203"/>
        <v>N/A</v>
      </c>
      <c r="AE171" s="6" t="str">
        <f t="shared" si="204"/>
        <v>N/A</v>
      </c>
      <c r="AF171" s="6" t="str">
        <f t="shared" si="205"/>
        <v>N/A</v>
      </c>
      <c r="AG171" s="6" t="str">
        <f t="shared" si="206"/>
        <v>N/A</v>
      </c>
      <c r="AH171" s="6" t="str">
        <f t="shared" si="207"/>
        <v>N/A</v>
      </c>
      <c r="AI171" s="6" t="str">
        <f t="shared" si="208"/>
        <v>N/A</v>
      </c>
      <c r="AJ171" s="6" t="str">
        <f t="shared" si="209"/>
        <v>N/A</v>
      </c>
      <c r="AN171" s="6" t="str">
        <f>IF( SUMPRODUCT( (Data!$A$2:$A$1223=$A171)*(Data!$B$2:$B$1223=$B171)*(Data!$C$2:$C$1223=$B$1)*(Data!$D$2:$D$1223=AN$7)*( (Data!$M$2:$M$1223=$B$2)+(Data!$M$2:$M$1223=$B$3)+(Data!$M$2:$M$1223=$B$4) )*(Data!$F$2:$F$1223) )=0,"N/A",SUMPRODUCT( (Data!$A$2:$A$1223=$A171)*(Data!$B$2:$B$1223=$B171)*(Data!$C$2:$C$1223=$B$1)*(Data!$D$2:$D$1223=AN$7)*( (Data!$M$2:$M$1223=$B$2)+(Data!$M$2:$M$1223=$B$3)+(Data!$M$2:$M$1223=$B$4) )*(Data!$F$2:$F$1223&gt;=AN$8) ) )</f>
        <v>N/A</v>
      </c>
      <c r="AO171" s="6" t="str">
        <f>IF( SUMPRODUCT( (Data!$A$2:$A$1223=$A171)*(Data!$B$2:$B$1223=$B171)*(Data!$C$2:$C$1223=$B$1)*(Data!$D$2:$D$1223=AO$7)*( (Data!$M$2:$M$1223=$B$2)+(Data!$M$2:$M$1223=$B$3)+(Data!$M$2:$M$1223=$B$4) )*(Data!$F$2:$F$1223) )=0,"N/A",SUMPRODUCT( (Data!$A$2:$A$1223=$A171)*(Data!$B$2:$B$1223=$B171)*(Data!$C$2:$C$1223=$B$1)*(Data!$D$2:$D$1223=AO$7)*( (Data!$M$2:$M$1223=$B$2)+(Data!$M$2:$M$1223=$B$3)+(Data!$M$2:$M$1223=$B$4) )*(Data!$F$2:$F$1223&gt;=AO$8) ) )</f>
        <v>N/A</v>
      </c>
      <c r="AP171" s="6" t="str">
        <f>IF( SUMPRODUCT( (Data!$A$2:$A$1223=$A171)*(Data!$B$2:$B$1223=$B171)*(Data!$C$2:$C$1223=$B$1)*(Data!$D$2:$D$1223=AP$7)*( (Data!$M$2:$M$1223=$B$2)+(Data!$M$2:$M$1223=$B$3)+(Data!$M$2:$M$1223=$B$4) )*(Data!$F$2:$F$1223) )=0,"N/A",SUMPRODUCT( (Data!$A$2:$A$1223=$A171)*(Data!$B$2:$B$1223=$B171)*(Data!$C$2:$C$1223=$B$1)*(Data!$D$2:$D$1223=AP$7)*( (Data!$M$2:$M$1223=$B$2)+(Data!$M$2:$M$1223=$B$3)+(Data!$M$2:$M$1223=$B$4) )*(Data!$F$2:$F$1223&gt;=AP$8) ) )</f>
        <v>N/A</v>
      </c>
      <c r="AQ171" s="6" t="str">
        <f>IF( SUMPRODUCT( (Data!$A$2:$A$1223=$A171)*(Data!$B$2:$B$1223=$B171)*(Data!$C$2:$C$1223=$B$1)*(Data!$D$2:$D$1223=AQ$7)*( (Data!$M$2:$M$1223=$B$2)+(Data!$M$2:$M$1223=$B$3)+(Data!$M$2:$M$1223=$B$4) )*(Data!$F$2:$F$1223) )=0,"N/A",SUMPRODUCT( (Data!$A$2:$A$1223=$A171)*(Data!$B$2:$B$1223=$B171)*(Data!$C$2:$C$1223=$B$1)*(Data!$D$2:$D$1223=AQ$7)*( (Data!$M$2:$M$1223=$B$2)+(Data!$M$2:$M$1223=$B$3)+(Data!$M$2:$M$1223=$B$4) )*(Data!$F$2:$F$1223&gt;=AQ$8) ) )</f>
        <v>N/A</v>
      </c>
      <c r="AR171" s="6" t="str">
        <f>IF( SUMPRODUCT( (Data!$A$2:$A$1223=$A171)*(Data!$B$2:$B$1223=$B171)*(Data!$C$2:$C$1223=$B$1)*(Data!$D$2:$D$1223=AR$7)*( (Data!$M$2:$M$1223=$B$2)+(Data!$M$2:$M$1223=$B$3)+(Data!$M$2:$M$1223=$B$4) )*(Data!$F$2:$F$1223) )=0,"N/A",SUMPRODUCT( (Data!$A$2:$A$1223=$A171)*(Data!$B$2:$B$1223=$B171)*(Data!$C$2:$C$1223=$B$1)*(Data!$D$2:$D$1223=AR$7)*( (Data!$M$2:$M$1223=$B$2)+(Data!$M$2:$M$1223=$B$3)+(Data!$M$2:$M$1223=$B$4) )*(Data!$F$2:$F$1223&gt;=AR$8) ) )</f>
        <v>N/A</v>
      </c>
      <c r="AS171" s="6" t="str">
        <f>IF( SUMPRODUCT( (Data!$A$2:$A$1223=$A171)*(Data!$B$2:$B$1223=$B171)*(Data!$C$2:$C$1223=$B$1)*(Data!$D$2:$D$1223=AS$7)*( (Data!$M$2:$M$1223=$B$2)+(Data!$M$2:$M$1223=$B$3)+(Data!$M$2:$M$1223=$B$4) )*(Data!$F$2:$F$1223) )=0,"N/A",SUMPRODUCT( (Data!$A$2:$A$1223=$A171)*(Data!$B$2:$B$1223=$B171)*(Data!$C$2:$C$1223=$B$1)*(Data!$D$2:$D$1223=AS$7)*( (Data!$M$2:$M$1223=$B$2)+(Data!$M$2:$M$1223=$B$3)+(Data!$M$2:$M$1223=$B$4) )*(Data!$F$2:$F$1223&gt;=AS$8) ) )</f>
        <v>N/A</v>
      </c>
      <c r="AT171" s="6" t="str">
        <f>IF( SUMPRODUCT( (Data!$A$2:$A$1223=$A171)*(Data!$B$2:$B$1223=$B171)*(Data!$C$2:$C$1223=$B$1)*(Data!$D$2:$D$1223=AT$7)*( (Data!$M$2:$M$1223=$B$2)+(Data!$M$2:$M$1223=$B$3)+(Data!$M$2:$M$1223=$B$4) )*(Data!$F$2:$F$1223) )=0,"N/A",SUMPRODUCT( (Data!$A$2:$A$1223=$A171)*(Data!$B$2:$B$1223=$B171)*(Data!$C$2:$C$1223=$B$1)*(Data!$D$2:$D$1223=AT$7)*( (Data!$M$2:$M$1223=$B$2)+(Data!$M$2:$M$1223=$B$3)+(Data!$M$2:$M$1223=$B$4) )*(Data!$F$2:$F$1223&gt;=AT$8) ) )</f>
        <v>N/A</v>
      </c>
      <c r="AU171" s="6" t="str">
        <f>IF( SUMPRODUCT( (Data!$A$2:$A$1223=$A171)*(Data!$B$2:$B$1223=$B171)*(Data!$C$2:$C$1223=$B$1)*(Data!$D$2:$D$1223=AU$7)*( (Data!$M$2:$M$1223=$B$2)+(Data!$M$2:$M$1223=$B$3)+(Data!$M$2:$M$1223=$B$4) )*(Data!$F$2:$F$1223) )=0,"N/A",SUMPRODUCT( (Data!$A$2:$A$1223=$A171)*(Data!$B$2:$B$1223=$B171)*(Data!$C$2:$C$1223=$B$1)*(Data!$D$2:$D$1223=AU$7)*( (Data!$M$2:$M$1223=$B$2)+(Data!$M$2:$M$1223=$B$3)+(Data!$M$2:$M$1223=$B$4) )*(Data!$F$2:$F$1223&gt;=AU$8) ) )</f>
        <v>N/A</v>
      </c>
      <c r="AV171" s="6" t="str">
        <f t="shared" si="210"/>
        <v>N/A</v>
      </c>
      <c r="AZ171" s="6" t="str">
        <f>IF( SUMPRODUCT( (Data!$A$2:$A$1223=$A171)*(Data!$B$2:$B$1223=$B171)*(Data!$C$2:$C$1223=$B$1)*(Data!$D$2:$D$1223=AZ$7)*( (Data!$M$2:$M$1223=$B$2)+(Data!$M$2:$M$1223=$B$3)+(Data!$M$2:$M$1223=$B$4) )*(Data!$L$2:$L$1223) )=0,"N/A",SUMPRODUCT( (Data!$A$2:$A$1223=$A171)*(Data!$B$2:$B$1223=$B171)*(Data!$C$2:$C$1223=$B$1)*(Data!$D$2:$D$1223=AZ$7)*( (Data!$M$2:$M$1223=$B$2)+(Data!$M$2:$M$1223=$B$3)+(Data!$M$2:$M$1223=$B$4) )*(Data!$L$2:$L$1223&lt;=AZ$8) ) )</f>
        <v>N/A</v>
      </c>
      <c r="BA171" s="6" t="str">
        <f>IF( SUMPRODUCT( (Data!$A$2:$A$1223=$A171)*(Data!$B$2:$B$1223=$B171)*(Data!$C$2:$C$1223=$B$1)*(Data!$D$2:$D$1223=BA$7)*( (Data!$M$2:$M$1223=$B$2)+(Data!$M$2:$M$1223=$B$3)+(Data!$M$2:$M$1223=$B$4) )*(Data!$L$2:$L$1223) )=0,"N/A",SUMPRODUCT( (Data!$A$2:$A$1223=$A171)*(Data!$B$2:$B$1223=$B171)*(Data!$C$2:$C$1223=$B$1)*(Data!$D$2:$D$1223=BA$7)*( (Data!$M$2:$M$1223=$B$2)+(Data!$M$2:$M$1223=$B$3)+(Data!$M$2:$M$1223=$B$4) )*(Data!$L$2:$L$1223&lt;=BA$8) ) )</f>
        <v>N/A</v>
      </c>
      <c r="BB171" s="6" t="str">
        <f>IF( SUMPRODUCT( (Data!$A$2:$A$1223=$A171)*(Data!$B$2:$B$1223=$B171)*(Data!$C$2:$C$1223=$B$1)*(Data!$D$2:$D$1223=BB$7)*( (Data!$M$2:$M$1223=$B$2)+(Data!$M$2:$M$1223=$B$3)+(Data!$M$2:$M$1223=$B$4) )*(Data!$L$2:$L$1223) )=0,"N/A",SUMPRODUCT( (Data!$A$2:$A$1223=$A171)*(Data!$B$2:$B$1223=$B171)*(Data!$C$2:$C$1223=$B$1)*(Data!$D$2:$D$1223=BB$7)*( (Data!$M$2:$M$1223=$B$2)+(Data!$M$2:$M$1223=$B$3)+(Data!$M$2:$M$1223=$B$4) )*(Data!$L$2:$L$1223&lt;=BB$8) ) )</f>
        <v>N/A</v>
      </c>
      <c r="BC171" s="6" t="str">
        <f>IF( SUMPRODUCT( (Data!$A$2:$A$1223=$A171)*(Data!$B$2:$B$1223=$B171)*(Data!$C$2:$C$1223=$B$1)*(Data!$D$2:$D$1223=BC$7)*( (Data!$M$2:$M$1223=$B$2)+(Data!$M$2:$M$1223=$B$3)+(Data!$M$2:$M$1223=$B$4) )*(Data!$L$2:$L$1223) )=0,"N/A",SUMPRODUCT( (Data!$A$2:$A$1223=$A171)*(Data!$B$2:$B$1223=$B171)*(Data!$C$2:$C$1223=$B$1)*(Data!$D$2:$D$1223=BC$7)*( (Data!$M$2:$M$1223=$B$2)+(Data!$M$2:$M$1223=$B$3)+(Data!$M$2:$M$1223=$B$4) )*(Data!$L$2:$L$1223&lt;=BC$8) ) )</f>
        <v>N/A</v>
      </c>
      <c r="BD171" s="6" t="str">
        <f>IF( SUMPRODUCT( (Data!$A$2:$A$1223=$A171)*(Data!$B$2:$B$1223=$B171)*(Data!$C$2:$C$1223=$B$1)*(Data!$D$2:$D$1223=BD$7)*( (Data!$M$2:$M$1223=$B$2)+(Data!$M$2:$M$1223=$B$3)+(Data!$M$2:$M$1223=$B$4) )*(Data!$L$2:$L$1223) )=0,"N/A",SUMPRODUCT( (Data!$A$2:$A$1223=$A171)*(Data!$B$2:$B$1223=$B171)*(Data!$C$2:$C$1223=$B$1)*(Data!$D$2:$D$1223=BD$7)*( (Data!$M$2:$M$1223=$B$2)+(Data!$M$2:$M$1223=$B$3)+(Data!$M$2:$M$1223=$B$4) )*(Data!$L$2:$L$1223&lt;=BD$8) ) )</f>
        <v>N/A</v>
      </c>
      <c r="BE171" s="6" t="str">
        <f>IF( SUMPRODUCT( (Data!$A$2:$A$1223=$A171)*(Data!$B$2:$B$1223=$B171)*(Data!$C$2:$C$1223=$B$1)*(Data!$D$2:$D$1223=BE$7)*( (Data!$M$2:$M$1223=$B$2)+(Data!$M$2:$M$1223=$B$3)+(Data!$M$2:$M$1223=$B$4) )*(Data!$L$2:$L$1223) )=0,"N/A",SUMPRODUCT( (Data!$A$2:$A$1223=$A171)*(Data!$B$2:$B$1223=$B171)*(Data!$C$2:$C$1223=$B$1)*(Data!$D$2:$D$1223=BE$7)*( (Data!$M$2:$M$1223=$B$2)+(Data!$M$2:$M$1223=$B$3)+(Data!$M$2:$M$1223=$B$4) )*(Data!$L$2:$L$1223&lt;=BE$8) ) )</f>
        <v>N/A</v>
      </c>
      <c r="BF171" s="6" t="str">
        <f>IF( SUMPRODUCT( (Data!$A$2:$A$1223=$A171)*(Data!$B$2:$B$1223=$B171)*(Data!$C$2:$C$1223=$B$1)*(Data!$D$2:$D$1223=BF$7)*( (Data!$M$2:$M$1223=$B$2)+(Data!$M$2:$M$1223=$B$3)+(Data!$M$2:$M$1223=$B$4) )*(Data!$L$2:$L$1223) )=0,"N/A",SUMPRODUCT( (Data!$A$2:$A$1223=$A171)*(Data!$B$2:$B$1223=$B171)*(Data!$C$2:$C$1223=$B$1)*(Data!$D$2:$D$1223=BF$7)*( (Data!$M$2:$M$1223=$B$2)+(Data!$M$2:$M$1223=$B$3)+(Data!$M$2:$M$1223=$B$4) )*(Data!$L$2:$L$1223&lt;=BF$8) ) )</f>
        <v>N/A</v>
      </c>
      <c r="BG171" s="6" t="str">
        <f>IF( SUMPRODUCT( (Data!$A$2:$A$1223=$A171)*(Data!$B$2:$B$1223=$B171)*(Data!$C$2:$C$1223=$B$1)*(Data!$D$2:$D$1223=BG$7)*( (Data!$M$2:$M$1223=$B$2)+(Data!$M$2:$M$1223=$B$3)+(Data!$M$2:$M$1223=$B$4) )*(Data!$L$2:$L$1223) )=0,"N/A",SUMPRODUCT( (Data!$A$2:$A$1223=$A171)*(Data!$B$2:$B$1223=$B171)*(Data!$C$2:$C$1223=$B$1)*(Data!$D$2:$D$1223=BG$7)*( (Data!$M$2:$M$1223=$B$2)+(Data!$M$2:$M$1223=$B$3)+(Data!$M$2:$M$1223=$B$4) )*(Data!$L$2:$L$1223&lt;=BG$8) ) )</f>
        <v>N/A</v>
      </c>
      <c r="BH171" s="6" t="str">
        <f t="shared" si="211"/>
        <v>N/A</v>
      </c>
      <c r="BL171" s="6" t="str">
        <f t="shared" si="212"/>
        <v>N/A</v>
      </c>
      <c r="BM171" s="6" t="str">
        <f t="shared" si="213"/>
        <v>N/A</v>
      </c>
      <c r="BN171" s="6" t="str">
        <f t="shared" si="214"/>
        <v>N/A</v>
      </c>
      <c r="BO171" s="6" t="str">
        <f t="shared" si="215"/>
        <v>N/A</v>
      </c>
      <c r="BP171" s="6" t="str">
        <f t="shared" si="216"/>
        <v>N/A</v>
      </c>
      <c r="BQ171" s="6" t="str">
        <f t="shared" si="217"/>
        <v>N/A</v>
      </c>
      <c r="BR171" s="6" t="str">
        <f t="shared" si="218"/>
        <v>N/A</v>
      </c>
      <c r="BS171" s="6" t="str">
        <f t="shared" si="219"/>
        <v>N/A</v>
      </c>
      <c r="BT171" s="6" t="str">
        <f t="shared" si="220"/>
        <v>N/A</v>
      </c>
      <c r="BX171" s="6" t="str">
        <f t="shared" si="221"/>
        <v>N/A</v>
      </c>
      <c r="BY171" s="6" t="str">
        <f t="shared" si="222"/>
        <v>N/A</v>
      </c>
      <c r="BZ171" s="6" t="str">
        <f t="shared" si="223"/>
        <v>N/A</v>
      </c>
      <c r="CA171" s="6" t="str">
        <f t="shared" si="224"/>
        <v>N/A</v>
      </c>
      <c r="CB171" s="6" t="str">
        <f t="shared" si="225"/>
        <v>N/A</v>
      </c>
      <c r="CC171" s="6" t="str">
        <f t="shared" si="226"/>
        <v>N/A</v>
      </c>
      <c r="CD171" s="6" t="str">
        <f t="shared" si="227"/>
        <v>N/A</v>
      </c>
      <c r="CE171" s="6" t="str">
        <f t="shared" si="228"/>
        <v>N/A</v>
      </c>
      <c r="CF171" s="6" t="str">
        <f t="shared" si="229"/>
        <v>N/A</v>
      </c>
    </row>
    <row r="172" spans="1:84" x14ac:dyDescent="0.25">
      <c r="A172" s="35" t="s">
        <v>89</v>
      </c>
      <c r="B172" s="6" t="s">
        <v>203</v>
      </c>
      <c r="C172" s="31"/>
      <c r="D172" s="6" t="str">
        <f>IF( SUMPRODUCT( (Data!$A$2:$A$1223=$A172)*(Data!$B$2:$B$1223=$B172)*(Data!$C$2:$C$1223=$B$1)*(Data!$D$2:$D$1223=D$7)*( (Data!$M$2:$M$1223=$B$2)+(Data!$M$2:$M$1223=$B$3)+(Data!$M$2:$M$1223=$B$4) )*(Data!$E$2:$E$1223) )=0,"N/A",SUMPRODUCT( (Data!$A$2:$A$1223=$A172)*(Data!$B$2:$B$1223=$B172)*(Data!$C$2:$C$1223=$B$1)*(Data!$D$2:$D$1223=D$7)*( (Data!$M$2:$M$1223=$B$2)+(Data!$M$2:$M$1223=$B$3)+(Data!$M$2:$M$1223=$B$4) )*(Data!$E$2:$E$1223&gt;=D$8) ) )</f>
        <v>N/A</v>
      </c>
      <c r="E172" s="6" t="str">
        <f>IF( SUMPRODUCT( (Data!$A$2:$A$1223=$A172)*(Data!$B$2:$B$1223=$B172)*(Data!$C$2:$C$1223=$B$1)*(Data!$D$2:$D$1223=E$7)*( (Data!$M$2:$M$1223=$B$2)+(Data!$M$2:$M$1223=$B$3)+(Data!$M$2:$M$1223=$B$4) )*(Data!$E$2:$E$1223) )=0,"N/A",SUMPRODUCT( (Data!$A$2:$A$1223=$A172)*(Data!$B$2:$B$1223=$B172)*(Data!$C$2:$C$1223=$B$1)*(Data!$D$2:$D$1223=E$7)*( (Data!$M$2:$M$1223=$B$2)+(Data!$M$2:$M$1223=$B$3)+(Data!$M$2:$M$1223=$B$4) )*(Data!$E$2:$E$1223&gt;=E$8) ) )</f>
        <v>N/A</v>
      </c>
      <c r="F172" s="6">
        <f>IF( SUMPRODUCT( (Data!$A$2:$A$1223=$A172)*(Data!$B$2:$B$1223=$B172)*(Data!$C$2:$C$1223=$B$1)*(Data!$D$2:$D$1223=F$7)*( (Data!$M$2:$M$1223=$B$2)+(Data!$M$2:$M$1223=$B$3)+(Data!$M$2:$M$1223=$B$4) )*(Data!$E$2:$E$1223) )=0,"N/A",SUMPRODUCT( (Data!$A$2:$A$1223=$A172)*(Data!$B$2:$B$1223=$B172)*(Data!$C$2:$C$1223=$B$1)*(Data!$D$2:$D$1223=F$7)*( (Data!$M$2:$M$1223=$B$2)+(Data!$M$2:$M$1223=$B$3)+(Data!$M$2:$M$1223=$B$4) )*(Data!$E$2:$E$1223&gt;=F$8) ) )</f>
        <v>0</v>
      </c>
      <c r="G172" s="6" t="str">
        <f>IF( SUMPRODUCT( (Data!$A$2:$A$1223=$A172)*(Data!$B$2:$B$1223=$B172)*(Data!$C$2:$C$1223=$B$1)*(Data!$D$2:$D$1223=G$7)*( (Data!$M$2:$M$1223=$B$2)+(Data!$M$2:$M$1223=$B$3)+(Data!$M$2:$M$1223=$B$4) )*(Data!$E$2:$E$1223) )=0,"N/A",SUMPRODUCT( (Data!$A$2:$A$1223=$A172)*(Data!$B$2:$B$1223=$B172)*(Data!$C$2:$C$1223=$B$1)*(Data!$D$2:$D$1223=G$7)*( (Data!$M$2:$M$1223=$B$2)+(Data!$M$2:$M$1223=$B$3)+(Data!$M$2:$M$1223=$B$4) )*(Data!$E$2:$E$1223&gt;=G$8) ) )</f>
        <v>N/A</v>
      </c>
      <c r="H172" s="6" t="str">
        <f>IF( SUMPRODUCT( (Data!$A$2:$A$1223=$A172)*(Data!$B$2:$B$1223=$B172)*(Data!$C$2:$C$1223=$B$1)*(Data!$D$2:$D$1223=H$7)*( (Data!$M$2:$M$1223=$B$2)+(Data!$M$2:$M$1223=$B$3)+(Data!$M$2:$M$1223=$B$4) )*(Data!$E$2:$E$1223) )=0,"N/A",SUMPRODUCT( (Data!$A$2:$A$1223=$A172)*(Data!$B$2:$B$1223=$B172)*(Data!$C$2:$C$1223=$B$1)*(Data!$D$2:$D$1223=H$7)*( (Data!$M$2:$M$1223=$B$2)+(Data!$M$2:$M$1223=$B$3)+(Data!$M$2:$M$1223=$B$4) )*(Data!$E$2:$E$1223&gt;=H$8) ) )</f>
        <v>N/A</v>
      </c>
      <c r="I172" s="6" t="str">
        <f>IF( SUMPRODUCT( (Data!$A$2:$A$1223=$A172)*(Data!$B$2:$B$1223=$B172)*(Data!$C$2:$C$1223=$B$1)*(Data!$D$2:$D$1223=I$7)*( (Data!$M$2:$M$1223=$B$2)+(Data!$M$2:$M$1223=$B$3)+(Data!$M$2:$M$1223=$B$4) )*(Data!$E$2:$E$1223) )=0,"N/A",SUMPRODUCT( (Data!$A$2:$A$1223=$A172)*(Data!$B$2:$B$1223=$B172)*(Data!$C$2:$C$1223=$B$1)*(Data!$D$2:$D$1223=I$7)*( (Data!$M$2:$M$1223=$B$2)+(Data!$M$2:$M$1223=$B$3)+(Data!$M$2:$M$1223=$B$4) )*(Data!$E$2:$E$1223&gt;=I$8) ) )</f>
        <v>N/A</v>
      </c>
      <c r="J172" s="6" t="str">
        <f>IF( SUMPRODUCT( (Data!$A$2:$A$1223=$A172)*(Data!$B$2:$B$1223=$B172)*(Data!$C$2:$C$1223=$B$1)*(Data!$D$2:$D$1223=J$7)*( (Data!$M$2:$M$1223=$B$2)+(Data!$M$2:$M$1223=$B$3)+(Data!$M$2:$M$1223=$B$4) )*(Data!$E$2:$E$1223) )=0,"N/A",SUMPRODUCT( (Data!$A$2:$A$1223=$A172)*(Data!$B$2:$B$1223=$B172)*(Data!$C$2:$C$1223=$B$1)*(Data!$D$2:$D$1223=J$7)*( (Data!$M$2:$M$1223=$B$2)+(Data!$M$2:$M$1223=$B$3)+(Data!$M$2:$M$1223=$B$4) )*(Data!$E$2:$E$1223&gt;=J$8) ) )</f>
        <v>N/A</v>
      </c>
      <c r="K172" s="6" t="str">
        <f>IF( SUMPRODUCT( (Data!$A$2:$A$1223=$A172)*(Data!$B$2:$B$1223=$B172)*(Data!$C$2:$C$1223=$B$1)*(Data!$D$2:$D$1223=K$7)*( (Data!$M$2:$M$1223=$B$2)+(Data!$M$2:$M$1223=$B$3)+(Data!$M$2:$M$1223=$B$4) )*(Data!$E$2:$E$1223) )=0,"N/A",SUMPRODUCT( (Data!$A$2:$A$1223=$A172)*(Data!$B$2:$B$1223=$B172)*(Data!$C$2:$C$1223=$B$1)*(Data!$D$2:$D$1223=K$7)*( (Data!$M$2:$M$1223=$B$2)+(Data!$M$2:$M$1223=$B$3)+(Data!$M$2:$M$1223=$B$4) )*(Data!$E$2:$E$1223&gt;=K$8) ) )</f>
        <v>N/A</v>
      </c>
      <c r="L172" s="6">
        <f t="shared" si="199"/>
        <v>0</v>
      </c>
      <c r="P172" s="6" t="str">
        <f>IF( SUMPRODUCT( (Data!$A$2:$A$1223=$A172)*(Data!$B$2:$B$1223=$B172)*(Data!$C$2:$C$1223=$B$1)*(Data!$D$2:$D$1223=P$7)*( (Data!$M$2:$M$1223=$B$2)+(Data!$M$2:$M$1223=$B$3)+(Data!$M$2:$M$1223=$B$4) )*(Data!$K$2:$K$1223) )=0,"N/A",SUMPRODUCT( (Data!$A$2:$A$1223=$A172)*(Data!$B$2:$B$1223=$B172)*(Data!$C$2:$C$1223=$B$1)*(Data!$D$2:$D$1223=P$7)*( (Data!$M$2:$M$1223=$B$2)+(Data!$M$2:$M$1223=$B$3)+(Data!$M$2:$M$1223=$B$4) )*(Data!$K$2:$K$1223&lt;=P$8) ) )</f>
        <v>N/A</v>
      </c>
      <c r="Q172" s="6" t="str">
        <f>IF( SUMPRODUCT( (Data!$A$2:$A$1223=$A172)*(Data!$B$2:$B$1223=$B172)*(Data!$C$2:$C$1223=$B$1)*(Data!$D$2:$D$1223=Q$7)*( (Data!$M$2:$M$1223=$B$2)+(Data!$M$2:$M$1223=$B$3)+(Data!$M$2:$M$1223=$B$4) )*(Data!$K$2:$K$1223) )=0,"N/A",SUMPRODUCT( (Data!$A$2:$A$1223=$A172)*(Data!$B$2:$B$1223=$B172)*(Data!$C$2:$C$1223=$B$1)*(Data!$D$2:$D$1223=Q$7)*( (Data!$M$2:$M$1223=$B$2)+(Data!$M$2:$M$1223=$B$3)+(Data!$M$2:$M$1223=$B$4) )*(Data!$K$2:$K$1223&lt;=Q$8) ) )</f>
        <v>N/A</v>
      </c>
      <c r="R172" s="6" t="str">
        <f>IF( SUMPRODUCT( (Data!$A$2:$A$1223=$A172)*(Data!$B$2:$B$1223=$B172)*(Data!$C$2:$C$1223=$B$1)*(Data!$D$2:$D$1223=R$7)*( (Data!$M$2:$M$1223=$B$2)+(Data!$M$2:$M$1223=$B$3)+(Data!$M$2:$M$1223=$B$4) )*(Data!$K$2:$K$1223) )=0,"N/A",SUMPRODUCT( (Data!$A$2:$A$1223=$A172)*(Data!$B$2:$B$1223=$B172)*(Data!$C$2:$C$1223=$B$1)*(Data!$D$2:$D$1223=R$7)*( (Data!$M$2:$M$1223=$B$2)+(Data!$M$2:$M$1223=$B$3)+(Data!$M$2:$M$1223=$B$4) )*(Data!$K$2:$K$1223&lt;=R$8) ) )</f>
        <v>N/A</v>
      </c>
      <c r="S172" s="6" t="str">
        <f>IF( SUMPRODUCT( (Data!$A$2:$A$1223=$A172)*(Data!$B$2:$B$1223=$B172)*(Data!$C$2:$C$1223=$B$1)*(Data!$D$2:$D$1223=S$7)*( (Data!$M$2:$M$1223=$B$2)+(Data!$M$2:$M$1223=$B$3)+(Data!$M$2:$M$1223=$B$4) )*(Data!$K$2:$K$1223) )=0,"N/A",SUMPRODUCT( (Data!$A$2:$A$1223=$A172)*(Data!$B$2:$B$1223=$B172)*(Data!$C$2:$C$1223=$B$1)*(Data!$D$2:$D$1223=S$7)*( (Data!$M$2:$M$1223=$B$2)+(Data!$M$2:$M$1223=$B$3)+(Data!$M$2:$M$1223=$B$4) )*(Data!$K$2:$K$1223&lt;=S$8) ) )</f>
        <v>N/A</v>
      </c>
      <c r="T172" s="6" t="str">
        <f>IF( SUMPRODUCT( (Data!$A$2:$A$1223=$A172)*(Data!$B$2:$B$1223=$B172)*(Data!$C$2:$C$1223=$B$1)*(Data!$D$2:$D$1223=T$7)*( (Data!$M$2:$M$1223=$B$2)+(Data!$M$2:$M$1223=$B$3)+(Data!$M$2:$M$1223=$B$4) )*(Data!$K$2:$K$1223) )=0,"N/A",SUMPRODUCT( (Data!$A$2:$A$1223=$A172)*(Data!$B$2:$B$1223=$B172)*(Data!$C$2:$C$1223=$B$1)*(Data!$D$2:$D$1223=T$7)*( (Data!$M$2:$M$1223=$B$2)+(Data!$M$2:$M$1223=$B$3)+(Data!$M$2:$M$1223=$B$4) )*(Data!$K$2:$K$1223&lt;=T$8) ) )</f>
        <v>N/A</v>
      </c>
      <c r="U172" s="6" t="str">
        <f>IF( SUMPRODUCT( (Data!$A$2:$A$1223=$A172)*(Data!$B$2:$B$1223=$B172)*(Data!$C$2:$C$1223=$B$1)*(Data!$D$2:$D$1223=U$7)*( (Data!$M$2:$M$1223=$B$2)+(Data!$M$2:$M$1223=$B$3)+(Data!$M$2:$M$1223=$B$4) )*(Data!$K$2:$K$1223) )=0,"N/A",SUMPRODUCT( (Data!$A$2:$A$1223=$A172)*(Data!$B$2:$B$1223=$B172)*(Data!$C$2:$C$1223=$B$1)*(Data!$D$2:$D$1223=U$7)*( (Data!$M$2:$M$1223=$B$2)+(Data!$M$2:$M$1223=$B$3)+(Data!$M$2:$M$1223=$B$4) )*(Data!$K$2:$K$1223&lt;=U$8) ) )</f>
        <v>N/A</v>
      </c>
      <c r="V172" s="6" t="str">
        <f>IF( SUMPRODUCT( (Data!$A$2:$A$1223=$A172)*(Data!$B$2:$B$1223=$B172)*(Data!$C$2:$C$1223=$B$1)*(Data!$D$2:$D$1223=V$7)*( (Data!$M$2:$M$1223=$B$2)+(Data!$M$2:$M$1223=$B$3)+(Data!$M$2:$M$1223=$B$4) )*(Data!$K$2:$K$1223) )=0,"N/A",SUMPRODUCT( (Data!$A$2:$A$1223=$A172)*(Data!$B$2:$B$1223=$B172)*(Data!$C$2:$C$1223=$B$1)*(Data!$D$2:$D$1223=V$7)*( (Data!$M$2:$M$1223=$B$2)+(Data!$M$2:$M$1223=$B$3)+(Data!$M$2:$M$1223=$B$4) )*(Data!$K$2:$K$1223&lt;=V$8) ) )</f>
        <v>N/A</v>
      </c>
      <c r="W172" s="6" t="str">
        <f>IF( SUMPRODUCT( (Data!$A$2:$A$1223=$A172)*(Data!$B$2:$B$1223=$B172)*(Data!$C$2:$C$1223=$B$1)*(Data!$D$2:$D$1223=W$7)*( (Data!$M$2:$M$1223=$B$2)+(Data!$M$2:$M$1223=$B$3)+(Data!$M$2:$M$1223=$B$4) )*(Data!$K$2:$K$1223) )=0,"N/A",SUMPRODUCT( (Data!$A$2:$A$1223=$A172)*(Data!$B$2:$B$1223=$B172)*(Data!$C$2:$C$1223=$B$1)*(Data!$D$2:$D$1223=W$7)*( (Data!$M$2:$M$1223=$B$2)+(Data!$M$2:$M$1223=$B$3)+(Data!$M$2:$M$1223=$B$4) )*(Data!$K$2:$K$1223&lt;=W$8) ) )</f>
        <v>N/A</v>
      </c>
      <c r="X172" s="6" t="str">
        <f t="shared" si="200"/>
        <v>N/A</v>
      </c>
      <c r="AB172" s="6" t="str">
        <f t="shared" si="201"/>
        <v>N/A</v>
      </c>
      <c r="AC172" s="6" t="str">
        <f t="shared" si="202"/>
        <v>N/A</v>
      </c>
      <c r="AD172" s="6" t="str">
        <f t="shared" si="203"/>
        <v>N/A</v>
      </c>
      <c r="AE172" s="6" t="str">
        <f t="shared" si="204"/>
        <v>N/A</v>
      </c>
      <c r="AF172" s="6" t="str">
        <f t="shared" si="205"/>
        <v>N/A</v>
      </c>
      <c r="AG172" s="6" t="str">
        <f t="shared" si="206"/>
        <v>N/A</v>
      </c>
      <c r="AH172" s="6" t="str">
        <f t="shared" si="207"/>
        <v>N/A</v>
      </c>
      <c r="AI172" s="6" t="str">
        <f t="shared" si="208"/>
        <v>N/A</v>
      </c>
      <c r="AJ172" s="6" t="str">
        <f t="shared" si="209"/>
        <v>N/A</v>
      </c>
      <c r="AN172" s="6" t="str">
        <f>IF( SUMPRODUCT( (Data!$A$2:$A$1223=$A172)*(Data!$B$2:$B$1223=$B172)*(Data!$C$2:$C$1223=$B$1)*(Data!$D$2:$D$1223=AN$7)*( (Data!$M$2:$M$1223=$B$2)+(Data!$M$2:$M$1223=$B$3)+(Data!$M$2:$M$1223=$B$4) )*(Data!$F$2:$F$1223) )=0,"N/A",SUMPRODUCT( (Data!$A$2:$A$1223=$A172)*(Data!$B$2:$B$1223=$B172)*(Data!$C$2:$C$1223=$B$1)*(Data!$D$2:$D$1223=AN$7)*( (Data!$M$2:$M$1223=$B$2)+(Data!$M$2:$M$1223=$B$3)+(Data!$M$2:$M$1223=$B$4) )*(Data!$F$2:$F$1223&gt;=AN$8) ) )</f>
        <v>N/A</v>
      </c>
      <c r="AO172" s="6" t="str">
        <f>IF( SUMPRODUCT( (Data!$A$2:$A$1223=$A172)*(Data!$B$2:$B$1223=$B172)*(Data!$C$2:$C$1223=$B$1)*(Data!$D$2:$D$1223=AO$7)*( (Data!$M$2:$M$1223=$B$2)+(Data!$M$2:$M$1223=$B$3)+(Data!$M$2:$M$1223=$B$4) )*(Data!$F$2:$F$1223) )=0,"N/A",SUMPRODUCT( (Data!$A$2:$A$1223=$A172)*(Data!$B$2:$B$1223=$B172)*(Data!$C$2:$C$1223=$B$1)*(Data!$D$2:$D$1223=AO$7)*( (Data!$M$2:$M$1223=$B$2)+(Data!$M$2:$M$1223=$B$3)+(Data!$M$2:$M$1223=$B$4) )*(Data!$F$2:$F$1223&gt;=AO$8) ) )</f>
        <v>N/A</v>
      </c>
      <c r="AP172" s="6" t="str">
        <f>IF( SUMPRODUCT( (Data!$A$2:$A$1223=$A172)*(Data!$B$2:$B$1223=$B172)*(Data!$C$2:$C$1223=$B$1)*(Data!$D$2:$D$1223=AP$7)*( (Data!$M$2:$M$1223=$B$2)+(Data!$M$2:$M$1223=$B$3)+(Data!$M$2:$M$1223=$B$4) )*(Data!$F$2:$F$1223) )=0,"N/A",SUMPRODUCT( (Data!$A$2:$A$1223=$A172)*(Data!$B$2:$B$1223=$B172)*(Data!$C$2:$C$1223=$B$1)*(Data!$D$2:$D$1223=AP$7)*( (Data!$M$2:$M$1223=$B$2)+(Data!$M$2:$M$1223=$B$3)+(Data!$M$2:$M$1223=$B$4) )*(Data!$F$2:$F$1223&gt;=AP$8) ) )</f>
        <v>N/A</v>
      </c>
      <c r="AQ172" s="6" t="str">
        <f>IF( SUMPRODUCT( (Data!$A$2:$A$1223=$A172)*(Data!$B$2:$B$1223=$B172)*(Data!$C$2:$C$1223=$B$1)*(Data!$D$2:$D$1223=AQ$7)*( (Data!$M$2:$M$1223=$B$2)+(Data!$M$2:$M$1223=$B$3)+(Data!$M$2:$M$1223=$B$4) )*(Data!$F$2:$F$1223) )=0,"N/A",SUMPRODUCT( (Data!$A$2:$A$1223=$A172)*(Data!$B$2:$B$1223=$B172)*(Data!$C$2:$C$1223=$B$1)*(Data!$D$2:$D$1223=AQ$7)*( (Data!$M$2:$M$1223=$B$2)+(Data!$M$2:$M$1223=$B$3)+(Data!$M$2:$M$1223=$B$4) )*(Data!$F$2:$F$1223&gt;=AQ$8) ) )</f>
        <v>N/A</v>
      </c>
      <c r="AR172" s="6" t="str">
        <f>IF( SUMPRODUCT( (Data!$A$2:$A$1223=$A172)*(Data!$B$2:$B$1223=$B172)*(Data!$C$2:$C$1223=$B$1)*(Data!$D$2:$D$1223=AR$7)*( (Data!$M$2:$M$1223=$B$2)+(Data!$M$2:$M$1223=$B$3)+(Data!$M$2:$M$1223=$B$4) )*(Data!$F$2:$F$1223) )=0,"N/A",SUMPRODUCT( (Data!$A$2:$A$1223=$A172)*(Data!$B$2:$B$1223=$B172)*(Data!$C$2:$C$1223=$B$1)*(Data!$D$2:$D$1223=AR$7)*( (Data!$M$2:$M$1223=$B$2)+(Data!$M$2:$M$1223=$B$3)+(Data!$M$2:$M$1223=$B$4) )*(Data!$F$2:$F$1223&gt;=AR$8) ) )</f>
        <v>N/A</v>
      </c>
      <c r="AS172" s="6" t="str">
        <f>IF( SUMPRODUCT( (Data!$A$2:$A$1223=$A172)*(Data!$B$2:$B$1223=$B172)*(Data!$C$2:$C$1223=$B$1)*(Data!$D$2:$D$1223=AS$7)*( (Data!$M$2:$M$1223=$B$2)+(Data!$M$2:$M$1223=$B$3)+(Data!$M$2:$M$1223=$B$4) )*(Data!$F$2:$F$1223) )=0,"N/A",SUMPRODUCT( (Data!$A$2:$A$1223=$A172)*(Data!$B$2:$B$1223=$B172)*(Data!$C$2:$C$1223=$B$1)*(Data!$D$2:$D$1223=AS$7)*( (Data!$M$2:$M$1223=$B$2)+(Data!$M$2:$M$1223=$B$3)+(Data!$M$2:$M$1223=$B$4) )*(Data!$F$2:$F$1223&gt;=AS$8) ) )</f>
        <v>N/A</v>
      </c>
      <c r="AT172" s="6" t="str">
        <f>IF( SUMPRODUCT( (Data!$A$2:$A$1223=$A172)*(Data!$B$2:$B$1223=$B172)*(Data!$C$2:$C$1223=$B$1)*(Data!$D$2:$D$1223=AT$7)*( (Data!$M$2:$M$1223=$B$2)+(Data!$M$2:$M$1223=$B$3)+(Data!$M$2:$M$1223=$B$4) )*(Data!$F$2:$F$1223) )=0,"N/A",SUMPRODUCT( (Data!$A$2:$A$1223=$A172)*(Data!$B$2:$B$1223=$B172)*(Data!$C$2:$C$1223=$B$1)*(Data!$D$2:$D$1223=AT$7)*( (Data!$M$2:$M$1223=$B$2)+(Data!$M$2:$M$1223=$B$3)+(Data!$M$2:$M$1223=$B$4) )*(Data!$F$2:$F$1223&gt;=AT$8) ) )</f>
        <v>N/A</v>
      </c>
      <c r="AU172" s="6" t="str">
        <f>IF( SUMPRODUCT( (Data!$A$2:$A$1223=$A172)*(Data!$B$2:$B$1223=$B172)*(Data!$C$2:$C$1223=$B$1)*(Data!$D$2:$D$1223=AU$7)*( (Data!$M$2:$M$1223=$B$2)+(Data!$M$2:$M$1223=$B$3)+(Data!$M$2:$M$1223=$B$4) )*(Data!$F$2:$F$1223) )=0,"N/A",SUMPRODUCT( (Data!$A$2:$A$1223=$A172)*(Data!$B$2:$B$1223=$B172)*(Data!$C$2:$C$1223=$B$1)*(Data!$D$2:$D$1223=AU$7)*( (Data!$M$2:$M$1223=$B$2)+(Data!$M$2:$M$1223=$B$3)+(Data!$M$2:$M$1223=$B$4) )*(Data!$F$2:$F$1223&gt;=AU$8) ) )</f>
        <v>N/A</v>
      </c>
      <c r="AV172" s="6" t="str">
        <f t="shared" si="210"/>
        <v>N/A</v>
      </c>
      <c r="AZ172" s="6" t="str">
        <f>IF( SUMPRODUCT( (Data!$A$2:$A$1223=$A172)*(Data!$B$2:$B$1223=$B172)*(Data!$C$2:$C$1223=$B$1)*(Data!$D$2:$D$1223=AZ$7)*( (Data!$M$2:$M$1223=$B$2)+(Data!$M$2:$M$1223=$B$3)+(Data!$M$2:$M$1223=$B$4) )*(Data!$L$2:$L$1223) )=0,"N/A",SUMPRODUCT( (Data!$A$2:$A$1223=$A172)*(Data!$B$2:$B$1223=$B172)*(Data!$C$2:$C$1223=$B$1)*(Data!$D$2:$D$1223=AZ$7)*( (Data!$M$2:$M$1223=$B$2)+(Data!$M$2:$M$1223=$B$3)+(Data!$M$2:$M$1223=$B$4) )*(Data!$L$2:$L$1223&lt;=AZ$8) ) )</f>
        <v>N/A</v>
      </c>
      <c r="BA172" s="6" t="str">
        <f>IF( SUMPRODUCT( (Data!$A$2:$A$1223=$A172)*(Data!$B$2:$B$1223=$B172)*(Data!$C$2:$C$1223=$B$1)*(Data!$D$2:$D$1223=BA$7)*( (Data!$M$2:$M$1223=$B$2)+(Data!$M$2:$M$1223=$B$3)+(Data!$M$2:$M$1223=$B$4) )*(Data!$L$2:$L$1223) )=0,"N/A",SUMPRODUCT( (Data!$A$2:$A$1223=$A172)*(Data!$B$2:$B$1223=$B172)*(Data!$C$2:$C$1223=$B$1)*(Data!$D$2:$D$1223=BA$7)*( (Data!$M$2:$M$1223=$B$2)+(Data!$M$2:$M$1223=$B$3)+(Data!$M$2:$M$1223=$B$4) )*(Data!$L$2:$L$1223&lt;=BA$8) ) )</f>
        <v>N/A</v>
      </c>
      <c r="BB172" s="6" t="str">
        <f>IF( SUMPRODUCT( (Data!$A$2:$A$1223=$A172)*(Data!$B$2:$B$1223=$B172)*(Data!$C$2:$C$1223=$B$1)*(Data!$D$2:$D$1223=BB$7)*( (Data!$M$2:$M$1223=$B$2)+(Data!$M$2:$M$1223=$B$3)+(Data!$M$2:$M$1223=$B$4) )*(Data!$L$2:$L$1223) )=0,"N/A",SUMPRODUCT( (Data!$A$2:$A$1223=$A172)*(Data!$B$2:$B$1223=$B172)*(Data!$C$2:$C$1223=$B$1)*(Data!$D$2:$D$1223=BB$7)*( (Data!$M$2:$M$1223=$B$2)+(Data!$M$2:$M$1223=$B$3)+(Data!$M$2:$M$1223=$B$4) )*(Data!$L$2:$L$1223&lt;=BB$8) ) )</f>
        <v>N/A</v>
      </c>
      <c r="BC172" s="6" t="str">
        <f>IF( SUMPRODUCT( (Data!$A$2:$A$1223=$A172)*(Data!$B$2:$B$1223=$B172)*(Data!$C$2:$C$1223=$B$1)*(Data!$D$2:$D$1223=BC$7)*( (Data!$M$2:$M$1223=$B$2)+(Data!$M$2:$M$1223=$B$3)+(Data!$M$2:$M$1223=$B$4) )*(Data!$L$2:$L$1223) )=0,"N/A",SUMPRODUCT( (Data!$A$2:$A$1223=$A172)*(Data!$B$2:$B$1223=$B172)*(Data!$C$2:$C$1223=$B$1)*(Data!$D$2:$D$1223=BC$7)*( (Data!$M$2:$M$1223=$B$2)+(Data!$M$2:$M$1223=$B$3)+(Data!$M$2:$M$1223=$B$4) )*(Data!$L$2:$L$1223&lt;=BC$8) ) )</f>
        <v>N/A</v>
      </c>
      <c r="BD172" s="6" t="str">
        <f>IF( SUMPRODUCT( (Data!$A$2:$A$1223=$A172)*(Data!$B$2:$B$1223=$B172)*(Data!$C$2:$C$1223=$B$1)*(Data!$D$2:$D$1223=BD$7)*( (Data!$M$2:$M$1223=$B$2)+(Data!$M$2:$M$1223=$B$3)+(Data!$M$2:$M$1223=$B$4) )*(Data!$L$2:$L$1223) )=0,"N/A",SUMPRODUCT( (Data!$A$2:$A$1223=$A172)*(Data!$B$2:$B$1223=$B172)*(Data!$C$2:$C$1223=$B$1)*(Data!$D$2:$D$1223=BD$7)*( (Data!$M$2:$M$1223=$B$2)+(Data!$M$2:$M$1223=$B$3)+(Data!$M$2:$M$1223=$B$4) )*(Data!$L$2:$L$1223&lt;=BD$8) ) )</f>
        <v>N/A</v>
      </c>
      <c r="BE172" s="6" t="str">
        <f>IF( SUMPRODUCT( (Data!$A$2:$A$1223=$A172)*(Data!$B$2:$B$1223=$B172)*(Data!$C$2:$C$1223=$B$1)*(Data!$D$2:$D$1223=BE$7)*( (Data!$M$2:$M$1223=$B$2)+(Data!$M$2:$M$1223=$B$3)+(Data!$M$2:$M$1223=$B$4) )*(Data!$L$2:$L$1223) )=0,"N/A",SUMPRODUCT( (Data!$A$2:$A$1223=$A172)*(Data!$B$2:$B$1223=$B172)*(Data!$C$2:$C$1223=$B$1)*(Data!$D$2:$D$1223=BE$7)*( (Data!$M$2:$M$1223=$B$2)+(Data!$M$2:$M$1223=$B$3)+(Data!$M$2:$M$1223=$B$4) )*(Data!$L$2:$L$1223&lt;=BE$8) ) )</f>
        <v>N/A</v>
      </c>
      <c r="BF172" s="6" t="str">
        <f>IF( SUMPRODUCT( (Data!$A$2:$A$1223=$A172)*(Data!$B$2:$B$1223=$B172)*(Data!$C$2:$C$1223=$B$1)*(Data!$D$2:$D$1223=BF$7)*( (Data!$M$2:$M$1223=$B$2)+(Data!$M$2:$M$1223=$B$3)+(Data!$M$2:$M$1223=$B$4) )*(Data!$L$2:$L$1223) )=0,"N/A",SUMPRODUCT( (Data!$A$2:$A$1223=$A172)*(Data!$B$2:$B$1223=$B172)*(Data!$C$2:$C$1223=$B$1)*(Data!$D$2:$D$1223=BF$7)*( (Data!$M$2:$M$1223=$B$2)+(Data!$M$2:$M$1223=$B$3)+(Data!$M$2:$M$1223=$B$4) )*(Data!$L$2:$L$1223&lt;=BF$8) ) )</f>
        <v>N/A</v>
      </c>
      <c r="BG172" s="6" t="str">
        <f>IF( SUMPRODUCT( (Data!$A$2:$A$1223=$A172)*(Data!$B$2:$B$1223=$B172)*(Data!$C$2:$C$1223=$B$1)*(Data!$D$2:$D$1223=BG$7)*( (Data!$M$2:$M$1223=$B$2)+(Data!$M$2:$M$1223=$B$3)+(Data!$M$2:$M$1223=$B$4) )*(Data!$L$2:$L$1223) )=0,"N/A",SUMPRODUCT( (Data!$A$2:$A$1223=$A172)*(Data!$B$2:$B$1223=$B172)*(Data!$C$2:$C$1223=$B$1)*(Data!$D$2:$D$1223=BG$7)*( (Data!$M$2:$M$1223=$B$2)+(Data!$M$2:$M$1223=$B$3)+(Data!$M$2:$M$1223=$B$4) )*(Data!$L$2:$L$1223&lt;=BG$8) ) )</f>
        <v>N/A</v>
      </c>
      <c r="BH172" s="6" t="str">
        <f t="shared" si="211"/>
        <v>N/A</v>
      </c>
      <c r="BL172" s="6" t="str">
        <f t="shared" si="212"/>
        <v>N/A</v>
      </c>
      <c r="BM172" s="6" t="str">
        <f t="shared" si="213"/>
        <v>N/A</v>
      </c>
      <c r="BN172" s="6" t="str">
        <f t="shared" si="214"/>
        <v>N/A</v>
      </c>
      <c r="BO172" s="6" t="str">
        <f t="shared" si="215"/>
        <v>N/A</v>
      </c>
      <c r="BP172" s="6" t="str">
        <f t="shared" si="216"/>
        <v>N/A</v>
      </c>
      <c r="BQ172" s="6" t="str">
        <f t="shared" si="217"/>
        <v>N/A</v>
      </c>
      <c r="BR172" s="6" t="str">
        <f t="shared" si="218"/>
        <v>N/A</v>
      </c>
      <c r="BS172" s="6" t="str">
        <f t="shared" si="219"/>
        <v>N/A</v>
      </c>
      <c r="BT172" s="6" t="str">
        <f t="shared" si="220"/>
        <v>N/A</v>
      </c>
      <c r="BX172" s="6" t="str">
        <f t="shared" si="221"/>
        <v>N/A</v>
      </c>
      <c r="BY172" s="6" t="str">
        <f t="shared" si="222"/>
        <v>N/A</v>
      </c>
      <c r="BZ172" s="6" t="str">
        <f t="shared" si="223"/>
        <v>N/A</v>
      </c>
      <c r="CA172" s="6" t="str">
        <f t="shared" si="224"/>
        <v>N/A</v>
      </c>
      <c r="CB172" s="6" t="str">
        <f t="shared" si="225"/>
        <v>N/A</v>
      </c>
      <c r="CC172" s="6" t="str">
        <f t="shared" si="226"/>
        <v>N/A</v>
      </c>
      <c r="CD172" s="6" t="str">
        <f t="shared" si="227"/>
        <v>N/A</v>
      </c>
      <c r="CE172" s="6" t="str">
        <f t="shared" si="228"/>
        <v>N/A</v>
      </c>
      <c r="CF172" s="6" t="str">
        <f t="shared" si="229"/>
        <v>N/A</v>
      </c>
    </row>
    <row r="173" spans="1:84" x14ac:dyDescent="0.25">
      <c r="A173" s="35" t="s">
        <v>162</v>
      </c>
      <c r="B173" s="6" t="s">
        <v>203</v>
      </c>
      <c r="C173" s="31"/>
      <c r="D173" s="6" t="str">
        <f>IF( SUMPRODUCT( (Data!$A$2:$A$1223=$A173)*(Data!$B$2:$B$1223=$B173)*(Data!$C$2:$C$1223=$B$1)*(Data!$D$2:$D$1223=D$7)*( (Data!$M$2:$M$1223=$B$2)+(Data!$M$2:$M$1223=$B$3)+(Data!$M$2:$M$1223=$B$4) )*(Data!$E$2:$E$1223) )=0,"N/A",SUMPRODUCT( (Data!$A$2:$A$1223=$A173)*(Data!$B$2:$B$1223=$B173)*(Data!$C$2:$C$1223=$B$1)*(Data!$D$2:$D$1223=D$7)*( (Data!$M$2:$M$1223=$B$2)+(Data!$M$2:$M$1223=$B$3)+(Data!$M$2:$M$1223=$B$4) )*(Data!$E$2:$E$1223&gt;=D$8) ) )</f>
        <v>N/A</v>
      </c>
      <c r="E173" s="6" t="str">
        <f>IF( SUMPRODUCT( (Data!$A$2:$A$1223=$A173)*(Data!$B$2:$B$1223=$B173)*(Data!$C$2:$C$1223=$B$1)*(Data!$D$2:$D$1223=E$7)*( (Data!$M$2:$M$1223=$B$2)+(Data!$M$2:$M$1223=$B$3)+(Data!$M$2:$M$1223=$B$4) )*(Data!$E$2:$E$1223) )=0,"N/A",SUMPRODUCT( (Data!$A$2:$A$1223=$A173)*(Data!$B$2:$B$1223=$B173)*(Data!$C$2:$C$1223=$B$1)*(Data!$D$2:$D$1223=E$7)*( (Data!$M$2:$M$1223=$B$2)+(Data!$M$2:$M$1223=$B$3)+(Data!$M$2:$M$1223=$B$4) )*(Data!$E$2:$E$1223&gt;=E$8) ) )</f>
        <v>N/A</v>
      </c>
      <c r="F173" s="6">
        <f>IF( SUMPRODUCT( (Data!$A$2:$A$1223=$A173)*(Data!$B$2:$B$1223=$B173)*(Data!$C$2:$C$1223=$B$1)*(Data!$D$2:$D$1223=F$7)*( (Data!$M$2:$M$1223=$B$2)+(Data!$M$2:$M$1223=$B$3)+(Data!$M$2:$M$1223=$B$4) )*(Data!$E$2:$E$1223) )=0,"N/A",SUMPRODUCT( (Data!$A$2:$A$1223=$A173)*(Data!$B$2:$B$1223=$B173)*(Data!$C$2:$C$1223=$B$1)*(Data!$D$2:$D$1223=F$7)*( (Data!$M$2:$M$1223=$B$2)+(Data!$M$2:$M$1223=$B$3)+(Data!$M$2:$M$1223=$B$4) )*(Data!$E$2:$E$1223&gt;=F$8) ) )</f>
        <v>1</v>
      </c>
      <c r="G173" s="6" t="str">
        <f>IF( SUMPRODUCT( (Data!$A$2:$A$1223=$A173)*(Data!$B$2:$B$1223=$B173)*(Data!$C$2:$C$1223=$B$1)*(Data!$D$2:$D$1223=G$7)*( (Data!$M$2:$M$1223=$B$2)+(Data!$M$2:$M$1223=$B$3)+(Data!$M$2:$M$1223=$B$4) )*(Data!$E$2:$E$1223) )=0,"N/A",SUMPRODUCT( (Data!$A$2:$A$1223=$A173)*(Data!$B$2:$B$1223=$B173)*(Data!$C$2:$C$1223=$B$1)*(Data!$D$2:$D$1223=G$7)*( (Data!$M$2:$M$1223=$B$2)+(Data!$M$2:$M$1223=$B$3)+(Data!$M$2:$M$1223=$B$4) )*(Data!$E$2:$E$1223&gt;=G$8) ) )</f>
        <v>N/A</v>
      </c>
      <c r="H173" s="6" t="str">
        <f>IF( SUMPRODUCT( (Data!$A$2:$A$1223=$A173)*(Data!$B$2:$B$1223=$B173)*(Data!$C$2:$C$1223=$B$1)*(Data!$D$2:$D$1223=H$7)*( (Data!$M$2:$M$1223=$B$2)+(Data!$M$2:$M$1223=$B$3)+(Data!$M$2:$M$1223=$B$4) )*(Data!$E$2:$E$1223) )=0,"N/A",SUMPRODUCT( (Data!$A$2:$A$1223=$A173)*(Data!$B$2:$B$1223=$B173)*(Data!$C$2:$C$1223=$B$1)*(Data!$D$2:$D$1223=H$7)*( (Data!$M$2:$M$1223=$B$2)+(Data!$M$2:$M$1223=$B$3)+(Data!$M$2:$M$1223=$B$4) )*(Data!$E$2:$E$1223&gt;=H$8) ) )</f>
        <v>N/A</v>
      </c>
      <c r="I173" s="6" t="str">
        <f>IF( SUMPRODUCT( (Data!$A$2:$A$1223=$A173)*(Data!$B$2:$B$1223=$B173)*(Data!$C$2:$C$1223=$B$1)*(Data!$D$2:$D$1223=I$7)*( (Data!$M$2:$M$1223=$B$2)+(Data!$M$2:$M$1223=$B$3)+(Data!$M$2:$M$1223=$B$4) )*(Data!$E$2:$E$1223) )=0,"N/A",SUMPRODUCT( (Data!$A$2:$A$1223=$A173)*(Data!$B$2:$B$1223=$B173)*(Data!$C$2:$C$1223=$B$1)*(Data!$D$2:$D$1223=I$7)*( (Data!$M$2:$M$1223=$B$2)+(Data!$M$2:$M$1223=$B$3)+(Data!$M$2:$M$1223=$B$4) )*(Data!$E$2:$E$1223&gt;=I$8) ) )</f>
        <v>N/A</v>
      </c>
      <c r="J173" s="6" t="str">
        <f>IF( SUMPRODUCT( (Data!$A$2:$A$1223=$A173)*(Data!$B$2:$B$1223=$B173)*(Data!$C$2:$C$1223=$B$1)*(Data!$D$2:$D$1223=J$7)*( (Data!$M$2:$M$1223=$B$2)+(Data!$M$2:$M$1223=$B$3)+(Data!$M$2:$M$1223=$B$4) )*(Data!$E$2:$E$1223) )=0,"N/A",SUMPRODUCT( (Data!$A$2:$A$1223=$A173)*(Data!$B$2:$B$1223=$B173)*(Data!$C$2:$C$1223=$B$1)*(Data!$D$2:$D$1223=J$7)*( (Data!$M$2:$M$1223=$B$2)+(Data!$M$2:$M$1223=$B$3)+(Data!$M$2:$M$1223=$B$4) )*(Data!$E$2:$E$1223&gt;=J$8) ) )</f>
        <v>N/A</v>
      </c>
      <c r="K173" s="6" t="str">
        <f>IF( SUMPRODUCT( (Data!$A$2:$A$1223=$A173)*(Data!$B$2:$B$1223=$B173)*(Data!$C$2:$C$1223=$B$1)*(Data!$D$2:$D$1223=K$7)*( (Data!$M$2:$M$1223=$B$2)+(Data!$M$2:$M$1223=$B$3)+(Data!$M$2:$M$1223=$B$4) )*(Data!$E$2:$E$1223) )=0,"N/A",SUMPRODUCT( (Data!$A$2:$A$1223=$A173)*(Data!$B$2:$B$1223=$B173)*(Data!$C$2:$C$1223=$B$1)*(Data!$D$2:$D$1223=K$7)*( (Data!$M$2:$M$1223=$B$2)+(Data!$M$2:$M$1223=$B$3)+(Data!$M$2:$M$1223=$B$4) )*(Data!$E$2:$E$1223&gt;=K$8) ) )</f>
        <v>N/A</v>
      </c>
      <c r="L173" s="6">
        <f t="shared" si="199"/>
        <v>1</v>
      </c>
      <c r="P173" s="6" t="str">
        <f>IF( SUMPRODUCT( (Data!$A$2:$A$1223=$A173)*(Data!$B$2:$B$1223=$B173)*(Data!$C$2:$C$1223=$B$1)*(Data!$D$2:$D$1223=P$7)*( (Data!$M$2:$M$1223=$B$2)+(Data!$M$2:$M$1223=$B$3)+(Data!$M$2:$M$1223=$B$4) )*(Data!$K$2:$K$1223) )=0,"N/A",SUMPRODUCT( (Data!$A$2:$A$1223=$A173)*(Data!$B$2:$B$1223=$B173)*(Data!$C$2:$C$1223=$B$1)*(Data!$D$2:$D$1223=P$7)*( (Data!$M$2:$M$1223=$B$2)+(Data!$M$2:$M$1223=$B$3)+(Data!$M$2:$M$1223=$B$4) )*(Data!$K$2:$K$1223&lt;=P$8) ) )</f>
        <v>N/A</v>
      </c>
      <c r="Q173" s="6" t="str">
        <f>IF( SUMPRODUCT( (Data!$A$2:$A$1223=$A173)*(Data!$B$2:$B$1223=$B173)*(Data!$C$2:$C$1223=$B$1)*(Data!$D$2:$D$1223=Q$7)*( (Data!$M$2:$M$1223=$B$2)+(Data!$M$2:$M$1223=$B$3)+(Data!$M$2:$M$1223=$B$4) )*(Data!$K$2:$K$1223) )=0,"N/A",SUMPRODUCT( (Data!$A$2:$A$1223=$A173)*(Data!$B$2:$B$1223=$B173)*(Data!$C$2:$C$1223=$B$1)*(Data!$D$2:$D$1223=Q$7)*( (Data!$M$2:$M$1223=$B$2)+(Data!$M$2:$M$1223=$B$3)+(Data!$M$2:$M$1223=$B$4) )*(Data!$K$2:$K$1223&lt;=Q$8) ) )</f>
        <v>N/A</v>
      </c>
      <c r="R173" s="6" t="str">
        <f>IF( SUMPRODUCT( (Data!$A$2:$A$1223=$A173)*(Data!$B$2:$B$1223=$B173)*(Data!$C$2:$C$1223=$B$1)*(Data!$D$2:$D$1223=R$7)*( (Data!$M$2:$M$1223=$B$2)+(Data!$M$2:$M$1223=$B$3)+(Data!$M$2:$M$1223=$B$4) )*(Data!$K$2:$K$1223) )=0,"N/A",SUMPRODUCT( (Data!$A$2:$A$1223=$A173)*(Data!$B$2:$B$1223=$B173)*(Data!$C$2:$C$1223=$B$1)*(Data!$D$2:$D$1223=R$7)*( (Data!$M$2:$M$1223=$B$2)+(Data!$M$2:$M$1223=$B$3)+(Data!$M$2:$M$1223=$B$4) )*(Data!$K$2:$K$1223&lt;=R$8) ) )</f>
        <v>N/A</v>
      </c>
      <c r="S173" s="6" t="str">
        <f>IF( SUMPRODUCT( (Data!$A$2:$A$1223=$A173)*(Data!$B$2:$B$1223=$B173)*(Data!$C$2:$C$1223=$B$1)*(Data!$D$2:$D$1223=S$7)*( (Data!$M$2:$M$1223=$B$2)+(Data!$M$2:$M$1223=$B$3)+(Data!$M$2:$M$1223=$B$4) )*(Data!$K$2:$K$1223) )=0,"N/A",SUMPRODUCT( (Data!$A$2:$A$1223=$A173)*(Data!$B$2:$B$1223=$B173)*(Data!$C$2:$C$1223=$B$1)*(Data!$D$2:$D$1223=S$7)*( (Data!$M$2:$M$1223=$B$2)+(Data!$M$2:$M$1223=$B$3)+(Data!$M$2:$M$1223=$B$4) )*(Data!$K$2:$K$1223&lt;=S$8) ) )</f>
        <v>N/A</v>
      </c>
      <c r="T173" s="6" t="str">
        <f>IF( SUMPRODUCT( (Data!$A$2:$A$1223=$A173)*(Data!$B$2:$B$1223=$B173)*(Data!$C$2:$C$1223=$B$1)*(Data!$D$2:$D$1223=T$7)*( (Data!$M$2:$M$1223=$B$2)+(Data!$M$2:$M$1223=$B$3)+(Data!$M$2:$M$1223=$B$4) )*(Data!$K$2:$K$1223) )=0,"N/A",SUMPRODUCT( (Data!$A$2:$A$1223=$A173)*(Data!$B$2:$B$1223=$B173)*(Data!$C$2:$C$1223=$B$1)*(Data!$D$2:$D$1223=T$7)*( (Data!$M$2:$M$1223=$B$2)+(Data!$M$2:$M$1223=$B$3)+(Data!$M$2:$M$1223=$B$4) )*(Data!$K$2:$K$1223&lt;=T$8) ) )</f>
        <v>N/A</v>
      </c>
      <c r="U173" s="6" t="str">
        <f>IF( SUMPRODUCT( (Data!$A$2:$A$1223=$A173)*(Data!$B$2:$B$1223=$B173)*(Data!$C$2:$C$1223=$B$1)*(Data!$D$2:$D$1223=U$7)*( (Data!$M$2:$M$1223=$B$2)+(Data!$M$2:$M$1223=$B$3)+(Data!$M$2:$M$1223=$B$4) )*(Data!$K$2:$K$1223) )=0,"N/A",SUMPRODUCT( (Data!$A$2:$A$1223=$A173)*(Data!$B$2:$B$1223=$B173)*(Data!$C$2:$C$1223=$B$1)*(Data!$D$2:$D$1223=U$7)*( (Data!$M$2:$M$1223=$B$2)+(Data!$M$2:$M$1223=$B$3)+(Data!$M$2:$M$1223=$B$4) )*(Data!$K$2:$K$1223&lt;=U$8) ) )</f>
        <v>N/A</v>
      </c>
      <c r="V173" s="6" t="str">
        <f>IF( SUMPRODUCT( (Data!$A$2:$A$1223=$A173)*(Data!$B$2:$B$1223=$B173)*(Data!$C$2:$C$1223=$B$1)*(Data!$D$2:$D$1223=V$7)*( (Data!$M$2:$M$1223=$B$2)+(Data!$M$2:$M$1223=$B$3)+(Data!$M$2:$M$1223=$B$4) )*(Data!$K$2:$K$1223) )=0,"N/A",SUMPRODUCT( (Data!$A$2:$A$1223=$A173)*(Data!$B$2:$B$1223=$B173)*(Data!$C$2:$C$1223=$B$1)*(Data!$D$2:$D$1223=V$7)*( (Data!$M$2:$M$1223=$B$2)+(Data!$M$2:$M$1223=$B$3)+(Data!$M$2:$M$1223=$B$4) )*(Data!$K$2:$K$1223&lt;=V$8) ) )</f>
        <v>N/A</v>
      </c>
      <c r="W173" s="6" t="str">
        <f>IF( SUMPRODUCT( (Data!$A$2:$A$1223=$A173)*(Data!$B$2:$B$1223=$B173)*(Data!$C$2:$C$1223=$B$1)*(Data!$D$2:$D$1223=W$7)*( (Data!$M$2:$M$1223=$B$2)+(Data!$M$2:$M$1223=$B$3)+(Data!$M$2:$M$1223=$B$4) )*(Data!$K$2:$K$1223) )=0,"N/A",SUMPRODUCT( (Data!$A$2:$A$1223=$A173)*(Data!$B$2:$B$1223=$B173)*(Data!$C$2:$C$1223=$B$1)*(Data!$D$2:$D$1223=W$7)*( (Data!$M$2:$M$1223=$B$2)+(Data!$M$2:$M$1223=$B$3)+(Data!$M$2:$M$1223=$B$4) )*(Data!$K$2:$K$1223&lt;=W$8) ) )</f>
        <v>N/A</v>
      </c>
      <c r="X173" s="6" t="str">
        <f t="shared" si="200"/>
        <v>N/A</v>
      </c>
      <c r="AB173" s="6" t="str">
        <f t="shared" si="201"/>
        <v>N/A</v>
      </c>
      <c r="AC173" s="6" t="str">
        <f t="shared" si="202"/>
        <v>N/A</v>
      </c>
      <c r="AD173" s="6" t="str">
        <f t="shared" si="203"/>
        <v>N/A</v>
      </c>
      <c r="AE173" s="6" t="str">
        <f t="shared" si="204"/>
        <v>N/A</v>
      </c>
      <c r="AF173" s="6" t="str">
        <f t="shared" si="205"/>
        <v>N/A</v>
      </c>
      <c r="AG173" s="6" t="str">
        <f t="shared" si="206"/>
        <v>N/A</v>
      </c>
      <c r="AH173" s="6" t="str">
        <f t="shared" si="207"/>
        <v>N/A</v>
      </c>
      <c r="AI173" s="6" t="str">
        <f t="shared" si="208"/>
        <v>N/A</v>
      </c>
      <c r="AJ173" s="6" t="str">
        <f t="shared" si="209"/>
        <v>N/A</v>
      </c>
      <c r="AN173" s="6" t="str">
        <f>IF( SUMPRODUCT( (Data!$A$2:$A$1223=$A173)*(Data!$B$2:$B$1223=$B173)*(Data!$C$2:$C$1223=$B$1)*(Data!$D$2:$D$1223=AN$7)*( (Data!$M$2:$M$1223=$B$2)+(Data!$M$2:$M$1223=$B$3)+(Data!$M$2:$M$1223=$B$4) )*(Data!$F$2:$F$1223) )=0,"N/A",SUMPRODUCT( (Data!$A$2:$A$1223=$A173)*(Data!$B$2:$B$1223=$B173)*(Data!$C$2:$C$1223=$B$1)*(Data!$D$2:$D$1223=AN$7)*( (Data!$M$2:$M$1223=$B$2)+(Data!$M$2:$M$1223=$B$3)+(Data!$M$2:$M$1223=$B$4) )*(Data!$F$2:$F$1223&gt;=AN$8) ) )</f>
        <v>N/A</v>
      </c>
      <c r="AO173" s="6" t="str">
        <f>IF( SUMPRODUCT( (Data!$A$2:$A$1223=$A173)*(Data!$B$2:$B$1223=$B173)*(Data!$C$2:$C$1223=$B$1)*(Data!$D$2:$D$1223=AO$7)*( (Data!$M$2:$M$1223=$B$2)+(Data!$M$2:$M$1223=$B$3)+(Data!$M$2:$M$1223=$B$4) )*(Data!$F$2:$F$1223) )=0,"N/A",SUMPRODUCT( (Data!$A$2:$A$1223=$A173)*(Data!$B$2:$B$1223=$B173)*(Data!$C$2:$C$1223=$B$1)*(Data!$D$2:$D$1223=AO$7)*( (Data!$M$2:$M$1223=$B$2)+(Data!$M$2:$M$1223=$B$3)+(Data!$M$2:$M$1223=$B$4) )*(Data!$F$2:$F$1223&gt;=AO$8) ) )</f>
        <v>N/A</v>
      </c>
      <c r="AP173" s="6" t="str">
        <f>IF( SUMPRODUCT( (Data!$A$2:$A$1223=$A173)*(Data!$B$2:$B$1223=$B173)*(Data!$C$2:$C$1223=$B$1)*(Data!$D$2:$D$1223=AP$7)*( (Data!$M$2:$M$1223=$B$2)+(Data!$M$2:$M$1223=$B$3)+(Data!$M$2:$M$1223=$B$4) )*(Data!$F$2:$F$1223) )=0,"N/A",SUMPRODUCT( (Data!$A$2:$A$1223=$A173)*(Data!$B$2:$B$1223=$B173)*(Data!$C$2:$C$1223=$B$1)*(Data!$D$2:$D$1223=AP$7)*( (Data!$M$2:$M$1223=$B$2)+(Data!$M$2:$M$1223=$B$3)+(Data!$M$2:$M$1223=$B$4) )*(Data!$F$2:$F$1223&gt;=AP$8) ) )</f>
        <v>N/A</v>
      </c>
      <c r="AQ173" s="6" t="str">
        <f>IF( SUMPRODUCT( (Data!$A$2:$A$1223=$A173)*(Data!$B$2:$B$1223=$B173)*(Data!$C$2:$C$1223=$B$1)*(Data!$D$2:$D$1223=AQ$7)*( (Data!$M$2:$M$1223=$B$2)+(Data!$M$2:$M$1223=$B$3)+(Data!$M$2:$M$1223=$B$4) )*(Data!$F$2:$F$1223) )=0,"N/A",SUMPRODUCT( (Data!$A$2:$A$1223=$A173)*(Data!$B$2:$B$1223=$B173)*(Data!$C$2:$C$1223=$B$1)*(Data!$D$2:$D$1223=AQ$7)*( (Data!$M$2:$M$1223=$B$2)+(Data!$M$2:$M$1223=$B$3)+(Data!$M$2:$M$1223=$B$4) )*(Data!$F$2:$F$1223&gt;=AQ$8) ) )</f>
        <v>N/A</v>
      </c>
      <c r="AR173" s="6" t="str">
        <f>IF( SUMPRODUCT( (Data!$A$2:$A$1223=$A173)*(Data!$B$2:$B$1223=$B173)*(Data!$C$2:$C$1223=$B$1)*(Data!$D$2:$D$1223=AR$7)*( (Data!$M$2:$M$1223=$B$2)+(Data!$M$2:$M$1223=$B$3)+(Data!$M$2:$M$1223=$B$4) )*(Data!$F$2:$F$1223) )=0,"N/A",SUMPRODUCT( (Data!$A$2:$A$1223=$A173)*(Data!$B$2:$B$1223=$B173)*(Data!$C$2:$C$1223=$B$1)*(Data!$D$2:$D$1223=AR$7)*( (Data!$M$2:$M$1223=$B$2)+(Data!$M$2:$M$1223=$B$3)+(Data!$M$2:$M$1223=$B$4) )*(Data!$F$2:$F$1223&gt;=AR$8) ) )</f>
        <v>N/A</v>
      </c>
      <c r="AS173" s="6" t="str">
        <f>IF( SUMPRODUCT( (Data!$A$2:$A$1223=$A173)*(Data!$B$2:$B$1223=$B173)*(Data!$C$2:$C$1223=$B$1)*(Data!$D$2:$D$1223=AS$7)*( (Data!$M$2:$M$1223=$B$2)+(Data!$M$2:$M$1223=$B$3)+(Data!$M$2:$M$1223=$B$4) )*(Data!$F$2:$F$1223) )=0,"N/A",SUMPRODUCT( (Data!$A$2:$A$1223=$A173)*(Data!$B$2:$B$1223=$B173)*(Data!$C$2:$C$1223=$B$1)*(Data!$D$2:$D$1223=AS$7)*( (Data!$M$2:$M$1223=$B$2)+(Data!$M$2:$M$1223=$B$3)+(Data!$M$2:$M$1223=$B$4) )*(Data!$F$2:$F$1223&gt;=AS$8) ) )</f>
        <v>N/A</v>
      </c>
      <c r="AT173" s="6" t="str">
        <f>IF( SUMPRODUCT( (Data!$A$2:$A$1223=$A173)*(Data!$B$2:$B$1223=$B173)*(Data!$C$2:$C$1223=$B$1)*(Data!$D$2:$D$1223=AT$7)*( (Data!$M$2:$M$1223=$B$2)+(Data!$M$2:$M$1223=$B$3)+(Data!$M$2:$M$1223=$B$4) )*(Data!$F$2:$F$1223) )=0,"N/A",SUMPRODUCT( (Data!$A$2:$A$1223=$A173)*(Data!$B$2:$B$1223=$B173)*(Data!$C$2:$C$1223=$B$1)*(Data!$D$2:$D$1223=AT$7)*( (Data!$M$2:$M$1223=$B$2)+(Data!$M$2:$M$1223=$B$3)+(Data!$M$2:$M$1223=$B$4) )*(Data!$F$2:$F$1223&gt;=AT$8) ) )</f>
        <v>N/A</v>
      </c>
      <c r="AU173" s="6" t="str">
        <f>IF( SUMPRODUCT( (Data!$A$2:$A$1223=$A173)*(Data!$B$2:$B$1223=$B173)*(Data!$C$2:$C$1223=$B$1)*(Data!$D$2:$D$1223=AU$7)*( (Data!$M$2:$M$1223=$B$2)+(Data!$M$2:$M$1223=$B$3)+(Data!$M$2:$M$1223=$B$4) )*(Data!$F$2:$F$1223) )=0,"N/A",SUMPRODUCT( (Data!$A$2:$A$1223=$A173)*(Data!$B$2:$B$1223=$B173)*(Data!$C$2:$C$1223=$B$1)*(Data!$D$2:$D$1223=AU$7)*( (Data!$M$2:$M$1223=$B$2)+(Data!$M$2:$M$1223=$B$3)+(Data!$M$2:$M$1223=$B$4) )*(Data!$F$2:$F$1223&gt;=AU$8) ) )</f>
        <v>N/A</v>
      </c>
      <c r="AV173" s="6" t="str">
        <f t="shared" si="210"/>
        <v>N/A</v>
      </c>
      <c r="AZ173" s="6" t="str">
        <f>IF( SUMPRODUCT( (Data!$A$2:$A$1223=$A173)*(Data!$B$2:$B$1223=$B173)*(Data!$C$2:$C$1223=$B$1)*(Data!$D$2:$D$1223=AZ$7)*( (Data!$M$2:$M$1223=$B$2)+(Data!$M$2:$M$1223=$B$3)+(Data!$M$2:$M$1223=$B$4) )*(Data!$L$2:$L$1223) )=0,"N/A",SUMPRODUCT( (Data!$A$2:$A$1223=$A173)*(Data!$B$2:$B$1223=$B173)*(Data!$C$2:$C$1223=$B$1)*(Data!$D$2:$D$1223=AZ$7)*( (Data!$M$2:$M$1223=$B$2)+(Data!$M$2:$M$1223=$B$3)+(Data!$M$2:$M$1223=$B$4) )*(Data!$L$2:$L$1223&lt;=AZ$8) ) )</f>
        <v>N/A</v>
      </c>
      <c r="BA173" s="6" t="str">
        <f>IF( SUMPRODUCT( (Data!$A$2:$A$1223=$A173)*(Data!$B$2:$B$1223=$B173)*(Data!$C$2:$C$1223=$B$1)*(Data!$D$2:$D$1223=BA$7)*( (Data!$M$2:$M$1223=$B$2)+(Data!$M$2:$M$1223=$B$3)+(Data!$M$2:$M$1223=$B$4) )*(Data!$L$2:$L$1223) )=0,"N/A",SUMPRODUCT( (Data!$A$2:$A$1223=$A173)*(Data!$B$2:$B$1223=$B173)*(Data!$C$2:$C$1223=$B$1)*(Data!$D$2:$D$1223=BA$7)*( (Data!$M$2:$M$1223=$B$2)+(Data!$M$2:$M$1223=$B$3)+(Data!$M$2:$M$1223=$B$4) )*(Data!$L$2:$L$1223&lt;=BA$8) ) )</f>
        <v>N/A</v>
      </c>
      <c r="BB173" s="6" t="str">
        <f>IF( SUMPRODUCT( (Data!$A$2:$A$1223=$A173)*(Data!$B$2:$B$1223=$B173)*(Data!$C$2:$C$1223=$B$1)*(Data!$D$2:$D$1223=BB$7)*( (Data!$M$2:$M$1223=$B$2)+(Data!$M$2:$M$1223=$B$3)+(Data!$M$2:$M$1223=$B$4) )*(Data!$L$2:$L$1223) )=0,"N/A",SUMPRODUCT( (Data!$A$2:$A$1223=$A173)*(Data!$B$2:$B$1223=$B173)*(Data!$C$2:$C$1223=$B$1)*(Data!$D$2:$D$1223=BB$7)*( (Data!$M$2:$M$1223=$B$2)+(Data!$M$2:$M$1223=$B$3)+(Data!$M$2:$M$1223=$B$4) )*(Data!$L$2:$L$1223&lt;=BB$8) ) )</f>
        <v>N/A</v>
      </c>
      <c r="BC173" s="6" t="str">
        <f>IF( SUMPRODUCT( (Data!$A$2:$A$1223=$A173)*(Data!$B$2:$B$1223=$B173)*(Data!$C$2:$C$1223=$B$1)*(Data!$D$2:$D$1223=BC$7)*( (Data!$M$2:$M$1223=$B$2)+(Data!$M$2:$M$1223=$B$3)+(Data!$M$2:$M$1223=$B$4) )*(Data!$L$2:$L$1223) )=0,"N/A",SUMPRODUCT( (Data!$A$2:$A$1223=$A173)*(Data!$B$2:$B$1223=$B173)*(Data!$C$2:$C$1223=$B$1)*(Data!$D$2:$D$1223=BC$7)*( (Data!$M$2:$M$1223=$B$2)+(Data!$M$2:$M$1223=$B$3)+(Data!$M$2:$M$1223=$B$4) )*(Data!$L$2:$L$1223&lt;=BC$8) ) )</f>
        <v>N/A</v>
      </c>
      <c r="BD173" s="6" t="str">
        <f>IF( SUMPRODUCT( (Data!$A$2:$A$1223=$A173)*(Data!$B$2:$B$1223=$B173)*(Data!$C$2:$C$1223=$B$1)*(Data!$D$2:$D$1223=BD$7)*( (Data!$M$2:$M$1223=$B$2)+(Data!$M$2:$M$1223=$B$3)+(Data!$M$2:$M$1223=$B$4) )*(Data!$L$2:$L$1223) )=0,"N/A",SUMPRODUCT( (Data!$A$2:$A$1223=$A173)*(Data!$B$2:$B$1223=$B173)*(Data!$C$2:$C$1223=$B$1)*(Data!$D$2:$D$1223=BD$7)*( (Data!$M$2:$M$1223=$B$2)+(Data!$M$2:$M$1223=$B$3)+(Data!$M$2:$M$1223=$B$4) )*(Data!$L$2:$L$1223&lt;=BD$8) ) )</f>
        <v>N/A</v>
      </c>
      <c r="BE173" s="6" t="str">
        <f>IF( SUMPRODUCT( (Data!$A$2:$A$1223=$A173)*(Data!$B$2:$B$1223=$B173)*(Data!$C$2:$C$1223=$B$1)*(Data!$D$2:$D$1223=BE$7)*( (Data!$M$2:$M$1223=$B$2)+(Data!$M$2:$M$1223=$B$3)+(Data!$M$2:$M$1223=$B$4) )*(Data!$L$2:$L$1223) )=0,"N/A",SUMPRODUCT( (Data!$A$2:$A$1223=$A173)*(Data!$B$2:$B$1223=$B173)*(Data!$C$2:$C$1223=$B$1)*(Data!$D$2:$D$1223=BE$7)*( (Data!$M$2:$M$1223=$B$2)+(Data!$M$2:$M$1223=$B$3)+(Data!$M$2:$M$1223=$B$4) )*(Data!$L$2:$L$1223&lt;=BE$8) ) )</f>
        <v>N/A</v>
      </c>
      <c r="BF173" s="6" t="str">
        <f>IF( SUMPRODUCT( (Data!$A$2:$A$1223=$A173)*(Data!$B$2:$B$1223=$B173)*(Data!$C$2:$C$1223=$B$1)*(Data!$D$2:$D$1223=BF$7)*( (Data!$M$2:$M$1223=$B$2)+(Data!$M$2:$M$1223=$B$3)+(Data!$M$2:$M$1223=$B$4) )*(Data!$L$2:$L$1223) )=0,"N/A",SUMPRODUCT( (Data!$A$2:$A$1223=$A173)*(Data!$B$2:$B$1223=$B173)*(Data!$C$2:$C$1223=$B$1)*(Data!$D$2:$D$1223=BF$7)*( (Data!$M$2:$M$1223=$B$2)+(Data!$M$2:$M$1223=$B$3)+(Data!$M$2:$M$1223=$B$4) )*(Data!$L$2:$L$1223&lt;=BF$8) ) )</f>
        <v>N/A</v>
      </c>
      <c r="BG173" s="6" t="str">
        <f>IF( SUMPRODUCT( (Data!$A$2:$A$1223=$A173)*(Data!$B$2:$B$1223=$B173)*(Data!$C$2:$C$1223=$B$1)*(Data!$D$2:$D$1223=BG$7)*( (Data!$M$2:$M$1223=$B$2)+(Data!$M$2:$M$1223=$B$3)+(Data!$M$2:$M$1223=$B$4) )*(Data!$L$2:$L$1223) )=0,"N/A",SUMPRODUCT( (Data!$A$2:$A$1223=$A173)*(Data!$B$2:$B$1223=$B173)*(Data!$C$2:$C$1223=$B$1)*(Data!$D$2:$D$1223=BG$7)*( (Data!$M$2:$M$1223=$B$2)+(Data!$M$2:$M$1223=$B$3)+(Data!$M$2:$M$1223=$B$4) )*(Data!$L$2:$L$1223&lt;=BG$8) ) )</f>
        <v>N/A</v>
      </c>
      <c r="BH173" s="6" t="str">
        <f t="shared" si="211"/>
        <v>N/A</v>
      </c>
      <c r="BL173" s="6" t="str">
        <f t="shared" si="212"/>
        <v>N/A</v>
      </c>
      <c r="BM173" s="6" t="str">
        <f t="shared" si="213"/>
        <v>N/A</v>
      </c>
      <c r="BN173" s="6" t="str">
        <f t="shared" si="214"/>
        <v>N/A</v>
      </c>
      <c r="BO173" s="6" t="str">
        <f t="shared" si="215"/>
        <v>N/A</v>
      </c>
      <c r="BP173" s="6" t="str">
        <f t="shared" si="216"/>
        <v>N/A</v>
      </c>
      <c r="BQ173" s="6" t="str">
        <f t="shared" si="217"/>
        <v>N/A</v>
      </c>
      <c r="BR173" s="6" t="str">
        <f t="shared" si="218"/>
        <v>N/A</v>
      </c>
      <c r="BS173" s="6" t="str">
        <f t="shared" si="219"/>
        <v>N/A</v>
      </c>
      <c r="BT173" s="6" t="str">
        <f t="shared" si="220"/>
        <v>N/A</v>
      </c>
      <c r="BX173" s="6" t="str">
        <f t="shared" si="221"/>
        <v>N/A</v>
      </c>
      <c r="BY173" s="6" t="str">
        <f t="shared" si="222"/>
        <v>N/A</v>
      </c>
      <c r="BZ173" s="6" t="str">
        <f t="shared" si="223"/>
        <v>N/A</v>
      </c>
      <c r="CA173" s="6" t="str">
        <f t="shared" si="224"/>
        <v>N/A</v>
      </c>
      <c r="CB173" s="6" t="str">
        <f t="shared" si="225"/>
        <v>N/A</v>
      </c>
      <c r="CC173" s="6" t="str">
        <f t="shared" si="226"/>
        <v>N/A</v>
      </c>
      <c r="CD173" s="6" t="str">
        <f t="shared" si="227"/>
        <v>N/A</v>
      </c>
      <c r="CE173" s="6" t="str">
        <f t="shared" si="228"/>
        <v>N/A</v>
      </c>
      <c r="CF173" s="6" t="str">
        <f t="shared" si="229"/>
        <v>N/A</v>
      </c>
    </row>
    <row r="174" spans="1:84" x14ac:dyDescent="0.25">
      <c r="A174" s="34" t="s">
        <v>167</v>
      </c>
      <c r="B174" s="6" t="s">
        <v>165</v>
      </c>
      <c r="C174" s="31"/>
      <c r="D174" s="6" t="str">
        <f>IF( SUMPRODUCT( (Data!$A$2:$A$1223=$A174)*(Data!$B$2:$B$1223=$B174)*(Data!$C$2:$C$1223=$B$1)*(Data!$D$2:$D$1223=D$7)*( (Data!$M$2:$M$1223=$B$2)+(Data!$M$2:$M$1223=$B$3)+(Data!$M$2:$M$1223=$B$4) )*(Data!$E$2:$E$1223) )=0,"N/A",SUMPRODUCT( (Data!$A$2:$A$1223=$A174)*(Data!$B$2:$B$1223=$B174)*(Data!$C$2:$C$1223=$B$1)*(Data!$D$2:$D$1223=D$7)*( (Data!$M$2:$M$1223=$B$2)+(Data!$M$2:$M$1223=$B$3)+(Data!$M$2:$M$1223=$B$4) )*(Data!$E$2:$E$1223&gt;=D$8) ) )</f>
        <v>N/A</v>
      </c>
      <c r="E174" s="6" t="str">
        <f>IF( SUMPRODUCT( (Data!$A$2:$A$1223=$A174)*(Data!$B$2:$B$1223=$B174)*(Data!$C$2:$C$1223=$B$1)*(Data!$D$2:$D$1223=E$7)*( (Data!$M$2:$M$1223=$B$2)+(Data!$M$2:$M$1223=$B$3)+(Data!$M$2:$M$1223=$B$4) )*(Data!$E$2:$E$1223) )=0,"N/A",SUMPRODUCT( (Data!$A$2:$A$1223=$A174)*(Data!$B$2:$B$1223=$B174)*(Data!$C$2:$C$1223=$B$1)*(Data!$D$2:$D$1223=E$7)*( (Data!$M$2:$M$1223=$B$2)+(Data!$M$2:$M$1223=$B$3)+(Data!$M$2:$M$1223=$B$4) )*(Data!$E$2:$E$1223&gt;=E$8) ) )</f>
        <v>N/A</v>
      </c>
      <c r="F174" s="6" t="str">
        <f>IF( SUMPRODUCT( (Data!$A$2:$A$1223=$A174)*(Data!$B$2:$B$1223=$B174)*(Data!$C$2:$C$1223=$B$1)*(Data!$D$2:$D$1223=F$7)*( (Data!$M$2:$M$1223=$B$2)+(Data!$M$2:$M$1223=$B$3)+(Data!$M$2:$M$1223=$B$4) )*(Data!$E$2:$E$1223) )=0,"N/A",SUMPRODUCT( (Data!$A$2:$A$1223=$A174)*(Data!$B$2:$B$1223=$B174)*(Data!$C$2:$C$1223=$B$1)*(Data!$D$2:$D$1223=F$7)*( (Data!$M$2:$M$1223=$B$2)+(Data!$M$2:$M$1223=$B$3)+(Data!$M$2:$M$1223=$B$4) )*(Data!$E$2:$E$1223&gt;=F$8) ) )</f>
        <v>N/A</v>
      </c>
      <c r="G174" s="6">
        <f>IF( SUMPRODUCT( (Data!$A$2:$A$1223=$A174)*(Data!$B$2:$B$1223=$B174)*(Data!$C$2:$C$1223=$B$1)*(Data!$D$2:$D$1223=G$7)*( (Data!$M$2:$M$1223=$B$2)+(Data!$M$2:$M$1223=$B$3)+(Data!$M$2:$M$1223=$B$4) )*(Data!$E$2:$E$1223) )=0,"N/A",SUMPRODUCT( (Data!$A$2:$A$1223=$A174)*(Data!$B$2:$B$1223=$B174)*(Data!$C$2:$C$1223=$B$1)*(Data!$D$2:$D$1223=G$7)*( (Data!$M$2:$M$1223=$B$2)+(Data!$M$2:$M$1223=$B$3)+(Data!$M$2:$M$1223=$B$4) )*(Data!$E$2:$E$1223&gt;=G$8) ) )</f>
        <v>0</v>
      </c>
      <c r="H174" s="6" t="str">
        <f>IF( SUMPRODUCT( (Data!$A$2:$A$1223=$A174)*(Data!$B$2:$B$1223=$B174)*(Data!$C$2:$C$1223=$B$1)*(Data!$D$2:$D$1223=H$7)*( (Data!$M$2:$M$1223=$B$2)+(Data!$M$2:$M$1223=$B$3)+(Data!$M$2:$M$1223=$B$4) )*(Data!$E$2:$E$1223) )=0,"N/A",SUMPRODUCT( (Data!$A$2:$A$1223=$A174)*(Data!$B$2:$B$1223=$B174)*(Data!$C$2:$C$1223=$B$1)*(Data!$D$2:$D$1223=H$7)*( (Data!$M$2:$M$1223=$B$2)+(Data!$M$2:$M$1223=$B$3)+(Data!$M$2:$M$1223=$B$4) )*(Data!$E$2:$E$1223&gt;=H$8) ) )</f>
        <v>N/A</v>
      </c>
      <c r="I174" s="6">
        <f>IF( SUMPRODUCT( (Data!$A$2:$A$1223=$A174)*(Data!$B$2:$B$1223=$B174)*(Data!$C$2:$C$1223=$B$1)*(Data!$D$2:$D$1223=I$7)*( (Data!$M$2:$M$1223=$B$2)+(Data!$M$2:$M$1223=$B$3)+(Data!$M$2:$M$1223=$B$4) )*(Data!$E$2:$E$1223) )=0,"N/A",SUMPRODUCT( (Data!$A$2:$A$1223=$A174)*(Data!$B$2:$B$1223=$B174)*(Data!$C$2:$C$1223=$B$1)*(Data!$D$2:$D$1223=I$7)*( (Data!$M$2:$M$1223=$B$2)+(Data!$M$2:$M$1223=$B$3)+(Data!$M$2:$M$1223=$B$4) )*(Data!$E$2:$E$1223&gt;=I$8) ) )</f>
        <v>0</v>
      </c>
      <c r="J174" s="6" t="str">
        <f>IF( SUMPRODUCT( (Data!$A$2:$A$1223=$A174)*(Data!$B$2:$B$1223=$B174)*(Data!$C$2:$C$1223=$B$1)*(Data!$D$2:$D$1223=J$7)*( (Data!$M$2:$M$1223=$B$2)+(Data!$M$2:$M$1223=$B$3)+(Data!$M$2:$M$1223=$B$4) )*(Data!$E$2:$E$1223) )=0,"N/A",SUMPRODUCT( (Data!$A$2:$A$1223=$A174)*(Data!$B$2:$B$1223=$B174)*(Data!$C$2:$C$1223=$B$1)*(Data!$D$2:$D$1223=J$7)*( (Data!$M$2:$M$1223=$B$2)+(Data!$M$2:$M$1223=$B$3)+(Data!$M$2:$M$1223=$B$4) )*(Data!$E$2:$E$1223&gt;=J$8) ) )</f>
        <v>N/A</v>
      </c>
      <c r="K174" s="6" t="str">
        <f>IF( SUMPRODUCT( (Data!$A$2:$A$1223=$A174)*(Data!$B$2:$B$1223=$B174)*(Data!$C$2:$C$1223=$B$1)*(Data!$D$2:$D$1223=K$7)*( (Data!$M$2:$M$1223=$B$2)+(Data!$M$2:$M$1223=$B$3)+(Data!$M$2:$M$1223=$B$4) )*(Data!$E$2:$E$1223) )=0,"N/A",SUMPRODUCT( (Data!$A$2:$A$1223=$A174)*(Data!$B$2:$B$1223=$B174)*(Data!$C$2:$C$1223=$B$1)*(Data!$D$2:$D$1223=K$7)*( (Data!$M$2:$M$1223=$B$2)+(Data!$M$2:$M$1223=$B$3)+(Data!$M$2:$M$1223=$B$4) )*(Data!$E$2:$E$1223&gt;=K$8) ) )</f>
        <v>N/A</v>
      </c>
      <c r="L174" s="6">
        <f t="shared" si="199"/>
        <v>0</v>
      </c>
      <c r="P174" s="6" t="str">
        <f>IF( SUMPRODUCT( (Data!$A$2:$A$1223=$A174)*(Data!$B$2:$B$1223=$B174)*(Data!$C$2:$C$1223=$B$1)*(Data!$D$2:$D$1223=P$7)*( (Data!$M$2:$M$1223=$B$2)+(Data!$M$2:$M$1223=$B$3)+(Data!$M$2:$M$1223=$B$4) )*(Data!$K$2:$K$1223) )=0,"N/A",SUMPRODUCT( (Data!$A$2:$A$1223=$A174)*(Data!$B$2:$B$1223=$B174)*(Data!$C$2:$C$1223=$B$1)*(Data!$D$2:$D$1223=P$7)*( (Data!$M$2:$M$1223=$B$2)+(Data!$M$2:$M$1223=$B$3)+(Data!$M$2:$M$1223=$B$4) )*(Data!$K$2:$K$1223&lt;=P$8) ) )</f>
        <v>N/A</v>
      </c>
      <c r="Q174" s="6" t="str">
        <f>IF( SUMPRODUCT( (Data!$A$2:$A$1223=$A174)*(Data!$B$2:$B$1223=$B174)*(Data!$C$2:$C$1223=$B$1)*(Data!$D$2:$D$1223=Q$7)*( (Data!$M$2:$M$1223=$B$2)+(Data!$M$2:$M$1223=$B$3)+(Data!$M$2:$M$1223=$B$4) )*(Data!$K$2:$K$1223) )=0,"N/A",SUMPRODUCT( (Data!$A$2:$A$1223=$A174)*(Data!$B$2:$B$1223=$B174)*(Data!$C$2:$C$1223=$B$1)*(Data!$D$2:$D$1223=Q$7)*( (Data!$M$2:$M$1223=$B$2)+(Data!$M$2:$M$1223=$B$3)+(Data!$M$2:$M$1223=$B$4) )*(Data!$K$2:$K$1223&lt;=Q$8) ) )</f>
        <v>N/A</v>
      </c>
      <c r="R174" s="6" t="str">
        <f>IF( SUMPRODUCT( (Data!$A$2:$A$1223=$A174)*(Data!$B$2:$B$1223=$B174)*(Data!$C$2:$C$1223=$B$1)*(Data!$D$2:$D$1223=R$7)*( (Data!$M$2:$M$1223=$B$2)+(Data!$M$2:$M$1223=$B$3)+(Data!$M$2:$M$1223=$B$4) )*(Data!$K$2:$K$1223) )=0,"N/A",SUMPRODUCT( (Data!$A$2:$A$1223=$A174)*(Data!$B$2:$B$1223=$B174)*(Data!$C$2:$C$1223=$B$1)*(Data!$D$2:$D$1223=R$7)*( (Data!$M$2:$M$1223=$B$2)+(Data!$M$2:$M$1223=$B$3)+(Data!$M$2:$M$1223=$B$4) )*(Data!$K$2:$K$1223&lt;=R$8) ) )</f>
        <v>N/A</v>
      </c>
      <c r="S174" s="6">
        <f>IF( SUMPRODUCT( (Data!$A$2:$A$1223=$A174)*(Data!$B$2:$B$1223=$B174)*(Data!$C$2:$C$1223=$B$1)*(Data!$D$2:$D$1223=S$7)*( (Data!$M$2:$M$1223=$B$2)+(Data!$M$2:$M$1223=$B$3)+(Data!$M$2:$M$1223=$B$4) )*(Data!$K$2:$K$1223) )=0,"N/A",SUMPRODUCT( (Data!$A$2:$A$1223=$A174)*(Data!$B$2:$B$1223=$B174)*(Data!$C$2:$C$1223=$B$1)*(Data!$D$2:$D$1223=S$7)*( (Data!$M$2:$M$1223=$B$2)+(Data!$M$2:$M$1223=$B$3)+(Data!$M$2:$M$1223=$B$4) )*(Data!$K$2:$K$1223&lt;=S$8) ) )</f>
        <v>0</v>
      </c>
      <c r="T174" s="6" t="str">
        <f>IF( SUMPRODUCT( (Data!$A$2:$A$1223=$A174)*(Data!$B$2:$B$1223=$B174)*(Data!$C$2:$C$1223=$B$1)*(Data!$D$2:$D$1223=T$7)*( (Data!$M$2:$M$1223=$B$2)+(Data!$M$2:$M$1223=$B$3)+(Data!$M$2:$M$1223=$B$4) )*(Data!$K$2:$K$1223) )=0,"N/A",SUMPRODUCT( (Data!$A$2:$A$1223=$A174)*(Data!$B$2:$B$1223=$B174)*(Data!$C$2:$C$1223=$B$1)*(Data!$D$2:$D$1223=T$7)*( (Data!$M$2:$M$1223=$B$2)+(Data!$M$2:$M$1223=$B$3)+(Data!$M$2:$M$1223=$B$4) )*(Data!$K$2:$K$1223&lt;=T$8) ) )</f>
        <v>N/A</v>
      </c>
      <c r="U174" s="6">
        <f>IF( SUMPRODUCT( (Data!$A$2:$A$1223=$A174)*(Data!$B$2:$B$1223=$B174)*(Data!$C$2:$C$1223=$B$1)*(Data!$D$2:$D$1223=U$7)*( (Data!$M$2:$M$1223=$B$2)+(Data!$M$2:$M$1223=$B$3)+(Data!$M$2:$M$1223=$B$4) )*(Data!$K$2:$K$1223) )=0,"N/A",SUMPRODUCT( (Data!$A$2:$A$1223=$A174)*(Data!$B$2:$B$1223=$B174)*(Data!$C$2:$C$1223=$B$1)*(Data!$D$2:$D$1223=U$7)*( (Data!$M$2:$M$1223=$B$2)+(Data!$M$2:$M$1223=$B$3)+(Data!$M$2:$M$1223=$B$4) )*(Data!$K$2:$K$1223&lt;=U$8) ) )</f>
        <v>0</v>
      </c>
      <c r="V174" s="6" t="str">
        <f>IF( SUMPRODUCT( (Data!$A$2:$A$1223=$A174)*(Data!$B$2:$B$1223=$B174)*(Data!$C$2:$C$1223=$B$1)*(Data!$D$2:$D$1223=V$7)*( (Data!$M$2:$M$1223=$B$2)+(Data!$M$2:$M$1223=$B$3)+(Data!$M$2:$M$1223=$B$4) )*(Data!$K$2:$K$1223) )=0,"N/A",SUMPRODUCT( (Data!$A$2:$A$1223=$A174)*(Data!$B$2:$B$1223=$B174)*(Data!$C$2:$C$1223=$B$1)*(Data!$D$2:$D$1223=V$7)*( (Data!$M$2:$M$1223=$B$2)+(Data!$M$2:$M$1223=$B$3)+(Data!$M$2:$M$1223=$B$4) )*(Data!$K$2:$K$1223&lt;=V$8) ) )</f>
        <v>N/A</v>
      </c>
      <c r="W174" s="6" t="str">
        <f>IF( SUMPRODUCT( (Data!$A$2:$A$1223=$A174)*(Data!$B$2:$B$1223=$B174)*(Data!$C$2:$C$1223=$B$1)*(Data!$D$2:$D$1223=W$7)*( (Data!$M$2:$M$1223=$B$2)+(Data!$M$2:$M$1223=$B$3)+(Data!$M$2:$M$1223=$B$4) )*(Data!$K$2:$K$1223) )=0,"N/A",SUMPRODUCT( (Data!$A$2:$A$1223=$A174)*(Data!$B$2:$B$1223=$B174)*(Data!$C$2:$C$1223=$B$1)*(Data!$D$2:$D$1223=W$7)*( (Data!$M$2:$M$1223=$B$2)+(Data!$M$2:$M$1223=$B$3)+(Data!$M$2:$M$1223=$B$4) )*(Data!$K$2:$K$1223&lt;=W$8) ) )</f>
        <v>N/A</v>
      </c>
      <c r="X174" s="6">
        <f t="shared" si="200"/>
        <v>0</v>
      </c>
      <c r="AB174" s="6" t="str">
        <f t="shared" si="201"/>
        <v>N/A</v>
      </c>
      <c r="AC174" s="6" t="str">
        <f t="shared" si="202"/>
        <v>N/A</v>
      </c>
      <c r="AD174" s="6" t="str">
        <f t="shared" si="203"/>
        <v>N/A</v>
      </c>
      <c r="AE174" s="6">
        <f t="shared" si="204"/>
        <v>0</v>
      </c>
      <c r="AF174" s="6" t="str">
        <f t="shared" si="205"/>
        <v>N/A</v>
      </c>
      <c r="AG174" s="6">
        <f t="shared" si="206"/>
        <v>0</v>
      </c>
      <c r="AH174" s="6" t="str">
        <f t="shared" si="207"/>
        <v>N/A</v>
      </c>
      <c r="AI174" s="6" t="str">
        <f t="shared" si="208"/>
        <v>N/A</v>
      </c>
      <c r="AJ174" s="6">
        <f t="shared" si="209"/>
        <v>0</v>
      </c>
      <c r="AN174" s="6" t="str">
        <f>IF( SUMPRODUCT( (Data!$A$2:$A$1223=$A174)*(Data!$B$2:$B$1223=$B174)*(Data!$C$2:$C$1223=$B$1)*(Data!$D$2:$D$1223=AN$7)*( (Data!$M$2:$M$1223=$B$2)+(Data!$M$2:$M$1223=$B$3)+(Data!$M$2:$M$1223=$B$4) )*(Data!$F$2:$F$1223) )=0,"N/A",SUMPRODUCT( (Data!$A$2:$A$1223=$A174)*(Data!$B$2:$B$1223=$B174)*(Data!$C$2:$C$1223=$B$1)*(Data!$D$2:$D$1223=AN$7)*( (Data!$M$2:$M$1223=$B$2)+(Data!$M$2:$M$1223=$B$3)+(Data!$M$2:$M$1223=$B$4) )*(Data!$F$2:$F$1223&gt;=AN$8) ) )</f>
        <v>N/A</v>
      </c>
      <c r="AO174" s="6" t="str">
        <f>IF( SUMPRODUCT( (Data!$A$2:$A$1223=$A174)*(Data!$B$2:$B$1223=$B174)*(Data!$C$2:$C$1223=$B$1)*(Data!$D$2:$D$1223=AO$7)*( (Data!$M$2:$M$1223=$B$2)+(Data!$M$2:$M$1223=$B$3)+(Data!$M$2:$M$1223=$B$4) )*(Data!$F$2:$F$1223) )=0,"N/A",SUMPRODUCT( (Data!$A$2:$A$1223=$A174)*(Data!$B$2:$B$1223=$B174)*(Data!$C$2:$C$1223=$B$1)*(Data!$D$2:$D$1223=AO$7)*( (Data!$M$2:$M$1223=$B$2)+(Data!$M$2:$M$1223=$B$3)+(Data!$M$2:$M$1223=$B$4) )*(Data!$F$2:$F$1223&gt;=AO$8) ) )</f>
        <v>N/A</v>
      </c>
      <c r="AP174" s="6" t="str">
        <f>IF( SUMPRODUCT( (Data!$A$2:$A$1223=$A174)*(Data!$B$2:$B$1223=$B174)*(Data!$C$2:$C$1223=$B$1)*(Data!$D$2:$D$1223=AP$7)*( (Data!$M$2:$M$1223=$B$2)+(Data!$M$2:$M$1223=$B$3)+(Data!$M$2:$M$1223=$B$4) )*(Data!$F$2:$F$1223) )=0,"N/A",SUMPRODUCT( (Data!$A$2:$A$1223=$A174)*(Data!$B$2:$B$1223=$B174)*(Data!$C$2:$C$1223=$B$1)*(Data!$D$2:$D$1223=AP$7)*( (Data!$M$2:$M$1223=$B$2)+(Data!$M$2:$M$1223=$B$3)+(Data!$M$2:$M$1223=$B$4) )*(Data!$F$2:$F$1223&gt;=AP$8) ) )</f>
        <v>N/A</v>
      </c>
      <c r="AQ174" s="6">
        <f>IF( SUMPRODUCT( (Data!$A$2:$A$1223=$A174)*(Data!$B$2:$B$1223=$B174)*(Data!$C$2:$C$1223=$B$1)*(Data!$D$2:$D$1223=AQ$7)*( (Data!$M$2:$M$1223=$B$2)+(Data!$M$2:$M$1223=$B$3)+(Data!$M$2:$M$1223=$B$4) )*(Data!$F$2:$F$1223) )=0,"N/A",SUMPRODUCT( (Data!$A$2:$A$1223=$A174)*(Data!$B$2:$B$1223=$B174)*(Data!$C$2:$C$1223=$B$1)*(Data!$D$2:$D$1223=AQ$7)*( (Data!$M$2:$M$1223=$B$2)+(Data!$M$2:$M$1223=$B$3)+(Data!$M$2:$M$1223=$B$4) )*(Data!$F$2:$F$1223&gt;=AQ$8) ) )</f>
        <v>1</v>
      </c>
      <c r="AR174" s="6" t="str">
        <f>IF( SUMPRODUCT( (Data!$A$2:$A$1223=$A174)*(Data!$B$2:$B$1223=$B174)*(Data!$C$2:$C$1223=$B$1)*(Data!$D$2:$D$1223=AR$7)*( (Data!$M$2:$M$1223=$B$2)+(Data!$M$2:$M$1223=$B$3)+(Data!$M$2:$M$1223=$B$4) )*(Data!$F$2:$F$1223) )=0,"N/A",SUMPRODUCT( (Data!$A$2:$A$1223=$A174)*(Data!$B$2:$B$1223=$B174)*(Data!$C$2:$C$1223=$B$1)*(Data!$D$2:$D$1223=AR$7)*( (Data!$M$2:$M$1223=$B$2)+(Data!$M$2:$M$1223=$B$3)+(Data!$M$2:$M$1223=$B$4) )*(Data!$F$2:$F$1223&gt;=AR$8) ) )</f>
        <v>N/A</v>
      </c>
      <c r="AS174" s="6">
        <f>IF( SUMPRODUCT( (Data!$A$2:$A$1223=$A174)*(Data!$B$2:$B$1223=$B174)*(Data!$C$2:$C$1223=$B$1)*(Data!$D$2:$D$1223=AS$7)*( (Data!$M$2:$M$1223=$B$2)+(Data!$M$2:$M$1223=$B$3)+(Data!$M$2:$M$1223=$B$4) )*(Data!$F$2:$F$1223) )=0,"N/A",SUMPRODUCT( (Data!$A$2:$A$1223=$A174)*(Data!$B$2:$B$1223=$B174)*(Data!$C$2:$C$1223=$B$1)*(Data!$D$2:$D$1223=AS$7)*( (Data!$M$2:$M$1223=$B$2)+(Data!$M$2:$M$1223=$B$3)+(Data!$M$2:$M$1223=$B$4) )*(Data!$F$2:$F$1223&gt;=AS$8) ) )</f>
        <v>0</v>
      </c>
      <c r="AT174" s="6" t="str">
        <f>IF( SUMPRODUCT( (Data!$A$2:$A$1223=$A174)*(Data!$B$2:$B$1223=$B174)*(Data!$C$2:$C$1223=$B$1)*(Data!$D$2:$D$1223=AT$7)*( (Data!$M$2:$M$1223=$B$2)+(Data!$M$2:$M$1223=$B$3)+(Data!$M$2:$M$1223=$B$4) )*(Data!$F$2:$F$1223) )=0,"N/A",SUMPRODUCT( (Data!$A$2:$A$1223=$A174)*(Data!$B$2:$B$1223=$B174)*(Data!$C$2:$C$1223=$B$1)*(Data!$D$2:$D$1223=AT$7)*( (Data!$M$2:$M$1223=$B$2)+(Data!$M$2:$M$1223=$B$3)+(Data!$M$2:$M$1223=$B$4) )*(Data!$F$2:$F$1223&gt;=AT$8) ) )</f>
        <v>N/A</v>
      </c>
      <c r="AU174" s="6" t="str">
        <f>IF( SUMPRODUCT( (Data!$A$2:$A$1223=$A174)*(Data!$B$2:$B$1223=$B174)*(Data!$C$2:$C$1223=$B$1)*(Data!$D$2:$D$1223=AU$7)*( (Data!$M$2:$M$1223=$B$2)+(Data!$M$2:$M$1223=$B$3)+(Data!$M$2:$M$1223=$B$4) )*(Data!$F$2:$F$1223) )=0,"N/A",SUMPRODUCT( (Data!$A$2:$A$1223=$A174)*(Data!$B$2:$B$1223=$B174)*(Data!$C$2:$C$1223=$B$1)*(Data!$D$2:$D$1223=AU$7)*( (Data!$M$2:$M$1223=$B$2)+(Data!$M$2:$M$1223=$B$3)+(Data!$M$2:$M$1223=$B$4) )*(Data!$F$2:$F$1223&gt;=AU$8) ) )</f>
        <v>N/A</v>
      </c>
      <c r="AV174" s="6">
        <f t="shared" si="210"/>
        <v>0</v>
      </c>
      <c r="AZ174" s="6" t="str">
        <f>IF( SUMPRODUCT( (Data!$A$2:$A$1223=$A174)*(Data!$B$2:$B$1223=$B174)*(Data!$C$2:$C$1223=$B$1)*(Data!$D$2:$D$1223=AZ$7)*( (Data!$M$2:$M$1223=$B$2)+(Data!$M$2:$M$1223=$B$3)+(Data!$M$2:$M$1223=$B$4) )*(Data!$L$2:$L$1223) )=0,"N/A",SUMPRODUCT( (Data!$A$2:$A$1223=$A174)*(Data!$B$2:$B$1223=$B174)*(Data!$C$2:$C$1223=$B$1)*(Data!$D$2:$D$1223=AZ$7)*( (Data!$M$2:$M$1223=$B$2)+(Data!$M$2:$M$1223=$B$3)+(Data!$M$2:$M$1223=$B$4) )*(Data!$L$2:$L$1223&lt;=AZ$8) ) )</f>
        <v>N/A</v>
      </c>
      <c r="BA174" s="6" t="str">
        <f>IF( SUMPRODUCT( (Data!$A$2:$A$1223=$A174)*(Data!$B$2:$B$1223=$B174)*(Data!$C$2:$C$1223=$B$1)*(Data!$D$2:$D$1223=BA$7)*( (Data!$M$2:$M$1223=$B$2)+(Data!$M$2:$M$1223=$B$3)+(Data!$M$2:$M$1223=$B$4) )*(Data!$L$2:$L$1223) )=0,"N/A",SUMPRODUCT( (Data!$A$2:$A$1223=$A174)*(Data!$B$2:$B$1223=$B174)*(Data!$C$2:$C$1223=$B$1)*(Data!$D$2:$D$1223=BA$7)*( (Data!$M$2:$M$1223=$B$2)+(Data!$M$2:$M$1223=$B$3)+(Data!$M$2:$M$1223=$B$4) )*(Data!$L$2:$L$1223&lt;=BA$8) ) )</f>
        <v>N/A</v>
      </c>
      <c r="BB174" s="6" t="str">
        <f>IF( SUMPRODUCT( (Data!$A$2:$A$1223=$A174)*(Data!$B$2:$B$1223=$B174)*(Data!$C$2:$C$1223=$B$1)*(Data!$D$2:$D$1223=BB$7)*( (Data!$M$2:$M$1223=$B$2)+(Data!$M$2:$M$1223=$B$3)+(Data!$M$2:$M$1223=$B$4) )*(Data!$L$2:$L$1223) )=0,"N/A",SUMPRODUCT( (Data!$A$2:$A$1223=$A174)*(Data!$B$2:$B$1223=$B174)*(Data!$C$2:$C$1223=$B$1)*(Data!$D$2:$D$1223=BB$7)*( (Data!$M$2:$M$1223=$B$2)+(Data!$M$2:$M$1223=$B$3)+(Data!$M$2:$M$1223=$B$4) )*(Data!$L$2:$L$1223&lt;=BB$8) ) )</f>
        <v>N/A</v>
      </c>
      <c r="BC174" s="6" t="str">
        <f>IF( SUMPRODUCT( (Data!$A$2:$A$1223=$A174)*(Data!$B$2:$B$1223=$B174)*(Data!$C$2:$C$1223=$B$1)*(Data!$D$2:$D$1223=BC$7)*( (Data!$M$2:$M$1223=$B$2)+(Data!$M$2:$M$1223=$B$3)+(Data!$M$2:$M$1223=$B$4) )*(Data!$L$2:$L$1223) )=0,"N/A",SUMPRODUCT( (Data!$A$2:$A$1223=$A174)*(Data!$B$2:$B$1223=$B174)*(Data!$C$2:$C$1223=$B$1)*(Data!$D$2:$D$1223=BC$7)*( (Data!$M$2:$M$1223=$B$2)+(Data!$M$2:$M$1223=$B$3)+(Data!$M$2:$M$1223=$B$4) )*(Data!$L$2:$L$1223&lt;=BC$8) ) )</f>
        <v>N/A</v>
      </c>
      <c r="BD174" s="6" t="str">
        <f>IF( SUMPRODUCT( (Data!$A$2:$A$1223=$A174)*(Data!$B$2:$B$1223=$B174)*(Data!$C$2:$C$1223=$B$1)*(Data!$D$2:$D$1223=BD$7)*( (Data!$M$2:$M$1223=$B$2)+(Data!$M$2:$M$1223=$B$3)+(Data!$M$2:$M$1223=$B$4) )*(Data!$L$2:$L$1223) )=0,"N/A",SUMPRODUCT( (Data!$A$2:$A$1223=$A174)*(Data!$B$2:$B$1223=$B174)*(Data!$C$2:$C$1223=$B$1)*(Data!$D$2:$D$1223=BD$7)*( (Data!$M$2:$M$1223=$B$2)+(Data!$M$2:$M$1223=$B$3)+(Data!$M$2:$M$1223=$B$4) )*(Data!$L$2:$L$1223&lt;=BD$8) ) )</f>
        <v>N/A</v>
      </c>
      <c r="BE174" s="6">
        <f>IF( SUMPRODUCT( (Data!$A$2:$A$1223=$A174)*(Data!$B$2:$B$1223=$B174)*(Data!$C$2:$C$1223=$B$1)*(Data!$D$2:$D$1223=BE$7)*( (Data!$M$2:$M$1223=$B$2)+(Data!$M$2:$M$1223=$B$3)+(Data!$M$2:$M$1223=$B$4) )*(Data!$L$2:$L$1223) )=0,"N/A",SUMPRODUCT( (Data!$A$2:$A$1223=$A174)*(Data!$B$2:$B$1223=$B174)*(Data!$C$2:$C$1223=$B$1)*(Data!$D$2:$D$1223=BE$7)*( (Data!$M$2:$M$1223=$B$2)+(Data!$M$2:$M$1223=$B$3)+(Data!$M$2:$M$1223=$B$4) )*(Data!$L$2:$L$1223&lt;=BE$8) ) )</f>
        <v>1</v>
      </c>
      <c r="BF174" s="6" t="str">
        <f>IF( SUMPRODUCT( (Data!$A$2:$A$1223=$A174)*(Data!$B$2:$B$1223=$B174)*(Data!$C$2:$C$1223=$B$1)*(Data!$D$2:$D$1223=BF$7)*( (Data!$M$2:$M$1223=$B$2)+(Data!$M$2:$M$1223=$B$3)+(Data!$M$2:$M$1223=$B$4) )*(Data!$L$2:$L$1223) )=0,"N/A",SUMPRODUCT( (Data!$A$2:$A$1223=$A174)*(Data!$B$2:$B$1223=$B174)*(Data!$C$2:$C$1223=$B$1)*(Data!$D$2:$D$1223=BF$7)*( (Data!$M$2:$M$1223=$B$2)+(Data!$M$2:$M$1223=$B$3)+(Data!$M$2:$M$1223=$B$4) )*(Data!$L$2:$L$1223&lt;=BF$8) ) )</f>
        <v>N/A</v>
      </c>
      <c r="BG174" s="6" t="str">
        <f>IF( SUMPRODUCT( (Data!$A$2:$A$1223=$A174)*(Data!$B$2:$B$1223=$B174)*(Data!$C$2:$C$1223=$B$1)*(Data!$D$2:$D$1223=BG$7)*( (Data!$M$2:$M$1223=$B$2)+(Data!$M$2:$M$1223=$B$3)+(Data!$M$2:$M$1223=$B$4) )*(Data!$L$2:$L$1223) )=0,"N/A",SUMPRODUCT( (Data!$A$2:$A$1223=$A174)*(Data!$B$2:$B$1223=$B174)*(Data!$C$2:$C$1223=$B$1)*(Data!$D$2:$D$1223=BG$7)*( (Data!$M$2:$M$1223=$B$2)+(Data!$M$2:$M$1223=$B$3)+(Data!$M$2:$M$1223=$B$4) )*(Data!$L$2:$L$1223&lt;=BG$8) ) )</f>
        <v>N/A</v>
      </c>
      <c r="BH174" s="6">
        <f t="shared" si="211"/>
        <v>1</v>
      </c>
      <c r="BL174" s="6" t="str">
        <f t="shared" si="212"/>
        <v>N/A</v>
      </c>
      <c r="BM174" s="6" t="str">
        <f t="shared" si="213"/>
        <v>N/A</v>
      </c>
      <c r="BN174" s="6" t="str">
        <f t="shared" si="214"/>
        <v>N/A</v>
      </c>
      <c r="BO174" s="6" t="str">
        <f t="shared" si="215"/>
        <v>N/A</v>
      </c>
      <c r="BP174" s="6" t="str">
        <f t="shared" si="216"/>
        <v>N/A</v>
      </c>
      <c r="BQ174" s="6">
        <f t="shared" si="217"/>
        <v>0</v>
      </c>
      <c r="BR174" s="6" t="str">
        <f t="shared" si="218"/>
        <v>N/A</v>
      </c>
      <c r="BS174" s="6" t="str">
        <f t="shared" si="219"/>
        <v>N/A</v>
      </c>
      <c r="BT174" s="6">
        <f t="shared" si="220"/>
        <v>0</v>
      </c>
      <c r="BX174" s="6" t="str">
        <f t="shared" si="221"/>
        <v>N/A</v>
      </c>
      <c r="BY174" s="6" t="str">
        <f t="shared" si="222"/>
        <v>N/A</v>
      </c>
      <c r="BZ174" s="6" t="str">
        <f t="shared" si="223"/>
        <v>N/A</v>
      </c>
      <c r="CA174" s="6" t="str">
        <f t="shared" si="224"/>
        <v>N/A</v>
      </c>
      <c r="CB174" s="6" t="str">
        <f t="shared" si="225"/>
        <v>N/A</v>
      </c>
      <c r="CC174" s="6">
        <f t="shared" si="226"/>
        <v>0</v>
      </c>
      <c r="CD174" s="6" t="str">
        <f t="shared" si="227"/>
        <v>N/A</v>
      </c>
      <c r="CE174" s="6" t="str">
        <f t="shared" si="228"/>
        <v>N/A</v>
      </c>
      <c r="CF174" s="6">
        <f t="shared" si="229"/>
        <v>0</v>
      </c>
    </row>
    <row r="175" spans="1:84" x14ac:dyDescent="0.25">
      <c r="A175" s="24" t="s">
        <v>205</v>
      </c>
      <c r="B175" s="6" t="s">
        <v>165</v>
      </c>
      <c r="C175" s="31"/>
      <c r="D175" s="6">
        <f>IF( SUMPRODUCT( (Data!$A$2:$A$1223=$A175)*(Data!$B$2:$B$1223=$B175)*(Data!$C$2:$C$1223=$B$1)*(Data!$D$2:$D$1223=D$7)*( (Data!$M$2:$M$1223=$B$2)+(Data!$M$2:$M$1223=$B$3)+(Data!$M$2:$M$1223=$B$4) )*(Data!$E$2:$E$1223) )=0,"N/A",SUMPRODUCT( (Data!$A$2:$A$1223=$A175)*(Data!$B$2:$B$1223=$B175)*(Data!$C$2:$C$1223=$B$1)*(Data!$D$2:$D$1223=D$7)*( (Data!$M$2:$M$1223=$B$2)+(Data!$M$2:$M$1223=$B$3)+(Data!$M$2:$M$1223=$B$4) )*(Data!$E$2:$E$1223&gt;=D$8) ) )</f>
        <v>1</v>
      </c>
      <c r="E175" s="6" t="str">
        <f>IF( SUMPRODUCT( (Data!$A$2:$A$1223=$A175)*(Data!$B$2:$B$1223=$B175)*(Data!$C$2:$C$1223=$B$1)*(Data!$D$2:$D$1223=E$7)*( (Data!$M$2:$M$1223=$B$2)+(Data!$M$2:$M$1223=$B$3)+(Data!$M$2:$M$1223=$B$4) )*(Data!$E$2:$E$1223) )=0,"N/A",SUMPRODUCT( (Data!$A$2:$A$1223=$A175)*(Data!$B$2:$B$1223=$B175)*(Data!$C$2:$C$1223=$B$1)*(Data!$D$2:$D$1223=E$7)*( (Data!$M$2:$M$1223=$B$2)+(Data!$M$2:$M$1223=$B$3)+(Data!$M$2:$M$1223=$B$4) )*(Data!$E$2:$E$1223&gt;=E$8) ) )</f>
        <v>N/A</v>
      </c>
      <c r="F175" s="6">
        <f>IF( SUMPRODUCT( (Data!$A$2:$A$1223=$A175)*(Data!$B$2:$B$1223=$B175)*(Data!$C$2:$C$1223=$B$1)*(Data!$D$2:$D$1223=F$7)*( (Data!$M$2:$M$1223=$B$2)+(Data!$M$2:$M$1223=$B$3)+(Data!$M$2:$M$1223=$B$4) )*(Data!$E$2:$E$1223) )=0,"N/A",SUMPRODUCT( (Data!$A$2:$A$1223=$A175)*(Data!$B$2:$B$1223=$B175)*(Data!$C$2:$C$1223=$B$1)*(Data!$D$2:$D$1223=F$7)*( (Data!$M$2:$M$1223=$B$2)+(Data!$M$2:$M$1223=$B$3)+(Data!$M$2:$M$1223=$B$4) )*(Data!$E$2:$E$1223&gt;=F$8) ) )</f>
        <v>0</v>
      </c>
      <c r="G175" s="6" t="str">
        <f>IF( SUMPRODUCT( (Data!$A$2:$A$1223=$A175)*(Data!$B$2:$B$1223=$B175)*(Data!$C$2:$C$1223=$B$1)*(Data!$D$2:$D$1223=G$7)*( (Data!$M$2:$M$1223=$B$2)+(Data!$M$2:$M$1223=$B$3)+(Data!$M$2:$M$1223=$B$4) )*(Data!$E$2:$E$1223) )=0,"N/A",SUMPRODUCT( (Data!$A$2:$A$1223=$A175)*(Data!$B$2:$B$1223=$B175)*(Data!$C$2:$C$1223=$B$1)*(Data!$D$2:$D$1223=G$7)*( (Data!$M$2:$M$1223=$B$2)+(Data!$M$2:$M$1223=$B$3)+(Data!$M$2:$M$1223=$B$4) )*(Data!$E$2:$E$1223&gt;=G$8) ) )</f>
        <v>N/A</v>
      </c>
      <c r="H175" s="6" t="str">
        <f>IF( SUMPRODUCT( (Data!$A$2:$A$1223=$A175)*(Data!$B$2:$B$1223=$B175)*(Data!$C$2:$C$1223=$B$1)*(Data!$D$2:$D$1223=H$7)*( (Data!$M$2:$M$1223=$B$2)+(Data!$M$2:$M$1223=$B$3)+(Data!$M$2:$M$1223=$B$4) )*(Data!$E$2:$E$1223) )=0,"N/A",SUMPRODUCT( (Data!$A$2:$A$1223=$A175)*(Data!$B$2:$B$1223=$B175)*(Data!$C$2:$C$1223=$B$1)*(Data!$D$2:$D$1223=H$7)*( (Data!$M$2:$M$1223=$B$2)+(Data!$M$2:$M$1223=$B$3)+(Data!$M$2:$M$1223=$B$4) )*(Data!$E$2:$E$1223&gt;=H$8) ) )</f>
        <v>N/A</v>
      </c>
      <c r="I175" s="6">
        <f>IF( SUMPRODUCT( (Data!$A$2:$A$1223=$A175)*(Data!$B$2:$B$1223=$B175)*(Data!$C$2:$C$1223=$B$1)*(Data!$D$2:$D$1223=I$7)*( (Data!$M$2:$M$1223=$B$2)+(Data!$M$2:$M$1223=$B$3)+(Data!$M$2:$M$1223=$B$4) )*(Data!$E$2:$E$1223) )=0,"N/A",SUMPRODUCT( (Data!$A$2:$A$1223=$A175)*(Data!$B$2:$B$1223=$B175)*(Data!$C$2:$C$1223=$B$1)*(Data!$D$2:$D$1223=I$7)*( (Data!$M$2:$M$1223=$B$2)+(Data!$M$2:$M$1223=$B$3)+(Data!$M$2:$M$1223=$B$4) )*(Data!$E$2:$E$1223&gt;=I$8) ) )</f>
        <v>1</v>
      </c>
      <c r="J175" s="6" t="str">
        <f>IF( SUMPRODUCT( (Data!$A$2:$A$1223=$A175)*(Data!$B$2:$B$1223=$B175)*(Data!$C$2:$C$1223=$B$1)*(Data!$D$2:$D$1223=J$7)*( (Data!$M$2:$M$1223=$B$2)+(Data!$M$2:$M$1223=$B$3)+(Data!$M$2:$M$1223=$B$4) )*(Data!$E$2:$E$1223) )=0,"N/A",SUMPRODUCT( (Data!$A$2:$A$1223=$A175)*(Data!$B$2:$B$1223=$B175)*(Data!$C$2:$C$1223=$B$1)*(Data!$D$2:$D$1223=J$7)*( (Data!$M$2:$M$1223=$B$2)+(Data!$M$2:$M$1223=$B$3)+(Data!$M$2:$M$1223=$B$4) )*(Data!$E$2:$E$1223&gt;=J$8) ) )</f>
        <v>N/A</v>
      </c>
      <c r="K175" s="6" t="str">
        <f>IF( SUMPRODUCT( (Data!$A$2:$A$1223=$A175)*(Data!$B$2:$B$1223=$B175)*(Data!$C$2:$C$1223=$B$1)*(Data!$D$2:$D$1223=K$7)*( (Data!$M$2:$M$1223=$B$2)+(Data!$M$2:$M$1223=$B$3)+(Data!$M$2:$M$1223=$B$4) )*(Data!$E$2:$E$1223) )=0,"N/A",SUMPRODUCT( (Data!$A$2:$A$1223=$A175)*(Data!$B$2:$B$1223=$B175)*(Data!$C$2:$C$1223=$B$1)*(Data!$D$2:$D$1223=K$7)*( (Data!$M$2:$M$1223=$B$2)+(Data!$M$2:$M$1223=$B$3)+(Data!$M$2:$M$1223=$B$4) )*(Data!$E$2:$E$1223&gt;=K$8) ) )</f>
        <v>N/A</v>
      </c>
      <c r="L175" s="6">
        <f t="shared" si="199"/>
        <v>0</v>
      </c>
      <c r="P175" s="6" t="str">
        <f>IF( SUMPRODUCT( (Data!$A$2:$A$1223=$A175)*(Data!$B$2:$B$1223=$B175)*(Data!$C$2:$C$1223=$B$1)*(Data!$D$2:$D$1223=P$7)*( (Data!$M$2:$M$1223=$B$2)+(Data!$M$2:$M$1223=$B$3)+(Data!$M$2:$M$1223=$B$4) )*(Data!$K$2:$K$1223) )=0,"N/A",SUMPRODUCT( (Data!$A$2:$A$1223=$A175)*(Data!$B$2:$B$1223=$B175)*(Data!$C$2:$C$1223=$B$1)*(Data!$D$2:$D$1223=P$7)*( (Data!$M$2:$M$1223=$B$2)+(Data!$M$2:$M$1223=$B$3)+(Data!$M$2:$M$1223=$B$4) )*(Data!$K$2:$K$1223&lt;=P$8) ) )</f>
        <v>N/A</v>
      </c>
      <c r="Q175" s="6" t="str">
        <f>IF( SUMPRODUCT( (Data!$A$2:$A$1223=$A175)*(Data!$B$2:$B$1223=$B175)*(Data!$C$2:$C$1223=$B$1)*(Data!$D$2:$D$1223=Q$7)*( (Data!$M$2:$M$1223=$B$2)+(Data!$M$2:$M$1223=$B$3)+(Data!$M$2:$M$1223=$B$4) )*(Data!$K$2:$K$1223) )=0,"N/A",SUMPRODUCT( (Data!$A$2:$A$1223=$A175)*(Data!$B$2:$B$1223=$B175)*(Data!$C$2:$C$1223=$B$1)*(Data!$D$2:$D$1223=Q$7)*( (Data!$M$2:$M$1223=$B$2)+(Data!$M$2:$M$1223=$B$3)+(Data!$M$2:$M$1223=$B$4) )*(Data!$K$2:$K$1223&lt;=Q$8) ) )</f>
        <v>N/A</v>
      </c>
      <c r="R175" s="6" t="str">
        <f>IF( SUMPRODUCT( (Data!$A$2:$A$1223=$A175)*(Data!$B$2:$B$1223=$B175)*(Data!$C$2:$C$1223=$B$1)*(Data!$D$2:$D$1223=R$7)*( (Data!$M$2:$M$1223=$B$2)+(Data!$M$2:$M$1223=$B$3)+(Data!$M$2:$M$1223=$B$4) )*(Data!$K$2:$K$1223) )=0,"N/A",SUMPRODUCT( (Data!$A$2:$A$1223=$A175)*(Data!$B$2:$B$1223=$B175)*(Data!$C$2:$C$1223=$B$1)*(Data!$D$2:$D$1223=R$7)*( (Data!$M$2:$M$1223=$B$2)+(Data!$M$2:$M$1223=$B$3)+(Data!$M$2:$M$1223=$B$4) )*(Data!$K$2:$K$1223&lt;=R$8) ) )</f>
        <v>N/A</v>
      </c>
      <c r="S175" s="6" t="str">
        <f>IF( SUMPRODUCT( (Data!$A$2:$A$1223=$A175)*(Data!$B$2:$B$1223=$B175)*(Data!$C$2:$C$1223=$B$1)*(Data!$D$2:$D$1223=S$7)*( (Data!$M$2:$M$1223=$B$2)+(Data!$M$2:$M$1223=$B$3)+(Data!$M$2:$M$1223=$B$4) )*(Data!$K$2:$K$1223) )=0,"N/A",SUMPRODUCT( (Data!$A$2:$A$1223=$A175)*(Data!$B$2:$B$1223=$B175)*(Data!$C$2:$C$1223=$B$1)*(Data!$D$2:$D$1223=S$7)*( (Data!$M$2:$M$1223=$B$2)+(Data!$M$2:$M$1223=$B$3)+(Data!$M$2:$M$1223=$B$4) )*(Data!$K$2:$K$1223&lt;=S$8) ) )</f>
        <v>N/A</v>
      </c>
      <c r="T175" s="6" t="str">
        <f>IF( SUMPRODUCT( (Data!$A$2:$A$1223=$A175)*(Data!$B$2:$B$1223=$B175)*(Data!$C$2:$C$1223=$B$1)*(Data!$D$2:$D$1223=T$7)*( (Data!$M$2:$M$1223=$B$2)+(Data!$M$2:$M$1223=$B$3)+(Data!$M$2:$M$1223=$B$4) )*(Data!$K$2:$K$1223) )=0,"N/A",SUMPRODUCT( (Data!$A$2:$A$1223=$A175)*(Data!$B$2:$B$1223=$B175)*(Data!$C$2:$C$1223=$B$1)*(Data!$D$2:$D$1223=T$7)*( (Data!$M$2:$M$1223=$B$2)+(Data!$M$2:$M$1223=$B$3)+(Data!$M$2:$M$1223=$B$4) )*(Data!$K$2:$K$1223&lt;=T$8) ) )</f>
        <v>N/A</v>
      </c>
      <c r="U175" s="6" t="str">
        <f>IF( SUMPRODUCT( (Data!$A$2:$A$1223=$A175)*(Data!$B$2:$B$1223=$B175)*(Data!$C$2:$C$1223=$B$1)*(Data!$D$2:$D$1223=U$7)*( (Data!$M$2:$M$1223=$B$2)+(Data!$M$2:$M$1223=$B$3)+(Data!$M$2:$M$1223=$B$4) )*(Data!$K$2:$K$1223) )=0,"N/A",SUMPRODUCT( (Data!$A$2:$A$1223=$A175)*(Data!$B$2:$B$1223=$B175)*(Data!$C$2:$C$1223=$B$1)*(Data!$D$2:$D$1223=U$7)*( (Data!$M$2:$M$1223=$B$2)+(Data!$M$2:$M$1223=$B$3)+(Data!$M$2:$M$1223=$B$4) )*(Data!$K$2:$K$1223&lt;=U$8) ) )</f>
        <v>N/A</v>
      </c>
      <c r="V175" s="6" t="str">
        <f>IF( SUMPRODUCT( (Data!$A$2:$A$1223=$A175)*(Data!$B$2:$B$1223=$B175)*(Data!$C$2:$C$1223=$B$1)*(Data!$D$2:$D$1223=V$7)*( (Data!$M$2:$M$1223=$B$2)+(Data!$M$2:$M$1223=$B$3)+(Data!$M$2:$M$1223=$B$4) )*(Data!$K$2:$K$1223) )=0,"N/A",SUMPRODUCT( (Data!$A$2:$A$1223=$A175)*(Data!$B$2:$B$1223=$B175)*(Data!$C$2:$C$1223=$B$1)*(Data!$D$2:$D$1223=V$7)*( (Data!$M$2:$M$1223=$B$2)+(Data!$M$2:$M$1223=$B$3)+(Data!$M$2:$M$1223=$B$4) )*(Data!$K$2:$K$1223&lt;=V$8) ) )</f>
        <v>N/A</v>
      </c>
      <c r="W175" s="6" t="str">
        <f>IF( SUMPRODUCT( (Data!$A$2:$A$1223=$A175)*(Data!$B$2:$B$1223=$B175)*(Data!$C$2:$C$1223=$B$1)*(Data!$D$2:$D$1223=W$7)*( (Data!$M$2:$M$1223=$B$2)+(Data!$M$2:$M$1223=$B$3)+(Data!$M$2:$M$1223=$B$4) )*(Data!$K$2:$K$1223) )=0,"N/A",SUMPRODUCT( (Data!$A$2:$A$1223=$A175)*(Data!$B$2:$B$1223=$B175)*(Data!$C$2:$C$1223=$B$1)*(Data!$D$2:$D$1223=W$7)*( (Data!$M$2:$M$1223=$B$2)+(Data!$M$2:$M$1223=$B$3)+(Data!$M$2:$M$1223=$B$4) )*(Data!$K$2:$K$1223&lt;=W$8) ) )</f>
        <v>N/A</v>
      </c>
      <c r="X175" s="6" t="str">
        <f t="shared" si="200"/>
        <v>N/A</v>
      </c>
      <c r="AB175" s="6" t="str">
        <f t="shared" si="201"/>
        <v>N/A</v>
      </c>
      <c r="AC175" s="6" t="str">
        <f t="shared" si="202"/>
        <v>N/A</v>
      </c>
      <c r="AD175" s="6" t="str">
        <f t="shared" si="203"/>
        <v>N/A</v>
      </c>
      <c r="AE175" s="6" t="str">
        <f t="shared" si="204"/>
        <v>N/A</v>
      </c>
      <c r="AF175" s="6" t="str">
        <f t="shared" si="205"/>
        <v>N/A</v>
      </c>
      <c r="AG175" s="6" t="str">
        <f t="shared" si="206"/>
        <v>N/A</v>
      </c>
      <c r="AH175" s="6" t="str">
        <f t="shared" si="207"/>
        <v>N/A</v>
      </c>
      <c r="AI175" s="6" t="str">
        <f t="shared" si="208"/>
        <v>N/A</v>
      </c>
      <c r="AJ175" s="6" t="str">
        <f t="shared" si="209"/>
        <v>N/A</v>
      </c>
      <c r="AN175" s="6">
        <f>IF( SUMPRODUCT( (Data!$A$2:$A$1223=$A175)*(Data!$B$2:$B$1223=$B175)*(Data!$C$2:$C$1223=$B$1)*(Data!$D$2:$D$1223=AN$7)*( (Data!$M$2:$M$1223=$B$2)+(Data!$M$2:$M$1223=$B$3)+(Data!$M$2:$M$1223=$B$4) )*(Data!$F$2:$F$1223) )=0,"N/A",SUMPRODUCT( (Data!$A$2:$A$1223=$A175)*(Data!$B$2:$B$1223=$B175)*(Data!$C$2:$C$1223=$B$1)*(Data!$D$2:$D$1223=AN$7)*( (Data!$M$2:$M$1223=$B$2)+(Data!$M$2:$M$1223=$B$3)+(Data!$M$2:$M$1223=$B$4) )*(Data!$F$2:$F$1223&gt;=AN$8) ) )</f>
        <v>0</v>
      </c>
      <c r="AO175" s="6" t="str">
        <f>IF( SUMPRODUCT( (Data!$A$2:$A$1223=$A175)*(Data!$B$2:$B$1223=$B175)*(Data!$C$2:$C$1223=$B$1)*(Data!$D$2:$D$1223=AO$7)*( (Data!$M$2:$M$1223=$B$2)+(Data!$M$2:$M$1223=$B$3)+(Data!$M$2:$M$1223=$B$4) )*(Data!$F$2:$F$1223) )=0,"N/A",SUMPRODUCT( (Data!$A$2:$A$1223=$A175)*(Data!$B$2:$B$1223=$B175)*(Data!$C$2:$C$1223=$B$1)*(Data!$D$2:$D$1223=AO$7)*( (Data!$M$2:$M$1223=$B$2)+(Data!$M$2:$M$1223=$B$3)+(Data!$M$2:$M$1223=$B$4) )*(Data!$F$2:$F$1223&gt;=AO$8) ) )</f>
        <v>N/A</v>
      </c>
      <c r="AP175" s="6">
        <f>IF( SUMPRODUCT( (Data!$A$2:$A$1223=$A175)*(Data!$B$2:$B$1223=$B175)*(Data!$C$2:$C$1223=$B$1)*(Data!$D$2:$D$1223=AP$7)*( (Data!$M$2:$M$1223=$B$2)+(Data!$M$2:$M$1223=$B$3)+(Data!$M$2:$M$1223=$B$4) )*(Data!$F$2:$F$1223) )=0,"N/A",SUMPRODUCT( (Data!$A$2:$A$1223=$A175)*(Data!$B$2:$B$1223=$B175)*(Data!$C$2:$C$1223=$B$1)*(Data!$D$2:$D$1223=AP$7)*( (Data!$M$2:$M$1223=$B$2)+(Data!$M$2:$M$1223=$B$3)+(Data!$M$2:$M$1223=$B$4) )*(Data!$F$2:$F$1223&gt;=AP$8) ) )</f>
        <v>0</v>
      </c>
      <c r="AQ175" s="6" t="str">
        <f>IF( SUMPRODUCT( (Data!$A$2:$A$1223=$A175)*(Data!$B$2:$B$1223=$B175)*(Data!$C$2:$C$1223=$B$1)*(Data!$D$2:$D$1223=AQ$7)*( (Data!$M$2:$M$1223=$B$2)+(Data!$M$2:$M$1223=$B$3)+(Data!$M$2:$M$1223=$B$4) )*(Data!$F$2:$F$1223) )=0,"N/A",SUMPRODUCT( (Data!$A$2:$A$1223=$A175)*(Data!$B$2:$B$1223=$B175)*(Data!$C$2:$C$1223=$B$1)*(Data!$D$2:$D$1223=AQ$7)*( (Data!$M$2:$M$1223=$B$2)+(Data!$M$2:$M$1223=$B$3)+(Data!$M$2:$M$1223=$B$4) )*(Data!$F$2:$F$1223&gt;=AQ$8) ) )</f>
        <v>N/A</v>
      </c>
      <c r="AR175" s="6" t="str">
        <f>IF( SUMPRODUCT( (Data!$A$2:$A$1223=$A175)*(Data!$B$2:$B$1223=$B175)*(Data!$C$2:$C$1223=$B$1)*(Data!$D$2:$D$1223=AR$7)*( (Data!$M$2:$M$1223=$B$2)+(Data!$M$2:$M$1223=$B$3)+(Data!$M$2:$M$1223=$B$4) )*(Data!$F$2:$F$1223) )=0,"N/A",SUMPRODUCT( (Data!$A$2:$A$1223=$A175)*(Data!$B$2:$B$1223=$B175)*(Data!$C$2:$C$1223=$B$1)*(Data!$D$2:$D$1223=AR$7)*( (Data!$M$2:$M$1223=$B$2)+(Data!$M$2:$M$1223=$B$3)+(Data!$M$2:$M$1223=$B$4) )*(Data!$F$2:$F$1223&gt;=AR$8) ) )</f>
        <v>N/A</v>
      </c>
      <c r="AS175" s="6">
        <f>IF( SUMPRODUCT( (Data!$A$2:$A$1223=$A175)*(Data!$B$2:$B$1223=$B175)*(Data!$C$2:$C$1223=$B$1)*(Data!$D$2:$D$1223=AS$7)*( (Data!$M$2:$M$1223=$B$2)+(Data!$M$2:$M$1223=$B$3)+(Data!$M$2:$M$1223=$B$4) )*(Data!$F$2:$F$1223) )=0,"N/A",SUMPRODUCT( (Data!$A$2:$A$1223=$A175)*(Data!$B$2:$B$1223=$B175)*(Data!$C$2:$C$1223=$B$1)*(Data!$D$2:$D$1223=AS$7)*( (Data!$M$2:$M$1223=$B$2)+(Data!$M$2:$M$1223=$B$3)+(Data!$M$2:$M$1223=$B$4) )*(Data!$F$2:$F$1223&gt;=AS$8) ) )</f>
        <v>0</v>
      </c>
      <c r="AT175" s="6" t="str">
        <f>IF( SUMPRODUCT( (Data!$A$2:$A$1223=$A175)*(Data!$B$2:$B$1223=$B175)*(Data!$C$2:$C$1223=$B$1)*(Data!$D$2:$D$1223=AT$7)*( (Data!$M$2:$M$1223=$B$2)+(Data!$M$2:$M$1223=$B$3)+(Data!$M$2:$M$1223=$B$4) )*(Data!$F$2:$F$1223) )=0,"N/A",SUMPRODUCT( (Data!$A$2:$A$1223=$A175)*(Data!$B$2:$B$1223=$B175)*(Data!$C$2:$C$1223=$B$1)*(Data!$D$2:$D$1223=AT$7)*( (Data!$M$2:$M$1223=$B$2)+(Data!$M$2:$M$1223=$B$3)+(Data!$M$2:$M$1223=$B$4) )*(Data!$F$2:$F$1223&gt;=AT$8) ) )</f>
        <v>N/A</v>
      </c>
      <c r="AU175" s="6" t="str">
        <f>IF( SUMPRODUCT( (Data!$A$2:$A$1223=$A175)*(Data!$B$2:$B$1223=$B175)*(Data!$C$2:$C$1223=$B$1)*(Data!$D$2:$D$1223=AU$7)*( (Data!$M$2:$M$1223=$B$2)+(Data!$M$2:$M$1223=$B$3)+(Data!$M$2:$M$1223=$B$4) )*(Data!$F$2:$F$1223) )=0,"N/A",SUMPRODUCT( (Data!$A$2:$A$1223=$A175)*(Data!$B$2:$B$1223=$B175)*(Data!$C$2:$C$1223=$B$1)*(Data!$D$2:$D$1223=AU$7)*( (Data!$M$2:$M$1223=$B$2)+(Data!$M$2:$M$1223=$B$3)+(Data!$M$2:$M$1223=$B$4) )*(Data!$F$2:$F$1223&gt;=AU$8) ) )</f>
        <v>N/A</v>
      </c>
      <c r="AV175" s="6">
        <f t="shared" si="210"/>
        <v>0</v>
      </c>
      <c r="AZ175" s="6" t="str">
        <f>IF( SUMPRODUCT( (Data!$A$2:$A$1223=$A175)*(Data!$B$2:$B$1223=$B175)*(Data!$C$2:$C$1223=$B$1)*(Data!$D$2:$D$1223=AZ$7)*( (Data!$M$2:$M$1223=$B$2)+(Data!$M$2:$M$1223=$B$3)+(Data!$M$2:$M$1223=$B$4) )*(Data!$L$2:$L$1223) )=0,"N/A",SUMPRODUCT( (Data!$A$2:$A$1223=$A175)*(Data!$B$2:$B$1223=$B175)*(Data!$C$2:$C$1223=$B$1)*(Data!$D$2:$D$1223=AZ$7)*( (Data!$M$2:$M$1223=$B$2)+(Data!$M$2:$M$1223=$B$3)+(Data!$M$2:$M$1223=$B$4) )*(Data!$L$2:$L$1223&lt;=AZ$8) ) )</f>
        <v>N/A</v>
      </c>
      <c r="BA175" s="6" t="str">
        <f>IF( SUMPRODUCT( (Data!$A$2:$A$1223=$A175)*(Data!$B$2:$B$1223=$B175)*(Data!$C$2:$C$1223=$B$1)*(Data!$D$2:$D$1223=BA$7)*( (Data!$M$2:$M$1223=$B$2)+(Data!$M$2:$M$1223=$B$3)+(Data!$M$2:$M$1223=$B$4) )*(Data!$L$2:$L$1223) )=0,"N/A",SUMPRODUCT( (Data!$A$2:$A$1223=$A175)*(Data!$B$2:$B$1223=$B175)*(Data!$C$2:$C$1223=$B$1)*(Data!$D$2:$D$1223=BA$7)*( (Data!$M$2:$M$1223=$B$2)+(Data!$M$2:$M$1223=$B$3)+(Data!$M$2:$M$1223=$B$4) )*(Data!$L$2:$L$1223&lt;=BA$8) ) )</f>
        <v>N/A</v>
      </c>
      <c r="BB175" s="6" t="str">
        <f>IF( SUMPRODUCT( (Data!$A$2:$A$1223=$A175)*(Data!$B$2:$B$1223=$B175)*(Data!$C$2:$C$1223=$B$1)*(Data!$D$2:$D$1223=BB$7)*( (Data!$M$2:$M$1223=$B$2)+(Data!$M$2:$M$1223=$B$3)+(Data!$M$2:$M$1223=$B$4) )*(Data!$L$2:$L$1223) )=0,"N/A",SUMPRODUCT( (Data!$A$2:$A$1223=$A175)*(Data!$B$2:$B$1223=$B175)*(Data!$C$2:$C$1223=$B$1)*(Data!$D$2:$D$1223=BB$7)*( (Data!$M$2:$M$1223=$B$2)+(Data!$M$2:$M$1223=$B$3)+(Data!$M$2:$M$1223=$B$4) )*(Data!$L$2:$L$1223&lt;=BB$8) ) )</f>
        <v>N/A</v>
      </c>
      <c r="BC175" s="6" t="str">
        <f>IF( SUMPRODUCT( (Data!$A$2:$A$1223=$A175)*(Data!$B$2:$B$1223=$B175)*(Data!$C$2:$C$1223=$B$1)*(Data!$D$2:$D$1223=BC$7)*( (Data!$M$2:$M$1223=$B$2)+(Data!$M$2:$M$1223=$B$3)+(Data!$M$2:$M$1223=$B$4) )*(Data!$L$2:$L$1223) )=0,"N/A",SUMPRODUCT( (Data!$A$2:$A$1223=$A175)*(Data!$B$2:$B$1223=$B175)*(Data!$C$2:$C$1223=$B$1)*(Data!$D$2:$D$1223=BC$7)*( (Data!$M$2:$M$1223=$B$2)+(Data!$M$2:$M$1223=$B$3)+(Data!$M$2:$M$1223=$B$4) )*(Data!$L$2:$L$1223&lt;=BC$8) ) )</f>
        <v>N/A</v>
      </c>
      <c r="BD175" s="6" t="str">
        <f>IF( SUMPRODUCT( (Data!$A$2:$A$1223=$A175)*(Data!$B$2:$B$1223=$B175)*(Data!$C$2:$C$1223=$B$1)*(Data!$D$2:$D$1223=BD$7)*( (Data!$M$2:$M$1223=$B$2)+(Data!$M$2:$M$1223=$B$3)+(Data!$M$2:$M$1223=$B$4) )*(Data!$L$2:$L$1223) )=0,"N/A",SUMPRODUCT( (Data!$A$2:$A$1223=$A175)*(Data!$B$2:$B$1223=$B175)*(Data!$C$2:$C$1223=$B$1)*(Data!$D$2:$D$1223=BD$7)*( (Data!$M$2:$M$1223=$B$2)+(Data!$M$2:$M$1223=$B$3)+(Data!$M$2:$M$1223=$B$4) )*(Data!$L$2:$L$1223&lt;=BD$8) ) )</f>
        <v>N/A</v>
      </c>
      <c r="BE175" s="6" t="str">
        <f>IF( SUMPRODUCT( (Data!$A$2:$A$1223=$A175)*(Data!$B$2:$B$1223=$B175)*(Data!$C$2:$C$1223=$B$1)*(Data!$D$2:$D$1223=BE$7)*( (Data!$M$2:$M$1223=$B$2)+(Data!$M$2:$M$1223=$B$3)+(Data!$M$2:$M$1223=$B$4) )*(Data!$L$2:$L$1223) )=0,"N/A",SUMPRODUCT( (Data!$A$2:$A$1223=$A175)*(Data!$B$2:$B$1223=$B175)*(Data!$C$2:$C$1223=$B$1)*(Data!$D$2:$D$1223=BE$7)*( (Data!$M$2:$M$1223=$B$2)+(Data!$M$2:$M$1223=$B$3)+(Data!$M$2:$M$1223=$B$4) )*(Data!$L$2:$L$1223&lt;=BE$8) ) )</f>
        <v>N/A</v>
      </c>
      <c r="BF175" s="6" t="str">
        <f>IF( SUMPRODUCT( (Data!$A$2:$A$1223=$A175)*(Data!$B$2:$B$1223=$B175)*(Data!$C$2:$C$1223=$B$1)*(Data!$D$2:$D$1223=BF$7)*( (Data!$M$2:$M$1223=$B$2)+(Data!$M$2:$M$1223=$B$3)+(Data!$M$2:$M$1223=$B$4) )*(Data!$L$2:$L$1223) )=0,"N/A",SUMPRODUCT( (Data!$A$2:$A$1223=$A175)*(Data!$B$2:$B$1223=$B175)*(Data!$C$2:$C$1223=$B$1)*(Data!$D$2:$D$1223=BF$7)*( (Data!$M$2:$M$1223=$B$2)+(Data!$M$2:$M$1223=$B$3)+(Data!$M$2:$M$1223=$B$4) )*(Data!$L$2:$L$1223&lt;=BF$8) ) )</f>
        <v>N/A</v>
      </c>
      <c r="BG175" s="6" t="str">
        <f>IF( SUMPRODUCT( (Data!$A$2:$A$1223=$A175)*(Data!$B$2:$B$1223=$B175)*(Data!$C$2:$C$1223=$B$1)*(Data!$D$2:$D$1223=BG$7)*( (Data!$M$2:$M$1223=$B$2)+(Data!$M$2:$M$1223=$B$3)+(Data!$M$2:$M$1223=$B$4) )*(Data!$L$2:$L$1223) )=0,"N/A",SUMPRODUCT( (Data!$A$2:$A$1223=$A175)*(Data!$B$2:$B$1223=$B175)*(Data!$C$2:$C$1223=$B$1)*(Data!$D$2:$D$1223=BG$7)*( (Data!$M$2:$M$1223=$B$2)+(Data!$M$2:$M$1223=$B$3)+(Data!$M$2:$M$1223=$B$4) )*(Data!$L$2:$L$1223&lt;=BG$8) ) )</f>
        <v>N/A</v>
      </c>
      <c r="BH175" s="6" t="str">
        <f t="shared" si="211"/>
        <v>N/A</v>
      </c>
      <c r="BL175" s="6" t="str">
        <f t="shared" si="212"/>
        <v>N/A</v>
      </c>
      <c r="BM175" s="6" t="str">
        <f t="shared" si="213"/>
        <v>N/A</v>
      </c>
      <c r="BN175" s="6" t="str">
        <f t="shared" si="214"/>
        <v>N/A</v>
      </c>
      <c r="BO175" s="6" t="str">
        <f t="shared" si="215"/>
        <v>N/A</v>
      </c>
      <c r="BP175" s="6" t="str">
        <f t="shared" si="216"/>
        <v>N/A</v>
      </c>
      <c r="BQ175" s="6" t="str">
        <f t="shared" si="217"/>
        <v>N/A</v>
      </c>
      <c r="BR175" s="6" t="str">
        <f t="shared" si="218"/>
        <v>N/A</v>
      </c>
      <c r="BS175" s="6" t="str">
        <f t="shared" si="219"/>
        <v>N/A</v>
      </c>
      <c r="BT175" s="6" t="str">
        <f t="shared" si="220"/>
        <v>N/A</v>
      </c>
      <c r="BX175" s="6" t="str">
        <f t="shared" si="221"/>
        <v>N/A</v>
      </c>
      <c r="BY175" s="6" t="str">
        <f t="shared" si="222"/>
        <v>N/A</v>
      </c>
      <c r="BZ175" s="6" t="str">
        <f t="shared" si="223"/>
        <v>N/A</v>
      </c>
      <c r="CA175" s="6" t="str">
        <f t="shared" si="224"/>
        <v>N/A</v>
      </c>
      <c r="CB175" s="6" t="str">
        <f t="shared" si="225"/>
        <v>N/A</v>
      </c>
      <c r="CC175" s="6" t="str">
        <f t="shared" si="226"/>
        <v>N/A</v>
      </c>
      <c r="CD175" s="6" t="str">
        <f t="shared" si="227"/>
        <v>N/A</v>
      </c>
      <c r="CE175" s="6" t="str">
        <f t="shared" si="228"/>
        <v>N/A</v>
      </c>
      <c r="CF175" s="6" t="str">
        <f t="shared" si="229"/>
        <v>N/A</v>
      </c>
    </row>
    <row r="176" spans="1:84" x14ac:dyDescent="0.25">
      <c r="A176" s="34" t="s">
        <v>206</v>
      </c>
      <c r="B176" s="6" t="s">
        <v>165</v>
      </c>
      <c r="C176" s="31"/>
      <c r="D176" s="6">
        <f>IF( SUMPRODUCT( (Data!$A$2:$A$1223=$A176)*(Data!$B$2:$B$1223=$B176)*(Data!$C$2:$C$1223=$B$1)*(Data!$D$2:$D$1223=D$7)*( (Data!$M$2:$M$1223=$B$2)+(Data!$M$2:$M$1223=$B$3)+(Data!$M$2:$M$1223=$B$4) )*(Data!$E$2:$E$1223) )=0,"N/A",SUMPRODUCT( (Data!$A$2:$A$1223=$A176)*(Data!$B$2:$B$1223=$B176)*(Data!$C$2:$C$1223=$B$1)*(Data!$D$2:$D$1223=D$7)*( (Data!$M$2:$M$1223=$B$2)+(Data!$M$2:$M$1223=$B$3)+(Data!$M$2:$M$1223=$B$4) )*(Data!$E$2:$E$1223&gt;=D$8) ) )</f>
        <v>0</v>
      </c>
      <c r="E176" s="6">
        <f>IF( SUMPRODUCT( (Data!$A$2:$A$1223=$A176)*(Data!$B$2:$B$1223=$B176)*(Data!$C$2:$C$1223=$B$1)*(Data!$D$2:$D$1223=E$7)*( (Data!$M$2:$M$1223=$B$2)+(Data!$M$2:$M$1223=$B$3)+(Data!$M$2:$M$1223=$B$4) )*(Data!$E$2:$E$1223) )=0,"N/A",SUMPRODUCT( (Data!$A$2:$A$1223=$A176)*(Data!$B$2:$B$1223=$B176)*(Data!$C$2:$C$1223=$B$1)*(Data!$D$2:$D$1223=E$7)*( (Data!$M$2:$M$1223=$B$2)+(Data!$M$2:$M$1223=$B$3)+(Data!$M$2:$M$1223=$B$4) )*(Data!$E$2:$E$1223&gt;=E$8) ) )</f>
        <v>0</v>
      </c>
      <c r="F176" s="6" t="str">
        <f>IF( SUMPRODUCT( (Data!$A$2:$A$1223=$A176)*(Data!$B$2:$B$1223=$B176)*(Data!$C$2:$C$1223=$B$1)*(Data!$D$2:$D$1223=F$7)*( (Data!$M$2:$M$1223=$B$2)+(Data!$M$2:$M$1223=$B$3)+(Data!$M$2:$M$1223=$B$4) )*(Data!$E$2:$E$1223) )=0,"N/A",SUMPRODUCT( (Data!$A$2:$A$1223=$A176)*(Data!$B$2:$B$1223=$B176)*(Data!$C$2:$C$1223=$B$1)*(Data!$D$2:$D$1223=F$7)*( (Data!$M$2:$M$1223=$B$2)+(Data!$M$2:$M$1223=$B$3)+(Data!$M$2:$M$1223=$B$4) )*(Data!$E$2:$E$1223&gt;=F$8) ) )</f>
        <v>N/A</v>
      </c>
      <c r="G176" s="6" t="str">
        <f>IF( SUMPRODUCT( (Data!$A$2:$A$1223=$A176)*(Data!$B$2:$B$1223=$B176)*(Data!$C$2:$C$1223=$B$1)*(Data!$D$2:$D$1223=G$7)*( (Data!$M$2:$M$1223=$B$2)+(Data!$M$2:$M$1223=$B$3)+(Data!$M$2:$M$1223=$B$4) )*(Data!$E$2:$E$1223) )=0,"N/A",SUMPRODUCT( (Data!$A$2:$A$1223=$A176)*(Data!$B$2:$B$1223=$B176)*(Data!$C$2:$C$1223=$B$1)*(Data!$D$2:$D$1223=G$7)*( (Data!$M$2:$M$1223=$B$2)+(Data!$M$2:$M$1223=$B$3)+(Data!$M$2:$M$1223=$B$4) )*(Data!$E$2:$E$1223&gt;=G$8) ) )</f>
        <v>N/A</v>
      </c>
      <c r="H176" s="6" t="str">
        <f>IF( SUMPRODUCT( (Data!$A$2:$A$1223=$A176)*(Data!$B$2:$B$1223=$B176)*(Data!$C$2:$C$1223=$B$1)*(Data!$D$2:$D$1223=H$7)*( (Data!$M$2:$M$1223=$B$2)+(Data!$M$2:$M$1223=$B$3)+(Data!$M$2:$M$1223=$B$4) )*(Data!$E$2:$E$1223) )=0,"N/A",SUMPRODUCT( (Data!$A$2:$A$1223=$A176)*(Data!$B$2:$B$1223=$B176)*(Data!$C$2:$C$1223=$B$1)*(Data!$D$2:$D$1223=H$7)*( (Data!$M$2:$M$1223=$B$2)+(Data!$M$2:$M$1223=$B$3)+(Data!$M$2:$M$1223=$B$4) )*(Data!$E$2:$E$1223&gt;=H$8) ) )</f>
        <v>N/A</v>
      </c>
      <c r="I176" s="6" t="str">
        <f>IF( SUMPRODUCT( (Data!$A$2:$A$1223=$A176)*(Data!$B$2:$B$1223=$B176)*(Data!$C$2:$C$1223=$B$1)*(Data!$D$2:$D$1223=I$7)*( (Data!$M$2:$M$1223=$B$2)+(Data!$M$2:$M$1223=$B$3)+(Data!$M$2:$M$1223=$B$4) )*(Data!$E$2:$E$1223) )=0,"N/A",SUMPRODUCT( (Data!$A$2:$A$1223=$A176)*(Data!$B$2:$B$1223=$B176)*(Data!$C$2:$C$1223=$B$1)*(Data!$D$2:$D$1223=I$7)*( (Data!$M$2:$M$1223=$B$2)+(Data!$M$2:$M$1223=$B$3)+(Data!$M$2:$M$1223=$B$4) )*(Data!$E$2:$E$1223&gt;=I$8) ) )</f>
        <v>N/A</v>
      </c>
      <c r="J176" s="6">
        <f>IF( SUMPRODUCT( (Data!$A$2:$A$1223=$A176)*(Data!$B$2:$B$1223=$B176)*(Data!$C$2:$C$1223=$B$1)*(Data!$D$2:$D$1223=J$7)*( (Data!$M$2:$M$1223=$B$2)+(Data!$M$2:$M$1223=$B$3)+(Data!$M$2:$M$1223=$B$4) )*(Data!$E$2:$E$1223) )=0,"N/A",SUMPRODUCT( (Data!$A$2:$A$1223=$A176)*(Data!$B$2:$B$1223=$B176)*(Data!$C$2:$C$1223=$B$1)*(Data!$D$2:$D$1223=J$7)*( (Data!$M$2:$M$1223=$B$2)+(Data!$M$2:$M$1223=$B$3)+(Data!$M$2:$M$1223=$B$4) )*(Data!$E$2:$E$1223&gt;=J$8) ) )</f>
        <v>0</v>
      </c>
      <c r="K176" s="6" t="str">
        <f>IF( SUMPRODUCT( (Data!$A$2:$A$1223=$A176)*(Data!$B$2:$B$1223=$B176)*(Data!$C$2:$C$1223=$B$1)*(Data!$D$2:$D$1223=K$7)*( (Data!$M$2:$M$1223=$B$2)+(Data!$M$2:$M$1223=$B$3)+(Data!$M$2:$M$1223=$B$4) )*(Data!$E$2:$E$1223) )=0,"N/A",SUMPRODUCT( (Data!$A$2:$A$1223=$A176)*(Data!$B$2:$B$1223=$B176)*(Data!$C$2:$C$1223=$B$1)*(Data!$D$2:$D$1223=K$7)*( (Data!$M$2:$M$1223=$B$2)+(Data!$M$2:$M$1223=$B$3)+(Data!$M$2:$M$1223=$B$4) )*(Data!$E$2:$E$1223&gt;=K$8) ) )</f>
        <v>N/A</v>
      </c>
      <c r="L176" s="6">
        <f t="shared" ref="L176:L185" si="230">IF(COUNTIF(D176:I176,"&lt;&gt;N/A")=0,"N/A",PRODUCT(D176:I176))</f>
        <v>0</v>
      </c>
      <c r="P176" s="6" t="str">
        <f>IF( SUMPRODUCT( (Data!$A$2:$A$1223=$A176)*(Data!$B$2:$B$1223=$B176)*(Data!$C$2:$C$1223=$B$1)*(Data!$D$2:$D$1223=P$7)*( (Data!$M$2:$M$1223=$B$2)+(Data!$M$2:$M$1223=$B$3)+(Data!$M$2:$M$1223=$B$4) )*(Data!$K$2:$K$1223) )=0,"N/A",SUMPRODUCT( (Data!$A$2:$A$1223=$A176)*(Data!$B$2:$B$1223=$B176)*(Data!$C$2:$C$1223=$B$1)*(Data!$D$2:$D$1223=P$7)*( (Data!$M$2:$M$1223=$B$2)+(Data!$M$2:$M$1223=$B$3)+(Data!$M$2:$M$1223=$B$4) )*(Data!$K$2:$K$1223&lt;=P$8) ) )</f>
        <v>N/A</v>
      </c>
      <c r="Q176" s="6" t="str">
        <f>IF( SUMPRODUCT( (Data!$A$2:$A$1223=$A176)*(Data!$B$2:$B$1223=$B176)*(Data!$C$2:$C$1223=$B$1)*(Data!$D$2:$D$1223=Q$7)*( (Data!$M$2:$M$1223=$B$2)+(Data!$M$2:$M$1223=$B$3)+(Data!$M$2:$M$1223=$B$4) )*(Data!$K$2:$K$1223) )=0,"N/A",SUMPRODUCT( (Data!$A$2:$A$1223=$A176)*(Data!$B$2:$B$1223=$B176)*(Data!$C$2:$C$1223=$B$1)*(Data!$D$2:$D$1223=Q$7)*( (Data!$M$2:$M$1223=$B$2)+(Data!$M$2:$M$1223=$B$3)+(Data!$M$2:$M$1223=$B$4) )*(Data!$K$2:$K$1223&lt;=Q$8) ) )</f>
        <v>N/A</v>
      </c>
      <c r="R176" s="6" t="str">
        <f>IF( SUMPRODUCT( (Data!$A$2:$A$1223=$A176)*(Data!$B$2:$B$1223=$B176)*(Data!$C$2:$C$1223=$B$1)*(Data!$D$2:$D$1223=R$7)*( (Data!$M$2:$M$1223=$B$2)+(Data!$M$2:$M$1223=$B$3)+(Data!$M$2:$M$1223=$B$4) )*(Data!$K$2:$K$1223) )=0,"N/A",SUMPRODUCT( (Data!$A$2:$A$1223=$A176)*(Data!$B$2:$B$1223=$B176)*(Data!$C$2:$C$1223=$B$1)*(Data!$D$2:$D$1223=R$7)*( (Data!$M$2:$M$1223=$B$2)+(Data!$M$2:$M$1223=$B$3)+(Data!$M$2:$M$1223=$B$4) )*(Data!$K$2:$K$1223&lt;=R$8) ) )</f>
        <v>N/A</v>
      </c>
      <c r="S176" s="6" t="str">
        <f>IF( SUMPRODUCT( (Data!$A$2:$A$1223=$A176)*(Data!$B$2:$B$1223=$B176)*(Data!$C$2:$C$1223=$B$1)*(Data!$D$2:$D$1223=S$7)*( (Data!$M$2:$M$1223=$B$2)+(Data!$M$2:$M$1223=$B$3)+(Data!$M$2:$M$1223=$B$4) )*(Data!$K$2:$K$1223) )=0,"N/A",SUMPRODUCT( (Data!$A$2:$A$1223=$A176)*(Data!$B$2:$B$1223=$B176)*(Data!$C$2:$C$1223=$B$1)*(Data!$D$2:$D$1223=S$7)*( (Data!$M$2:$M$1223=$B$2)+(Data!$M$2:$M$1223=$B$3)+(Data!$M$2:$M$1223=$B$4) )*(Data!$K$2:$K$1223&lt;=S$8) ) )</f>
        <v>N/A</v>
      </c>
      <c r="T176" s="6" t="str">
        <f>IF( SUMPRODUCT( (Data!$A$2:$A$1223=$A176)*(Data!$B$2:$B$1223=$B176)*(Data!$C$2:$C$1223=$B$1)*(Data!$D$2:$D$1223=T$7)*( (Data!$M$2:$M$1223=$B$2)+(Data!$M$2:$M$1223=$B$3)+(Data!$M$2:$M$1223=$B$4) )*(Data!$K$2:$K$1223) )=0,"N/A",SUMPRODUCT( (Data!$A$2:$A$1223=$A176)*(Data!$B$2:$B$1223=$B176)*(Data!$C$2:$C$1223=$B$1)*(Data!$D$2:$D$1223=T$7)*( (Data!$M$2:$M$1223=$B$2)+(Data!$M$2:$M$1223=$B$3)+(Data!$M$2:$M$1223=$B$4) )*(Data!$K$2:$K$1223&lt;=T$8) ) )</f>
        <v>N/A</v>
      </c>
      <c r="U176" s="6" t="str">
        <f>IF( SUMPRODUCT( (Data!$A$2:$A$1223=$A176)*(Data!$B$2:$B$1223=$B176)*(Data!$C$2:$C$1223=$B$1)*(Data!$D$2:$D$1223=U$7)*( (Data!$M$2:$M$1223=$B$2)+(Data!$M$2:$M$1223=$B$3)+(Data!$M$2:$M$1223=$B$4) )*(Data!$K$2:$K$1223) )=0,"N/A",SUMPRODUCT( (Data!$A$2:$A$1223=$A176)*(Data!$B$2:$B$1223=$B176)*(Data!$C$2:$C$1223=$B$1)*(Data!$D$2:$D$1223=U$7)*( (Data!$M$2:$M$1223=$B$2)+(Data!$M$2:$M$1223=$B$3)+(Data!$M$2:$M$1223=$B$4) )*(Data!$K$2:$K$1223&lt;=U$8) ) )</f>
        <v>N/A</v>
      </c>
      <c r="V176" s="6" t="str">
        <f>IF( SUMPRODUCT( (Data!$A$2:$A$1223=$A176)*(Data!$B$2:$B$1223=$B176)*(Data!$C$2:$C$1223=$B$1)*(Data!$D$2:$D$1223=V$7)*( (Data!$M$2:$M$1223=$B$2)+(Data!$M$2:$M$1223=$B$3)+(Data!$M$2:$M$1223=$B$4) )*(Data!$K$2:$K$1223) )=0,"N/A",SUMPRODUCT( (Data!$A$2:$A$1223=$A176)*(Data!$B$2:$B$1223=$B176)*(Data!$C$2:$C$1223=$B$1)*(Data!$D$2:$D$1223=V$7)*( (Data!$M$2:$M$1223=$B$2)+(Data!$M$2:$M$1223=$B$3)+(Data!$M$2:$M$1223=$B$4) )*(Data!$K$2:$K$1223&lt;=V$8) ) )</f>
        <v>N/A</v>
      </c>
      <c r="W176" s="6" t="str">
        <f>IF( SUMPRODUCT( (Data!$A$2:$A$1223=$A176)*(Data!$B$2:$B$1223=$B176)*(Data!$C$2:$C$1223=$B$1)*(Data!$D$2:$D$1223=W$7)*( (Data!$M$2:$M$1223=$B$2)+(Data!$M$2:$M$1223=$B$3)+(Data!$M$2:$M$1223=$B$4) )*(Data!$K$2:$K$1223) )=0,"N/A",SUMPRODUCT( (Data!$A$2:$A$1223=$A176)*(Data!$B$2:$B$1223=$B176)*(Data!$C$2:$C$1223=$B$1)*(Data!$D$2:$D$1223=W$7)*( (Data!$M$2:$M$1223=$B$2)+(Data!$M$2:$M$1223=$B$3)+(Data!$M$2:$M$1223=$B$4) )*(Data!$K$2:$K$1223&lt;=W$8) ) )</f>
        <v>N/A</v>
      </c>
      <c r="X176" s="6" t="str">
        <f t="shared" ref="X176:X185" si="231">IF(COUNTIF(P176:U176,"&lt;&gt;N/A")=0,"N/A",PRODUCT(P176:U176))</f>
        <v>N/A</v>
      </c>
      <c r="AB176" s="6" t="str">
        <f t="shared" ref="AB176:AB185" si="232">IF(D176&lt;&gt;"N/A",IF(P176&lt;&gt;"N/A",D176*P176,"N/A"),"N/A")</f>
        <v>N/A</v>
      </c>
      <c r="AC176" s="6" t="str">
        <f t="shared" ref="AC176:AC185" si="233">IF(E176&lt;&gt;"N/A",IF(Q176&lt;&gt;"N/A",E176*Q176,"N/A"),"N/A")</f>
        <v>N/A</v>
      </c>
      <c r="AD176" s="6" t="str">
        <f t="shared" ref="AD176:AD185" si="234">IF(F176&lt;&gt;"N/A",IF(R176&lt;&gt;"N/A",F176*R176,"N/A"),"N/A")</f>
        <v>N/A</v>
      </c>
      <c r="AE176" s="6" t="str">
        <f t="shared" ref="AE176:AE185" si="235">IF(G176&lt;&gt;"N/A",IF(S176&lt;&gt;"N/A",G176*S176,"N/A"),"N/A")</f>
        <v>N/A</v>
      </c>
      <c r="AF176" s="6" t="str">
        <f t="shared" ref="AF176:AF185" si="236">IF(H176&lt;&gt;"N/A",IF(T176&lt;&gt;"N/A",H176*T176,"N/A"),"N/A")</f>
        <v>N/A</v>
      </c>
      <c r="AG176" s="6" t="str">
        <f t="shared" ref="AG176:AG185" si="237">IF(I176&lt;&gt;"N/A",IF(U176&lt;&gt;"N/A",I176*U176,"N/A"),"N/A")</f>
        <v>N/A</v>
      </c>
      <c r="AH176" s="6" t="str">
        <f t="shared" ref="AH176:AH185" si="238">IF(J176&lt;&gt;"N/A",IF(V176&lt;&gt;"N/A",J176*V176,"N/A"),"N/A")</f>
        <v>N/A</v>
      </c>
      <c r="AI176" s="6" t="str">
        <f t="shared" ref="AI176:AI185" si="239">IF(K176&lt;&gt;"N/A",IF(W176&lt;&gt;"N/A",K176*W176,"N/A"),"N/A")</f>
        <v>N/A</v>
      </c>
      <c r="AJ176" s="6" t="str">
        <f t="shared" ref="AJ176:AJ185" si="240">IF(COUNTIF(AB176:AG176,"&lt;&gt;N/A")=0,"N/A",PRODUCT(AB176:AG176))</f>
        <v>N/A</v>
      </c>
      <c r="AN176" s="6">
        <f>IF( SUMPRODUCT( (Data!$A$2:$A$1223=$A176)*(Data!$B$2:$B$1223=$B176)*(Data!$C$2:$C$1223=$B$1)*(Data!$D$2:$D$1223=AN$7)*( (Data!$M$2:$M$1223=$B$2)+(Data!$M$2:$M$1223=$B$3)+(Data!$M$2:$M$1223=$B$4) )*(Data!$F$2:$F$1223) )=0,"N/A",SUMPRODUCT( (Data!$A$2:$A$1223=$A176)*(Data!$B$2:$B$1223=$B176)*(Data!$C$2:$C$1223=$B$1)*(Data!$D$2:$D$1223=AN$7)*( (Data!$M$2:$M$1223=$B$2)+(Data!$M$2:$M$1223=$B$3)+(Data!$M$2:$M$1223=$B$4) )*(Data!$F$2:$F$1223&gt;=AN$8) ) )</f>
        <v>0</v>
      </c>
      <c r="AO176" s="6">
        <f>IF( SUMPRODUCT( (Data!$A$2:$A$1223=$A176)*(Data!$B$2:$B$1223=$B176)*(Data!$C$2:$C$1223=$B$1)*(Data!$D$2:$D$1223=AO$7)*( (Data!$M$2:$M$1223=$B$2)+(Data!$M$2:$M$1223=$B$3)+(Data!$M$2:$M$1223=$B$4) )*(Data!$F$2:$F$1223) )=0,"N/A",SUMPRODUCT( (Data!$A$2:$A$1223=$A176)*(Data!$B$2:$B$1223=$B176)*(Data!$C$2:$C$1223=$B$1)*(Data!$D$2:$D$1223=AO$7)*( (Data!$M$2:$M$1223=$B$2)+(Data!$M$2:$M$1223=$B$3)+(Data!$M$2:$M$1223=$B$4) )*(Data!$F$2:$F$1223&gt;=AO$8) ) )</f>
        <v>0</v>
      </c>
      <c r="AP176" s="6" t="str">
        <f>IF( SUMPRODUCT( (Data!$A$2:$A$1223=$A176)*(Data!$B$2:$B$1223=$B176)*(Data!$C$2:$C$1223=$B$1)*(Data!$D$2:$D$1223=AP$7)*( (Data!$M$2:$M$1223=$B$2)+(Data!$M$2:$M$1223=$B$3)+(Data!$M$2:$M$1223=$B$4) )*(Data!$F$2:$F$1223) )=0,"N/A",SUMPRODUCT( (Data!$A$2:$A$1223=$A176)*(Data!$B$2:$B$1223=$B176)*(Data!$C$2:$C$1223=$B$1)*(Data!$D$2:$D$1223=AP$7)*( (Data!$M$2:$M$1223=$B$2)+(Data!$M$2:$M$1223=$B$3)+(Data!$M$2:$M$1223=$B$4) )*(Data!$F$2:$F$1223&gt;=AP$8) ) )</f>
        <v>N/A</v>
      </c>
      <c r="AQ176" s="6" t="str">
        <f>IF( SUMPRODUCT( (Data!$A$2:$A$1223=$A176)*(Data!$B$2:$B$1223=$B176)*(Data!$C$2:$C$1223=$B$1)*(Data!$D$2:$D$1223=AQ$7)*( (Data!$M$2:$M$1223=$B$2)+(Data!$M$2:$M$1223=$B$3)+(Data!$M$2:$M$1223=$B$4) )*(Data!$F$2:$F$1223) )=0,"N/A",SUMPRODUCT( (Data!$A$2:$A$1223=$A176)*(Data!$B$2:$B$1223=$B176)*(Data!$C$2:$C$1223=$B$1)*(Data!$D$2:$D$1223=AQ$7)*( (Data!$M$2:$M$1223=$B$2)+(Data!$M$2:$M$1223=$B$3)+(Data!$M$2:$M$1223=$B$4) )*(Data!$F$2:$F$1223&gt;=AQ$8) ) )</f>
        <v>N/A</v>
      </c>
      <c r="AR176" s="6" t="str">
        <f>IF( SUMPRODUCT( (Data!$A$2:$A$1223=$A176)*(Data!$B$2:$B$1223=$B176)*(Data!$C$2:$C$1223=$B$1)*(Data!$D$2:$D$1223=AR$7)*( (Data!$M$2:$M$1223=$B$2)+(Data!$M$2:$M$1223=$B$3)+(Data!$M$2:$M$1223=$B$4) )*(Data!$F$2:$F$1223) )=0,"N/A",SUMPRODUCT( (Data!$A$2:$A$1223=$A176)*(Data!$B$2:$B$1223=$B176)*(Data!$C$2:$C$1223=$B$1)*(Data!$D$2:$D$1223=AR$7)*( (Data!$M$2:$M$1223=$B$2)+(Data!$M$2:$M$1223=$B$3)+(Data!$M$2:$M$1223=$B$4) )*(Data!$F$2:$F$1223&gt;=AR$8) ) )</f>
        <v>N/A</v>
      </c>
      <c r="AS176" s="6" t="str">
        <f>IF( SUMPRODUCT( (Data!$A$2:$A$1223=$A176)*(Data!$B$2:$B$1223=$B176)*(Data!$C$2:$C$1223=$B$1)*(Data!$D$2:$D$1223=AS$7)*( (Data!$M$2:$M$1223=$B$2)+(Data!$M$2:$M$1223=$B$3)+(Data!$M$2:$M$1223=$B$4) )*(Data!$F$2:$F$1223) )=0,"N/A",SUMPRODUCT( (Data!$A$2:$A$1223=$A176)*(Data!$B$2:$B$1223=$B176)*(Data!$C$2:$C$1223=$B$1)*(Data!$D$2:$D$1223=AS$7)*( (Data!$M$2:$M$1223=$B$2)+(Data!$M$2:$M$1223=$B$3)+(Data!$M$2:$M$1223=$B$4) )*(Data!$F$2:$F$1223&gt;=AS$8) ) )</f>
        <v>N/A</v>
      </c>
      <c r="AT176" s="6">
        <f>IF( SUMPRODUCT( (Data!$A$2:$A$1223=$A176)*(Data!$B$2:$B$1223=$B176)*(Data!$C$2:$C$1223=$B$1)*(Data!$D$2:$D$1223=AT$7)*( (Data!$M$2:$M$1223=$B$2)+(Data!$M$2:$M$1223=$B$3)+(Data!$M$2:$M$1223=$B$4) )*(Data!$F$2:$F$1223) )=0,"N/A",SUMPRODUCT( (Data!$A$2:$A$1223=$A176)*(Data!$B$2:$B$1223=$B176)*(Data!$C$2:$C$1223=$B$1)*(Data!$D$2:$D$1223=AT$7)*( (Data!$M$2:$M$1223=$B$2)+(Data!$M$2:$M$1223=$B$3)+(Data!$M$2:$M$1223=$B$4) )*(Data!$F$2:$F$1223&gt;=AT$8) ) )</f>
        <v>0</v>
      </c>
      <c r="AU176" s="6" t="str">
        <f>IF( SUMPRODUCT( (Data!$A$2:$A$1223=$A176)*(Data!$B$2:$B$1223=$B176)*(Data!$C$2:$C$1223=$B$1)*(Data!$D$2:$D$1223=AU$7)*( (Data!$M$2:$M$1223=$B$2)+(Data!$M$2:$M$1223=$B$3)+(Data!$M$2:$M$1223=$B$4) )*(Data!$F$2:$F$1223) )=0,"N/A",SUMPRODUCT( (Data!$A$2:$A$1223=$A176)*(Data!$B$2:$B$1223=$B176)*(Data!$C$2:$C$1223=$B$1)*(Data!$D$2:$D$1223=AU$7)*( (Data!$M$2:$M$1223=$B$2)+(Data!$M$2:$M$1223=$B$3)+(Data!$M$2:$M$1223=$B$4) )*(Data!$F$2:$F$1223&gt;=AU$8) ) )</f>
        <v>N/A</v>
      </c>
      <c r="AV176" s="6">
        <f t="shared" ref="AV176:AV185" si="241">IF(COUNTIF(AN176:AS176,"&lt;&gt;N/A")=0,"N/A",PRODUCT(AN176:AS176))</f>
        <v>0</v>
      </c>
      <c r="AZ176" s="6" t="str">
        <f>IF( SUMPRODUCT( (Data!$A$2:$A$1223=$A176)*(Data!$B$2:$B$1223=$B176)*(Data!$C$2:$C$1223=$B$1)*(Data!$D$2:$D$1223=AZ$7)*( (Data!$M$2:$M$1223=$B$2)+(Data!$M$2:$M$1223=$B$3)+(Data!$M$2:$M$1223=$B$4) )*(Data!$L$2:$L$1223) )=0,"N/A",SUMPRODUCT( (Data!$A$2:$A$1223=$A176)*(Data!$B$2:$B$1223=$B176)*(Data!$C$2:$C$1223=$B$1)*(Data!$D$2:$D$1223=AZ$7)*( (Data!$M$2:$M$1223=$B$2)+(Data!$M$2:$M$1223=$B$3)+(Data!$M$2:$M$1223=$B$4) )*(Data!$L$2:$L$1223&lt;=AZ$8) ) )</f>
        <v>N/A</v>
      </c>
      <c r="BA176" s="6" t="str">
        <f>IF( SUMPRODUCT( (Data!$A$2:$A$1223=$A176)*(Data!$B$2:$B$1223=$B176)*(Data!$C$2:$C$1223=$B$1)*(Data!$D$2:$D$1223=BA$7)*( (Data!$M$2:$M$1223=$B$2)+(Data!$M$2:$M$1223=$B$3)+(Data!$M$2:$M$1223=$B$4) )*(Data!$L$2:$L$1223) )=0,"N/A",SUMPRODUCT( (Data!$A$2:$A$1223=$A176)*(Data!$B$2:$B$1223=$B176)*(Data!$C$2:$C$1223=$B$1)*(Data!$D$2:$D$1223=BA$7)*( (Data!$M$2:$M$1223=$B$2)+(Data!$M$2:$M$1223=$B$3)+(Data!$M$2:$M$1223=$B$4) )*(Data!$L$2:$L$1223&lt;=BA$8) ) )</f>
        <v>N/A</v>
      </c>
      <c r="BB176" s="6" t="str">
        <f>IF( SUMPRODUCT( (Data!$A$2:$A$1223=$A176)*(Data!$B$2:$B$1223=$B176)*(Data!$C$2:$C$1223=$B$1)*(Data!$D$2:$D$1223=BB$7)*( (Data!$M$2:$M$1223=$B$2)+(Data!$M$2:$M$1223=$B$3)+(Data!$M$2:$M$1223=$B$4) )*(Data!$L$2:$L$1223) )=0,"N/A",SUMPRODUCT( (Data!$A$2:$A$1223=$A176)*(Data!$B$2:$B$1223=$B176)*(Data!$C$2:$C$1223=$B$1)*(Data!$D$2:$D$1223=BB$7)*( (Data!$M$2:$M$1223=$B$2)+(Data!$M$2:$M$1223=$B$3)+(Data!$M$2:$M$1223=$B$4) )*(Data!$L$2:$L$1223&lt;=BB$8) ) )</f>
        <v>N/A</v>
      </c>
      <c r="BC176" s="6" t="str">
        <f>IF( SUMPRODUCT( (Data!$A$2:$A$1223=$A176)*(Data!$B$2:$B$1223=$B176)*(Data!$C$2:$C$1223=$B$1)*(Data!$D$2:$D$1223=BC$7)*( (Data!$M$2:$M$1223=$B$2)+(Data!$M$2:$M$1223=$B$3)+(Data!$M$2:$M$1223=$B$4) )*(Data!$L$2:$L$1223) )=0,"N/A",SUMPRODUCT( (Data!$A$2:$A$1223=$A176)*(Data!$B$2:$B$1223=$B176)*(Data!$C$2:$C$1223=$B$1)*(Data!$D$2:$D$1223=BC$7)*( (Data!$M$2:$M$1223=$B$2)+(Data!$M$2:$M$1223=$B$3)+(Data!$M$2:$M$1223=$B$4) )*(Data!$L$2:$L$1223&lt;=BC$8) ) )</f>
        <v>N/A</v>
      </c>
      <c r="BD176" s="6" t="str">
        <f>IF( SUMPRODUCT( (Data!$A$2:$A$1223=$A176)*(Data!$B$2:$B$1223=$B176)*(Data!$C$2:$C$1223=$B$1)*(Data!$D$2:$D$1223=BD$7)*( (Data!$M$2:$M$1223=$B$2)+(Data!$M$2:$M$1223=$B$3)+(Data!$M$2:$M$1223=$B$4) )*(Data!$L$2:$L$1223) )=0,"N/A",SUMPRODUCT( (Data!$A$2:$A$1223=$A176)*(Data!$B$2:$B$1223=$B176)*(Data!$C$2:$C$1223=$B$1)*(Data!$D$2:$D$1223=BD$7)*( (Data!$M$2:$M$1223=$B$2)+(Data!$M$2:$M$1223=$B$3)+(Data!$M$2:$M$1223=$B$4) )*(Data!$L$2:$L$1223&lt;=BD$8) ) )</f>
        <v>N/A</v>
      </c>
      <c r="BE176" s="6" t="str">
        <f>IF( SUMPRODUCT( (Data!$A$2:$A$1223=$A176)*(Data!$B$2:$B$1223=$B176)*(Data!$C$2:$C$1223=$B$1)*(Data!$D$2:$D$1223=BE$7)*( (Data!$M$2:$M$1223=$B$2)+(Data!$M$2:$M$1223=$B$3)+(Data!$M$2:$M$1223=$B$4) )*(Data!$L$2:$L$1223) )=0,"N/A",SUMPRODUCT( (Data!$A$2:$A$1223=$A176)*(Data!$B$2:$B$1223=$B176)*(Data!$C$2:$C$1223=$B$1)*(Data!$D$2:$D$1223=BE$7)*( (Data!$M$2:$M$1223=$B$2)+(Data!$M$2:$M$1223=$B$3)+(Data!$M$2:$M$1223=$B$4) )*(Data!$L$2:$L$1223&lt;=BE$8) ) )</f>
        <v>N/A</v>
      </c>
      <c r="BF176" s="6" t="str">
        <f>IF( SUMPRODUCT( (Data!$A$2:$A$1223=$A176)*(Data!$B$2:$B$1223=$B176)*(Data!$C$2:$C$1223=$B$1)*(Data!$D$2:$D$1223=BF$7)*( (Data!$M$2:$M$1223=$B$2)+(Data!$M$2:$M$1223=$B$3)+(Data!$M$2:$M$1223=$B$4) )*(Data!$L$2:$L$1223) )=0,"N/A",SUMPRODUCT( (Data!$A$2:$A$1223=$A176)*(Data!$B$2:$B$1223=$B176)*(Data!$C$2:$C$1223=$B$1)*(Data!$D$2:$D$1223=BF$7)*( (Data!$M$2:$M$1223=$B$2)+(Data!$M$2:$M$1223=$B$3)+(Data!$M$2:$M$1223=$B$4) )*(Data!$L$2:$L$1223&lt;=BF$8) ) )</f>
        <v>N/A</v>
      </c>
      <c r="BG176" s="6" t="str">
        <f>IF( SUMPRODUCT( (Data!$A$2:$A$1223=$A176)*(Data!$B$2:$B$1223=$B176)*(Data!$C$2:$C$1223=$B$1)*(Data!$D$2:$D$1223=BG$7)*( (Data!$M$2:$M$1223=$B$2)+(Data!$M$2:$M$1223=$B$3)+(Data!$M$2:$M$1223=$B$4) )*(Data!$L$2:$L$1223) )=0,"N/A",SUMPRODUCT( (Data!$A$2:$A$1223=$A176)*(Data!$B$2:$B$1223=$B176)*(Data!$C$2:$C$1223=$B$1)*(Data!$D$2:$D$1223=BG$7)*( (Data!$M$2:$M$1223=$B$2)+(Data!$M$2:$M$1223=$B$3)+(Data!$M$2:$M$1223=$B$4) )*(Data!$L$2:$L$1223&lt;=BG$8) ) )</f>
        <v>N/A</v>
      </c>
      <c r="BH176" s="6" t="str">
        <f t="shared" ref="BH176:BH185" si="242">IF(COUNTIF(AZ176:BE176,"&lt;&gt;N/A")=0,"N/A",PRODUCT(AZ176:BE176))</f>
        <v>N/A</v>
      </c>
      <c r="BL176" s="6" t="str">
        <f t="shared" ref="BL176:BL185" si="243">IF(AN176&lt;&gt;"N/A",IF(AZ176&lt;&gt;"N/A",AN176*AZ176,"N/A"),"N/A")</f>
        <v>N/A</v>
      </c>
      <c r="BM176" s="6" t="str">
        <f t="shared" ref="BM176:BM185" si="244">IF(AO176&lt;&gt;"N/A",IF(BA176&lt;&gt;"N/A",AO176*BA176,"N/A"),"N/A")</f>
        <v>N/A</v>
      </c>
      <c r="BN176" s="6" t="str">
        <f t="shared" ref="BN176:BN185" si="245">IF(AP176&lt;&gt;"N/A",IF(BB176&lt;&gt;"N/A",AP176*BB176,"N/A"),"N/A")</f>
        <v>N/A</v>
      </c>
      <c r="BO176" s="6" t="str">
        <f t="shared" ref="BO176:BO185" si="246">IF(AQ176&lt;&gt;"N/A",IF(BC176&lt;&gt;"N/A",AQ176*BC176,"N/A"),"N/A")</f>
        <v>N/A</v>
      </c>
      <c r="BP176" s="6" t="str">
        <f t="shared" ref="BP176:BP185" si="247">IF(AR176&lt;&gt;"N/A",IF(BD176&lt;&gt;"N/A",AR176*BD176,"N/A"),"N/A")</f>
        <v>N/A</v>
      </c>
      <c r="BQ176" s="6" t="str">
        <f t="shared" ref="BQ176:BQ185" si="248">IF(AS176&lt;&gt;"N/A",IF(BE176&lt;&gt;"N/A",AS176*BE176,"N/A"),"N/A")</f>
        <v>N/A</v>
      </c>
      <c r="BR176" s="6" t="str">
        <f t="shared" ref="BR176:BR185" si="249">IF(AT176&lt;&gt;"N/A",IF(BF176&lt;&gt;"N/A",AT176*BF176,"N/A"),"N/A")</f>
        <v>N/A</v>
      </c>
      <c r="BS176" s="6" t="str">
        <f t="shared" ref="BS176:BS185" si="250">IF(AU176&lt;&gt;"N/A",IF(BG176&lt;&gt;"N/A",AU176*BG176,"N/A"),"N/A")</f>
        <v>N/A</v>
      </c>
      <c r="BT176" s="6" t="str">
        <f t="shared" ref="BT176:BT185" si="251">IF(COUNTIF(BL176:BQ176,"&lt;&gt;N/A")=0,"N/A",PRODUCT(BL176:BQ176))</f>
        <v>N/A</v>
      </c>
      <c r="BX176" s="6" t="str">
        <f t="shared" ref="BX176:BX185" si="252">IF(AB176&lt;&gt;"N/A",IF(BL176&lt;&gt;"N/A",AB176*BL176,"N/A"),"N/A")</f>
        <v>N/A</v>
      </c>
      <c r="BY176" s="6" t="str">
        <f t="shared" ref="BY176:BY185" si="253">IF(AC176&lt;&gt;"N/A",IF(BM176&lt;&gt;"N/A",AC176*BM176,"N/A"),"N/A")</f>
        <v>N/A</v>
      </c>
      <c r="BZ176" s="6" t="str">
        <f t="shared" ref="BZ176:BZ185" si="254">IF(AD176&lt;&gt;"N/A",IF(BN176&lt;&gt;"N/A",AD176*BN176,"N/A"),"N/A")</f>
        <v>N/A</v>
      </c>
      <c r="CA176" s="6" t="str">
        <f t="shared" ref="CA176:CA185" si="255">IF(AE176&lt;&gt;"N/A",IF(BO176&lt;&gt;"N/A",AE176*BO176,"N/A"),"N/A")</f>
        <v>N/A</v>
      </c>
      <c r="CB176" s="6" t="str">
        <f t="shared" ref="CB176:CB185" si="256">IF(AF176&lt;&gt;"N/A",IF(BP176&lt;&gt;"N/A",AF176*BP176,"N/A"),"N/A")</f>
        <v>N/A</v>
      </c>
      <c r="CC176" s="6" t="str">
        <f t="shared" ref="CC176:CC185" si="257">IF(AG176&lt;&gt;"N/A",IF(BQ176&lt;&gt;"N/A",AG176*BQ176,"N/A"),"N/A")</f>
        <v>N/A</v>
      </c>
      <c r="CD176" s="6" t="str">
        <f t="shared" ref="CD176:CD185" si="258">IF(AH176&lt;&gt;"N/A",IF(BR176&lt;&gt;"N/A",AH176*BR176,"N/A"),"N/A")</f>
        <v>N/A</v>
      </c>
      <c r="CE176" s="6" t="str">
        <f t="shared" ref="CE176:CE185" si="259">IF(AI176&lt;&gt;"N/A",IF(BS176&lt;&gt;"N/A",AI176*BS176,"N/A"),"N/A")</f>
        <v>N/A</v>
      </c>
      <c r="CF176" s="6" t="str">
        <f t="shared" ref="CF176:CF185" si="260">IF(COUNTIF(BX176:CC176,"&lt;&gt;N/A")=0,"N/A",PRODUCT(BX176:CC176))</f>
        <v>N/A</v>
      </c>
    </row>
    <row r="177" spans="1:84" x14ac:dyDescent="0.25">
      <c r="A177" s="24" t="s">
        <v>164</v>
      </c>
      <c r="B177" s="6" t="s">
        <v>165</v>
      </c>
      <c r="C177" s="31"/>
      <c r="D177" s="6">
        <f>IF( SUMPRODUCT( (Data!$A$2:$A$1223=$A177)*(Data!$B$2:$B$1223=$B177)*(Data!$C$2:$C$1223=$B$1)*(Data!$D$2:$D$1223=D$7)*( (Data!$M$2:$M$1223=$B$2)+(Data!$M$2:$M$1223=$B$3)+(Data!$M$2:$M$1223=$B$4) )*(Data!$E$2:$E$1223) )=0,"N/A",SUMPRODUCT( (Data!$A$2:$A$1223=$A177)*(Data!$B$2:$B$1223=$B177)*(Data!$C$2:$C$1223=$B$1)*(Data!$D$2:$D$1223=D$7)*( (Data!$M$2:$M$1223=$B$2)+(Data!$M$2:$M$1223=$B$3)+(Data!$M$2:$M$1223=$B$4) )*(Data!$E$2:$E$1223&gt;=D$8) ) )</f>
        <v>1</v>
      </c>
      <c r="E177" s="6" t="str">
        <f>IF( SUMPRODUCT( (Data!$A$2:$A$1223=$A177)*(Data!$B$2:$B$1223=$B177)*(Data!$C$2:$C$1223=$B$1)*(Data!$D$2:$D$1223=E$7)*( (Data!$M$2:$M$1223=$B$2)+(Data!$M$2:$M$1223=$B$3)+(Data!$M$2:$M$1223=$B$4) )*(Data!$E$2:$E$1223) )=0,"N/A",SUMPRODUCT( (Data!$A$2:$A$1223=$A177)*(Data!$B$2:$B$1223=$B177)*(Data!$C$2:$C$1223=$B$1)*(Data!$D$2:$D$1223=E$7)*( (Data!$M$2:$M$1223=$B$2)+(Data!$M$2:$M$1223=$B$3)+(Data!$M$2:$M$1223=$B$4) )*(Data!$E$2:$E$1223&gt;=E$8) ) )</f>
        <v>N/A</v>
      </c>
      <c r="F177" s="6">
        <f>IF( SUMPRODUCT( (Data!$A$2:$A$1223=$A177)*(Data!$B$2:$B$1223=$B177)*(Data!$C$2:$C$1223=$B$1)*(Data!$D$2:$D$1223=F$7)*( (Data!$M$2:$M$1223=$B$2)+(Data!$M$2:$M$1223=$B$3)+(Data!$M$2:$M$1223=$B$4) )*(Data!$E$2:$E$1223) )=0,"N/A",SUMPRODUCT( (Data!$A$2:$A$1223=$A177)*(Data!$B$2:$B$1223=$B177)*(Data!$C$2:$C$1223=$B$1)*(Data!$D$2:$D$1223=F$7)*( (Data!$M$2:$M$1223=$B$2)+(Data!$M$2:$M$1223=$B$3)+(Data!$M$2:$M$1223=$B$4) )*(Data!$E$2:$E$1223&gt;=F$8) ) )</f>
        <v>1</v>
      </c>
      <c r="G177" s="6" t="str">
        <f>IF( SUMPRODUCT( (Data!$A$2:$A$1223=$A177)*(Data!$B$2:$B$1223=$B177)*(Data!$C$2:$C$1223=$B$1)*(Data!$D$2:$D$1223=G$7)*( (Data!$M$2:$M$1223=$B$2)+(Data!$M$2:$M$1223=$B$3)+(Data!$M$2:$M$1223=$B$4) )*(Data!$E$2:$E$1223) )=0,"N/A",SUMPRODUCT( (Data!$A$2:$A$1223=$A177)*(Data!$B$2:$B$1223=$B177)*(Data!$C$2:$C$1223=$B$1)*(Data!$D$2:$D$1223=G$7)*( (Data!$M$2:$M$1223=$B$2)+(Data!$M$2:$M$1223=$B$3)+(Data!$M$2:$M$1223=$B$4) )*(Data!$E$2:$E$1223&gt;=G$8) ) )</f>
        <v>N/A</v>
      </c>
      <c r="H177" s="6" t="str">
        <f>IF( SUMPRODUCT( (Data!$A$2:$A$1223=$A177)*(Data!$B$2:$B$1223=$B177)*(Data!$C$2:$C$1223=$B$1)*(Data!$D$2:$D$1223=H$7)*( (Data!$M$2:$M$1223=$B$2)+(Data!$M$2:$M$1223=$B$3)+(Data!$M$2:$M$1223=$B$4) )*(Data!$E$2:$E$1223) )=0,"N/A",SUMPRODUCT( (Data!$A$2:$A$1223=$A177)*(Data!$B$2:$B$1223=$B177)*(Data!$C$2:$C$1223=$B$1)*(Data!$D$2:$D$1223=H$7)*( (Data!$M$2:$M$1223=$B$2)+(Data!$M$2:$M$1223=$B$3)+(Data!$M$2:$M$1223=$B$4) )*(Data!$E$2:$E$1223&gt;=H$8) ) )</f>
        <v>N/A</v>
      </c>
      <c r="I177" s="6" t="str">
        <f>IF( SUMPRODUCT( (Data!$A$2:$A$1223=$A177)*(Data!$B$2:$B$1223=$B177)*(Data!$C$2:$C$1223=$B$1)*(Data!$D$2:$D$1223=I$7)*( (Data!$M$2:$M$1223=$B$2)+(Data!$M$2:$M$1223=$B$3)+(Data!$M$2:$M$1223=$B$4) )*(Data!$E$2:$E$1223) )=0,"N/A",SUMPRODUCT( (Data!$A$2:$A$1223=$A177)*(Data!$B$2:$B$1223=$B177)*(Data!$C$2:$C$1223=$B$1)*(Data!$D$2:$D$1223=I$7)*( (Data!$M$2:$M$1223=$B$2)+(Data!$M$2:$M$1223=$B$3)+(Data!$M$2:$M$1223=$B$4) )*(Data!$E$2:$E$1223&gt;=I$8) ) )</f>
        <v>N/A</v>
      </c>
      <c r="J177" s="6" t="str">
        <f>IF( SUMPRODUCT( (Data!$A$2:$A$1223=$A177)*(Data!$B$2:$B$1223=$B177)*(Data!$C$2:$C$1223=$B$1)*(Data!$D$2:$D$1223=J$7)*( (Data!$M$2:$M$1223=$B$2)+(Data!$M$2:$M$1223=$B$3)+(Data!$M$2:$M$1223=$B$4) )*(Data!$E$2:$E$1223) )=0,"N/A",SUMPRODUCT( (Data!$A$2:$A$1223=$A177)*(Data!$B$2:$B$1223=$B177)*(Data!$C$2:$C$1223=$B$1)*(Data!$D$2:$D$1223=J$7)*( (Data!$M$2:$M$1223=$B$2)+(Data!$M$2:$M$1223=$B$3)+(Data!$M$2:$M$1223=$B$4) )*(Data!$E$2:$E$1223&gt;=J$8) ) )</f>
        <v>N/A</v>
      </c>
      <c r="K177" s="6" t="str">
        <f>IF( SUMPRODUCT( (Data!$A$2:$A$1223=$A177)*(Data!$B$2:$B$1223=$B177)*(Data!$C$2:$C$1223=$B$1)*(Data!$D$2:$D$1223=K$7)*( (Data!$M$2:$M$1223=$B$2)+(Data!$M$2:$M$1223=$B$3)+(Data!$M$2:$M$1223=$B$4) )*(Data!$E$2:$E$1223) )=0,"N/A",SUMPRODUCT( (Data!$A$2:$A$1223=$A177)*(Data!$B$2:$B$1223=$B177)*(Data!$C$2:$C$1223=$B$1)*(Data!$D$2:$D$1223=K$7)*( (Data!$M$2:$M$1223=$B$2)+(Data!$M$2:$M$1223=$B$3)+(Data!$M$2:$M$1223=$B$4) )*(Data!$E$2:$E$1223&gt;=K$8) ) )</f>
        <v>N/A</v>
      </c>
      <c r="L177" s="6">
        <f t="shared" si="230"/>
        <v>1</v>
      </c>
      <c r="P177" s="6">
        <f>IF( SUMPRODUCT( (Data!$A$2:$A$1223=$A177)*(Data!$B$2:$B$1223=$B177)*(Data!$C$2:$C$1223=$B$1)*(Data!$D$2:$D$1223=P$7)*( (Data!$M$2:$M$1223=$B$2)+(Data!$M$2:$M$1223=$B$3)+(Data!$M$2:$M$1223=$B$4) )*(Data!$K$2:$K$1223) )=0,"N/A",SUMPRODUCT( (Data!$A$2:$A$1223=$A177)*(Data!$B$2:$B$1223=$B177)*(Data!$C$2:$C$1223=$B$1)*(Data!$D$2:$D$1223=P$7)*( (Data!$M$2:$M$1223=$B$2)+(Data!$M$2:$M$1223=$B$3)+(Data!$M$2:$M$1223=$B$4) )*(Data!$K$2:$K$1223&lt;=P$8) ) )</f>
        <v>0</v>
      </c>
      <c r="Q177" s="6" t="str">
        <f>IF( SUMPRODUCT( (Data!$A$2:$A$1223=$A177)*(Data!$B$2:$B$1223=$B177)*(Data!$C$2:$C$1223=$B$1)*(Data!$D$2:$D$1223=Q$7)*( (Data!$M$2:$M$1223=$B$2)+(Data!$M$2:$M$1223=$B$3)+(Data!$M$2:$M$1223=$B$4) )*(Data!$K$2:$K$1223) )=0,"N/A",SUMPRODUCT( (Data!$A$2:$A$1223=$A177)*(Data!$B$2:$B$1223=$B177)*(Data!$C$2:$C$1223=$B$1)*(Data!$D$2:$D$1223=Q$7)*( (Data!$M$2:$M$1223=$B$2)+(Data!$M$2:$M$1223=$B$3)+(Data!$M$2:$M$1223=$B$4) )*(Data!$K$2:$K$1223&lt;=Q$8) ) )</f>
        <v>N/A</v>
      </c>
      <c r="R177" s="6">
        <f>IF( SUMPRODUCT( (Data!$A$2:$A$1223=$A177)*(Data!$B$2:$B$1223=$B177)*(Data!$C$2:$C$1223=$B$1)*(Data!$D$2:$D$1223=R$7)*( (Data!$M$2:$M$1223=$B$2)+(Data!$M$2:$M$1223=$B$3)+(Data!$M$2:$M$1223=$B$4) )*(Data!$K$2:$K$1223) )=0,"N/A",SUMPRODUCT( (Data!$A$2:$A$1223=$A177)*(Data!$B$2:$B$1223=$B177)*(Data!$C$2:$C$1223=$B$1)*(Data!$D$2:$D$1223=R$7)*( (Data!$M$2:$M$1223=$B$2)+(Data!$M$2:$M$1223=$B$3)+(Data!$M$2:$M$1223=$B$4) )*(Data!$K$2:$K$1223&lt;=R$8) ) )</f>
        <v>1</v>
      </c>
      <c r="S177" s="6" t="str">
        <f>IF( SUMPRODUCT( (Data!$A$2:$A$1223=$A177)*(Data!$B$2:$B$1223=$B177)*(Data!$C$2:$C$1223=$B$1)*(Data!$D$2:$D$1223=S$7)*( (Data!$M$2:$M$1223=$B$2)+(Data!$M$2:$M$1223=$B$3)+(Data!$M$2:$M$1223=$B$4) )*(Data!$K$2:$K$1223) )=0,"N/A",SUMPRODUCT( (Data!$A$2:$A$1223=$A177)*(Data!$B$2:$B$1223=$B177)*(Data!$C$2:$C$1223=$B$1)*(Data!$D$2:$D$1223=S$7)*( (Data!$M$2:$M$1223=$B$2)+(Data!$M$2:$M$1223=$B$3)+(Data!$M$2:$M$1223=$B$4) )*(Data!$K$2:$K$1223&lt;=S$8) ) )</f>
        <v>N/A</v>
      </c>
      <c r="T177" s="6" t="str">
        <f>IF( SUMPRODUCT( (Data!$A$2:$A$1223=$A177)*(Data!$B$2:$B$1223=$B177)*(Data!$C$2:$C$1223=$B$1)*(Data!$D$2:$D$1223=T$7)*( (Data!$M$2:$M$1223=$B$2)+(Data!$M$2:$M$1223=$B$3)+(Data!$M$2:$M$1223=$B$4) )*(Data!$K$2:$K$1223) )=0,"N/A",SUMPRODUCT( (Data!$A$2:$A$1223=$A177)*(Data!$B$2:$B$1223=$B177)*(Data!$C$2:$C$1223=$B$1)*(Data!$D$2:$D$1223=T$7)*( (Data!$M$2:$M$1223=$B$2)+(Data!$M$2:$M$1223=$B$3)+(Data!$M$2:$M$1223=$B$4) )*(Data!$K$2:$K$1223&lt;=T$8) ) )</f>
        <v>N/A</v>
      </c>
      <c r="U177" s="6" t="str">
        <f>IF( SUMPRODUCT( (Data!$A$2:$A$1223=$A177)*(Data!$B$2:$B$1223=$B177)*(Data!$C$2:$C$1223=$B$1)*(Data!$D$2:$D$1223=U$7)*( (Data!$M$2:$M$1223=$B$2)+(Data!$M$2:$M$1223=$B$3)+(Data!$M$2:$M$1223=$B$4) )*(Data!$K$2:$K$1223) )=0,"N/A",SUMPRODUCT( (Data!$A$2:$A$1223=$A177)*(Data!$B$2:$B$1223=$B177)*(Data!$C$2:$C$1223=$B$1)*(Data!$D$2:$D$1223=U$7)*( (Data!$M$2:$M$1223=$B$2)+(Data!$M$2:$M$1223=$B$3)+(Data!$M$2:$M$1223=$B$4) )*(Data!$K$2:$K$1223&lt;=U$8) ) )</f>
        <v>N/A</v>
      </c>
      <c r="V177" s="6" t="str">
        <f>IF( SUMPRODUCT( (Data!$A$2:$A$1223=$A177)*(Data!$B$2:$B$1223=$B177)*(Data!$C$2:$C$1223=$B$1)*(Data!$D$2:$D$1223=V$7)*( (Data!$M$2:$M$1223=$B$2)+(Data!$M$2:$M$1223=$B$3)+(Data!$M$2:$M$1223=$B$4) )*(Data!$K$2:$K$1223) )=0,"N/A",SUMPRODUCT( (Data!$A$2:$A$1223=$A177)*(Data!$B$2:$B$1223=$B177)*(Data!$C$2:$C$1223=$B$1)*(Data!$D$2:$D$1223=V$7)*( (Data!$M$2:$M$1223=$B$2)+(Data!$M$2:$M$1223=$B$3)+(Data!$M$2:$M$1223=$B$4) )*(Data!$K$2:$K$1223&lt;=V$8) ) )</f>
        <v>N/A</v>
      </c>
      <c r="W177" s="6" t="str">
        <f>IF( SUMPRODUCT( (Data!$A$2:$A$1223=$A177)*(Data!$B$2:$B$1223=$B177)*(Data!$C$2:$C$1223=$B$1)*(Data!$D$2:$D$1223=W$7)*( (Data!$M$2:$M$1223=$B$2)+(Data!$M$2:$M$1223=$B$3)+(Data!$M$2:$M$1223=$B$4) )*(Data!$K$2:$K$1223) )=0,"N/A",SUMPRODUCT( (Data!$A$2:$A$1223=$A177)*(Data!$B$2:$B$1223=$B177)*(Data!$C$2:$C$1223=$B$1)*(Data!$D$2:$D$1223=W$7)*( (Data!$M$2:$M$1223=$B$2)+(Data!$M$2:$M$1223=$B$3)+(Data!$M$2:$M$1223=$B$4) )*(Data!$K$2:$K$1223&lt;=W$8) ) )</f>
        <v>N/A</v>
      </c>
      <c r="X177" s="6">
        <f t="shared" si="231"/>
        <v>0</v>
      </c>
      <c r="AB177" s="6">
        <f t="shared" si="232"/>
        <v>0</v>
      </c>
      <c r="AC177" s="6" t="str">
        <f t="shared" si="233"/>
        <v>N/A</v>
      </c>
      <c r="AD177" s="6">
        <f t="shared" si="234"/>
        <v>1</v>
      </c>
      <c r="AE177" s="6" t="str">
        <f t="shared" si="235"/>
        <v>N/A</v>
      </c>
      <c r="AF177" s="6" t="str">
        <f t="shared" si="236"/>
        <v>N/A</v>
      </c>
      <c r="AG177" s="6" t="str">
        <f t="shared" si="237"/>
        <v>N/A</v>
      </c>
      <c r="AH177" s="6" t="str">
        <f t="shared" si="238"/>
        <v>N/A</v>
      </c>
      <c r="AI177" s="6" t="str">
        <f t="shared" si="239"/>
        <v>N/A</v>
      </c>
      <c r="AJ177" s="6">
        <f t="shared" si="240"/>
        <v>0</v>
      </c>
      <c r="AN177" s="6">
        <f>IF( SUMPRODUCT( (Data!$A$2:$A$1223=$A177)*(Data!$B$2:$B$1223=$B177)*(Data!$C$2:$C$1223=$B$1)*(Data!$D$2:$D$1223=AN$7)*( (Data!$M$2:$M$1223=$B$2)+(Data!$M$2:$M$1223=$B$3)+(Data!$M$2:$M$1223=$B$4) )*(Data!$F$2:$F$1223) )=0,"N/A",SUMPRODUCT( (Data!$A$2:$A$1223=$A177)*(Data!$B$2:$B$1223=$B177)*(Data!$C$2:$C$1223=$B$1)*(Data!$D$2:$D$1223=AN$7)*( (Data!$M$2:$M$1223=$B$2)+(Data!$M$2:$M$1223=$B$3)+(Data!$M$2:$M$1223=$B$4) )*(Data!$F$2:$F$1223&gt;=AN$8) ) )</f>
        <v>1</v>
      </c>
      <c r="AO177" s="6" t="str">
        <f>IF( SUMPRODUCT( (Data!$A$2:$A$1223=$A177)*(Data!$B$2:$B$1223=$B177)*(Data!$C$2:$C$1223=$B$1)*(Data!$D$2:$D$1223=AO$7)*( (Data!$M$2:$M$1223=$B$2)+(Data!$M$2:$M$1223=$B$3)+(Data!$M$2:$M$1223=$B$4) )*(Data!$F$2:$F$1223) )=0,"N/A",SUMPRODUCT( (Data!$A$2:$A$1223=$A177)*(Data!$B$2:$B$1223=$B177)*(Data!$C$2:$C$1223=$B$1)*(Data!$D$2:$D$1223=AO$7)*( (Data!$M$2:$M$1223=$B$2)+(Data!$M$2:$M$1223=$B$3)+(Data!$M$2:$M$1223=$B$4) )*(Data!$F$2:$F$1223&gt;=AO$8) ) )</f>
        <v>N/A</v>
      </c>
      <c r="AP177" s="6">
        <f>IF( SUMPRODUCT( (Data!$A$2:$A$1223=$A177)*(Data!$B$2:$B$1223=$B177)*(Data!$C$2:$C$1223=$B$1)*(Data!$D$2:$D$1223=AP$7)*( (Data!$M$2:$M$1223=$B$2)+(Data!$M$2:$M$1223=$B$3)+(Data!$M$2:$M$1223=$B$4) )*(Data!$F$2:$F$1223) )=0,"N/A",SUMPRODUCT( (Data!$A$2:$A$1223=$A177)*(Data!$B$2:$B$1223=$B177)*(Data!$C$2:$C$1223=$B$1)*(Data!$D$2:$D$1223=AP$7)*( (Data!$M$2:$M$1223=$B$2)+(Data!$M$2:$M$1223=$B$3)+(Data!$M$2:$M$1223=$B$4) )*(Data!$F$2:$F$1223&gt;=AP$8) ) )</f>
        <v>1</v>
      </c>
      <c r="AQ177" s="6" t="str">
        <f>IF( SUMPRODUCT( (Data!$A$2:$A$1223=$A177)*(Data!$B$2:$B$1223=$B177)*(Data!$C$2:$C$1223=$B$1)*(Data!$D$2:$D$1223=AQ$7)*( (Data!$M$2:$M$1223=$B$2)+(Data!$M$2:$M$1223=$B$3)+(Data!$M$2:$M$1223=$B$4) )*(Data!$F$2:$F$1223) )=0,"N/A",SUMPRODUCT( (Data!$A$2:$A$1223=$A177)*(Data!$B$2:$B$1223=$B177)*(Data!$C$2:$C$1223=$B$1)*(Data!$D$2:$D$1223=AQ$7)*( (Data!$M$2:$M$1223=$B$2)+(Data!$M$2:$M$1223=$B$3)+(Data!$M$2:$M$1223=$B$4) )*(Data!$F$2:$F$1223&gt;=AQ$8) ) )</f>
        <v>N/A</v>
      </c>
      <c r="AR177" s="6" t="str">
        <f>IF( SUMPRODUCT( (Data!$A$2:$A$1223=$A177)*(Data!$B$2:$B$1223=$B177)*(Data!$C$2:$C$1223=$B$1)*(Data!$D$2:$D$1223=AR$7)*( (Data!$M$2:$M$1223=$B$2)+(Data!$M$2:$M$1223=$B$3)+(Data!$M$2:$M$1223=$B$4) )*(Data!$F$2:$F$1223) )=0,"N/A",SUMPRODUCT( (Data!$A$2:$A$1223=$A177)*(Data!$B$2:$B$1223=$B177)*(Data!$C$2:$C$1223=$B$1)*(Data!$D$2:$D$1223=AR$7)*( (Data!$M$2:$M$1223=$B$2)+(Data!$M$2:$M$1223=$B$3)+(Data!$M$2:$M$1223=$B$4) )*(Data!$F$2:$F$1223&gt;=AR$8) ) )</f>
        <v>N/A</v>
      </c>
      <c r="AS177" s="6" t="str">
        <f>IF( SUMPRODUCT( (Data!$A$2:$A$1223=$A177)*(Data!$B$2:$B$1223=$B177)*(Data!$C$2:$C$1223=$B$1)*(Data!$D$2:$D$1223=AS$7)*( (Data!$M$2:$M$1223=$B$2)+(Data!$M$2:$M$1223=$B$3)+(Data!$M$2:$M$1223=$B$4) )*(Data!$F$2:$F$1223) )=0,"N/A",SUMPRODUCT( (Data!$A$2:$A$1223=$A177)*(Data!$B$2:$B$1223=$B177)*(Data!$C$2:$C$1223=$B$1)*(Data!$D$2:$D$1223=AS$7)*( (Data!$M$2:$M$1223=$B$2)+(Data!$M$2:$M$1223=$B$3)+(Data!$M$2:$M$1223=$B$4) )*(Data!$F$2:$F$1223&gt;=AS$8) ) )</f>
        <v>N/A</v>
      </c>
      <c r="AT177" s="6" t="str">
        <f>IF( SUMPRODUCT( (Data!$A$2:$A$1223=$A177)*(Data!$B$2:$B$1223=$B177)*(Data!$C$2:$C$1223=$B$1)*(Data!$D$2:$D$1223=AT$7)*( (Data!$M$2:$M$1223=$B$2)+(Data!$M$2:$M$1223=$B$3)+(Data!$M$2:$M$1223=$B$4) )*(Data!$F$2:$F$1223) )=0,"N/A",SUMPRODUCT( (Data!$A$2:$A$1223=$A177)*(Data!$B$2:$B$1223=$B177)*(Data!$C$2:$C$1223=$B$1)*(Data!$D$2:$D$1223=AT$7)*( (Data!$M$2:$M$1223=$B$2)+(Data!$M$2:$M$1223=$B$3)+(Data!$M$2:$M$1223=$B$4) )*(Data!$F$2:$F$1223&gt;=AT$8) ) )</f>
        <v>N/A</v>
      </c>
      <c r="AU177" s="6" t="str">
        <f>IF( SUMPRODUCT( (Data!$A$2:$A$1223=$A177)*(Data!$B$2:$B$1223=$B177)*(Data!$C$2:$C$1223=$B$1)*(Data!$D$2:$D$1223=AU$7)*( (Data!$M$2:$M$1223=$B$2)+(Data!$M$2:$M$1223=$B$3)+(Data!$M$2:$M$1223=$B$4) )*(Data!$F$2:$F$1223) )=0,"N/A",SUMPRODUCT( (Data!$A$2:$A$1223=$A177)*(Data!$B$2:$B$1223=$B177)*(Data!$C$2:$C$1223=$B$1)*(Data!$D$2:$D$1223=AU$7)*( (Data!$M$2:$M$1223=$B$2)+(Data!$M$2:$M$1223=$B$3)+(Data!$M$2:$M$1223=$B$4) )*(Data!$F$2:$F$1223&gt;=AU$8) ) )</f>
        <v>N/A</v>
      </c>
      <c r="AV177" s="6">
        <f t="shared" si="241"/>
        <v>1</v>
      </c>
      <c r="AZ177" s="6">
        <f>IF( SUMPRODUCT( (Data!$A$2:$A$1223=$A177)*(Data!$B$2:$B$1223=$B177)*(Data!$C$2:$C$1223=$B$1)*(Data!$D$2:$D$1223=AZ$7)*( (Data!$M$2:$M$1223=$B$2)+(Data!$M$2:$M$1223=$B$3)+(Data!$M$2:$M$1223=$B$4) )*(Data!$L$2:$L$1223) )=0,"N/A",SUMPRODUCT( (Data!$A$2:$A$1223=$A177)*(Data!$B$2:$B$1223=$B177)*(Data!$C$2:$C$1223=$B$1)*(Data!$D$2:$D$1223=AZ$7)*( (Data!$M$2:$M$1223=$B$2)+(Data!$M$2:$M$1223=$B$3)+(Data!$M$2:$M$1223=$B$4) )*(Data!$L$2:$L$1223&lt;=AZ$8) ) )</f>
        <v>0</v>
      </c>
      <c r="BA177" s="6" t="str">
        <f>IF( SUMPRODUCT( (Data!$A$2:$A$1223=$A177)*(Data!$B$2:$B$1223=$B177)*(Data!$C$2:$C$1223=$B$1)*(Data!$D$2:$D$1223=BA$7)*( (Data!$M$2:$M$1223=$B$2)+(Data!$M$2:$M$1223=$B$3)+(Data!$M$2:$M$1223=$B$4) )*(Data!$L$2:$L$1223) )=0,"N/A",SUMPRODUCT( (Data!$A$2:$A$1223=$A177)*(Data!$B$2:$B$1223=$B177)*(Data!$C$2:$C$1223=$B$1)*(Data!$D$2:$D$1223=BA$7)*( (Data!$M$2:$M$1223=$B$2)+(Data!$M$2:$M$1223=$B$3)+(Data!$M$2:$M$1223=$B$4) )*(Data!$L$2:$L$1223&lt;=BA$8) ) )</f>
        <v>N/A</v>
      </c>
      <c r="BB177" s="6">
        <f>IF( SUMPRODUCT( (Data!$A$2:$A$1223=$A177)*(Data!$B$2:$B$1223=$B177)*(Data!$C$2:$C$1223=$B$1)*(Data!$D$2:$D$1223=BB$7)*( (Data!$M$2:$M$1223=$B$2)+(Data!$M$2:$M$1223=$B$3)+(Data!$M$2:$M$1223=$B$4) )*(Data!$L$2:$L$1223) )=0,"N/A",SUMPRODUCT( (Data!$A$2:$A$1223=$A177)*(Data!$B$2:$B$1223=$B177)*(Data!$C$2:$C$1223=$B$1)*(Data!$D$2:$D$1223=BB$7)*( (Data!$M$2:$M$1223=$B$2)+(Data!$M$2:$M$1223=$B$3)+(Data!$M$2:$M$1223=$B$4) )*(Data!$L$2:$L$1223&lt;=BB$8) ) )</f>
        <v>1</v>
      </c>
      <c r="BC177" s="6" t="str">
        <f>IF( SUMPRODUCT( (Data!$A$2:$A$1223=$A177)*(Data!$B$2:$B$1223=$B177)*(Data!$C$2:$C$1223=$B$1)*(Data!$D$2:$D$1223=BC$7)*( (Data!$M$2:$M$1223=$B$2)+(Data!$M$2:$M$1223=$B$3)+(Data!$M$2:$M$1223=$B$4) )*(Data!$L$2:$L$1223) )=0,"N/A",SUMPRODUCT( (Data!$A$2:$A$1223=$A177)*(Data!$B$2:$B$1223=$B177)*(Data!$C$2:$C$1223=$B$1)*(Data!$D$2:$D$1223=BC$7)*( (Data!$M$2:$M$1223=$B$2)+(Data!$M$2:$M$1223=$B$3)+(Data!$M$2:$M$1223=$B$4) )*(Data!$L$2:$L$1223&lt;=BC$8) ) )</f>
        <v>N/A</v>
      </c>
      <c r="BD177" s="6" t="str">
        <f>IF( SUMPRODUCT( (Data!$A$2:$A$1223=$A177)*(Data!$B$2:$B$1223=$B177)*(Data!$C$2:$C$1223=$B$1)*(Data!$D$2:$D$1223=BD$7)*( (Data!$M$2:$M$1223=$B$2)+(Data!$M$2:$M$1223=$B$3)+(Data!$M$2:$M$1223=$B$4) )*(Data!$L$2:$L$1223) )=0,"N/A",SUMPRODUCT( (Data!$A$2:$A$1223=$A177)*(Data!$B$2:$B$1223=$B177)*(Data!$C$2:$C$1223=$B$1)*(Data!$D$2:$D$1223=BD$7)*( (Data!$M$2:$M$1223=$B$2)+(Data!$M$2:$M$1223=$B$3)+(Data!$M$2:$M$1223=$B$4) )*(Data!$L$2:$L$1223&lt;=BD$8) ) )</f>
        <v>N/A</v>
      </c>
      <c r="BE177" s="6" t="str">
        <f>IF( SUMPRODUCT( (Data!$A$2:$A$1223=$A177)*(Data!$B$2:$B$1223=$B177)*(Data!$C$2:$C$1223=$B$1)*(Data!$D$2:$D$1223=BE$7)*( (Data!$M$2:$M$1223=$B$2)+(Data!$M$2:$M$1223=$B$3)+(Data!$M$2:$M$1223=$B$4) )*(Data!$L$2:$L$1223) )=0,"N/A",SUMPRODUCT( (Data!$A$2:$A$1223=$A177)*(Data!$B$2:$B$1223=$B177)*(Data!$C$2:$C$1223=$B$1)*(Data!$D$2:$D$1223=BE$7)*( (Data!$M$2:$M$1223=$B$2)+(Data!$M$2:$M$1223=$B$3)+(Data!$M$2:$M$1223=$B$4) )*(Data!$L$2:$L$1223&lt;=BE$8) ) )</f>
        <v>N/A</v>
      </c>
      <c r="BF177" s="6" t="str">
        <f>IF( SUMPRODUCT( (Data!$A$2:$A$1223=$A177)*(Data!$B$2:$B$1223=$B177)*(Data!$C$2:$C$1223=$B$1)*(Data!$D$2:$D$1223=BF$7)*( (Data!$M$2:$M$1223=$B$2)+(Data!$M$2:$M$1223=$B$3)+(Data!$M$2:$M$1223=$B$4) )*(Data!$L$2:$L$1223) )=0,"N/A",SUMPRODUCT( (Data!$A$2:$A$1223=$A177)*(Data!$B$2:$B$1223=$B177)*(Data!$C$2:$C$1223=$B$1)*(Data!$D$2:$D$1223=BF$7)*( (Data!$M$2:$M$1223=$B$2)+(Data!$M$2:$M$1223=$B$3)+(Data!$M$2:$M$1223=$B$4) )*(Data!$L$2:$L$1223&lt;=BF$8) ) )</f>
        <v>N/A</v>
      </c>
      <c r="BG177" s="6" t="str">
        <f>IF( SUMPRODUCT( (Data!$A$2:$A$1223=$A177)*(Data!$B$2:$B$1223=$B177)*(Data!$C$2:$C$1223=$B$1)*(Data!$D$2:$D$1223=BG$7)*( (Data!$M$2:$M$1223=$B$2)+(Data!$M$2:$M$1223=$B$3)+(Data!$M$2:$M$1223=$B$4) )*(Data!$L$2:$L$1223) )=0,"N/A",SUMPRODUCT( (Data!$A$2:$A$1223=$A177)*(Data!$B$2:$B$1223=$B177)*(Data!$C$2:$C$1223=$B$1)*(Data!$D$2:$D$1223=BG$7)*( (Data!$M$2:$M$1223=$B$2)+(Data!$M$2:$M$1223=$B$3)+(Data!$M$2:$M$1223=$B$4) )*(Data!$L$2:$L$1223&lt;=BG$8) ) )</f>
        <v>N/A</v>
      </c>
      <c r="BH177" s="6">
        <f t="shared" si="242"/>
        <v>0</v>
      </c>
      <c r="BL177" s="6">
        <f t="shared" si="243"/>
        <v>0</v>
      </c>
      <c r="BM177" s="6" t="str">
        <f t="shared" si="244"/>
        <v>N/A</v>
      </c>
      <c r="BN177" s="6">
        <f t="shared" si="245"/>
        <v>1</v>
      </c>
      <c r="BO177" s="6" t="str">
        <f t="shared" si="246"/>
        <v>N/A</v>
      </c>
      <c r="BP177" s="6" t="str">
        <f t="shared" si="247"/>
        <v>N/A</v>
      </c>
      <c r="BQ177" s="6" t="str">
        <f t="shared" si="248"/>
        <v>N/A</v>
      </c>
      <c r="BR177" s="6" t="str">
        <f t="shared" si="249"/>
        <v>N/A</v>
      </c>
      <c r="BS177" s="6" t="str">
        <f t="shared" si="250"/>
        <v>N/A</v>
      </c>
      <c r="BT177" s="6">
        <f t="shared" si="251"/>
        <v>0</v>
      </c>
      <c r="BX177" s="6">
        <f t="shared" si="252"/>
        <v>0</v>
      </c>
      <c r="BY177" s="6" t="str">
        <f t="shared" si="253"/>
        <v>N/A</v>
      </c>
      <c r="BZ177" s="6">
        <f t="shared" si="254"/>
        <v>1</v>
      </c>
      <c r="CA177" s="6" t="str">
        <f t="shared" si="255"/>
        <v>N/A</v>
      </c>
      <c r="CB177" s="6" t="str">
        <f t="shared" si="256"/>
        <v>N/A</v>
      </c>
      <c r="CC177" s="6" t="str">
        <f t="shared" si="257"/>
        <v>N/A</v>
      </c>
      <c r="CD177" s="6" t="str">
        <f t="shared" si="258"/>
        <v>N/A</v>
      </c>
      <c r="CE177" s="6" t="str">
        <f t="shared" si="259"/>
        <v>N/A</v>
      </c>
      <c r="CF177" s="6">
        <f t="shared" si="260"/>
        <v>0</v>
      </c>
    </row>
    <row r="178" spans="1:84" x14ac:dyDescent="0.25">
      <c r="A178" s="34" t="s">
        <v>188</v>
      </c>
      <c r="B178" s="6" t="s">
        <v>165</v>
      </c>
      <c r="C178" s="31"/>
      <c r="D178" s="6">
        <f>IF( SUMPRODUCT( (Data!$A$2:$A$1223=$A178)*(Data!$B$2:$B$1223=$B178)*(Data!$C$2:$C$1223=$B$1)*(Data!$D$2:$D$1223=D$7)*( (Data!$M$2:$M$1223=$B$2)+(Data!$M$2:$M$1223=$B$3)+(Data!$M$2:$M$1223=$B$4) )*(Data!$E$2:$E$1223) )=0,"N/A",SUMPRODUCT( (Data!$A$2:$A$1223=$A178)*(Data!$B$2:$B$1223=$B178)*(Data!$C$2:$C$1223=$B$1)*(Data!$D$2:$D$1223=D$7)*( (Data!$M$2:$M$1223=$B$2)+(Data!$M$2:$M$1223=$B$3)+(Data!$M$2:$M$1223=$B$4) )*(Data!$E$2:$E$1223&gt;=D$8) ) )</f>
        <v>1</v>
      </c>
      <c r="E178" s="6" t="str">
        <f>IF( SUMPRODUCT( (Data!$A$2:$A$1223=$A178)*(Data!$B$2:$B$1223=$B178)*(Data!$C$2:$C$1223=$B$1)*(Data!$D$2:$D$1223=E$7)*( (Data!$M$2:$M$1223=$B$2)+(Data!$M$2:$M$1223=$B$3)+(Data!$M$2:$M$1223=$B$4) )*(Data!$E$2:$E$1223) )=0,"N/A",SUMPRODUCT( (Data!$A$2:$A$1223=$A178)*(Data!$B$2:$B$1223=$B178)*(Data!$C$2:$C$1223=$B$1)*(Data!$D$2:$D$1223=E$7)*( (Data!$M$2:$M$1223=$B$2)+(Data!$M$2:$M$1223=$B$3)+(Data!$M$2:$M$1223=$B$4) )*(Data!$E$2:$E$1223&gt;=E$8) ) )</f>
        <v>N/A</v>
      </c>
      <c r="F178" s="6" t="str">
        <f>IF( SUMPRODUCT( (Data!$A$2:$A$1223=$A178)*(Data!$B$2:$B$1223=$B178)*(Data!$C$2:$C$1223=$B$1)*(Data!$D$2:$D$1223=F$7)*( (Data!$M$2:$M$1223=$B$2)+(Data!$M$2:$M$1223=$B$3)+(Data!$M$2:$M$1223=$B$4) )*(Data!$E$2:$E$1223) )=0,"N/A",SUMPRODUCT( (Data!$A$2:$A$1223=$A178)*(Data!$B$2:$B$1223=$B178)*(Data!$C$2:$C$1223=$B$1)*(Data!$D$2:$D$1223=F$7)*( (Data!$M$2:$M$1223=$B$2)+(Data!$M$2:$M$1223=$B$3)+(Data!$M$2:$M$1223=$B$4) )*(Data!$E$2:$E$1223&gt;=F$8) ) )</f>
        <v>N/A</v>
      </c>
      <c r="G178" s="6" t="str">
        <f>IF( SUMPRODUCT( (Data!$A$2:$A$1223=$A178)*(Data!$B$2:$B$1223=$B178)*(Data!$C$2:$C$1223=$B$1)*(Data!$D$2:$D$1223=G$7)*( (Data!$M$2:$M$1223=$B$2)+(Data!$M$2:$M$1223=$B$3)+(Data!$M$2:$M$1223=$B$4) )*(Data!$E$2:$E$1223) )=0,"N/A",SUMPRODUCT( (Data!$A$2:$A$1223=$A178)*(Data!$B$2:$B$1223=$B178)*(Data!$C$2:$C$1223=$B$1)*(Data!$D$2:$D$1223=G$7)*( (Data!$M$2:$M$1223=$B$2)+(Data!$M$2:$M$1223=$B$3)+(Data!$M$2:$M$1223=$B$4) )*(Data!$E$2:$E$1223&gt;=G$8) ) )</f>
        <v>N/A</v>
      </c>
      <c r="H178" s="6" t="str">
        <f>IF( SUMPRODUCT( (Data!$A$2:$A$1223=$A178)*(Data!$B$2:$B$1223=$B178)*(Data!$C$2:$C$1223=$B$1)*(Data!$D$2:$D$1223=H$7)*( (Data!$M$2:$M$1223=$B$2)+(Data!$M$2:$M$1223=$B$3)+(Data!$M$2:$M$1223=$B$4) )*(Data!$E$2:$E$1223) )=0,"N/A",SUMPRODUCT( (Data!$A$2:$A$1223=$A178)*(Data!$B$2:$B$1223=$B178)*(Data!$C$2:$C$1223=$B$1)*(Data!$D$2:$D$1223=H$7)*( (Data!$M$2:$M$1223=$B$2)+(Data!$M$2:$M$1223=$B$3)+(Data!$M$2:$M$1223=$B$4) )*(Data!$E$2:$E$1223&gt;=H$8) ) )</f>
        <v>N/A</v>
      </c>
      <c r="I178" s="6" t="str">
        <f>IF( SUMPRODUCT( (Data!$A$2:$A$1223=$A178)*(Data!$B$2:$B$1223=$B178)*(Data!$C$2:$C$1223=$B$1)*(Data!$D$2:$D$1223=I$7)*( (Data!$M$2:$M$1223=$B$2)+(Data!$M$2:$M$1223=$B$3)+(Data!$M$2:$M$1223=$B$4) )*(Data!$E$2:$E$1223) )=0,"N/A",SUMPRODUCT( (Data!$A$2:$A$1223=$A178)*(Data!$B$2:$B$1223=$B178)*(Data!$C$2:$C$1223=$B$1)*(Data!$D$2:$D$1223=I$7)*( (Data!$M$2:$M$1223=$B$2)+(Data!$M$2:$M$1223=$B$3)+(Data!$M$2:$M$1223=$B$4) )*(Data!$E$2:$E$1223&gt;=I$8) ) )</f>
        <v>N/A</v>
      </c>
      <c r="J178" s="6" t="str">
        <f>IF( SUMPRODUCT( (Data!$A$2:$A$1223=$A178)*(Data!$B$2:$B$1223=$B178)*(Data!$C$2:$C$1223=$B$1)*(Data!$D$2:$D$1223=J$7)*( (Data!$M$2:$M$1223=$B$2)+(Data!$M$2:$M$1223=$B$3)+(Data!$M$2:$M$1223=$B$4) )*(Data!$E$2:$E$1223) )=0,"N/A",SUMPRODUCT( (Data!$A$2:$A$1223=$A178)*(Data!$B$2:$B$1223=$B178)*(Data!$C$2:$C$1223=$B$1)*(Data!$D$2:$D$1223=J$7)*( (Data!$M$2:$M$1223=$B$2)+(Data!$M$2:$M$1223=$B$3)+(Data!$M$2:$M$1223=$B$4) )*(Data!$E$2:$E$1223&gt;=J$8) ) )</f>
        <v>N/A</v>
      </c>
      <c r="K178" s="6" t="str">
        <f>IF( SUMPRODUCT( (Data!$A$2:$A$1223=$A178)*(Data!$B$2:$B$1223=$B178)*(Data!$C$2:$C$1223=$B$1)*(Data!$D$2:$D$1223=K$7)*( (Data!$M$2:$M$1223=$B$2)+(Data!$M$2:$M$1223=$B$3)+(Data!$M$2:$M$1223=$B$4) )*(Data!$E$2:$E$1223) )=0,"N/A",SUMPRODUCT( (Data!$A$2:$A$1223=$A178)*(Data!$B$2:$B$1223=$B178)*(Data!$C$2:$C$1223=$B$1)*(Data!$D$2:$D$1223=K$7)*( (Data!$M$2:$M$1223=$B$2)+(Data!$M$2:$M$1223=$B$3)+(Data!$M$2:$M$1223=$B$4) )*(Data!$E$2:$E$1223&gt;=K$8) ) )</f>
        <v>N/A</v>
      </c>
      <c r="L178" s="6">
        <f t="shared" si="230"/>
        <v>1</v>
      </c>
      <c r="P178" s="6">
        <f>IF( SUMPRODUCT( (Data!$A$2:$A$1223=$A178)*(Data!$B$2:$B$1223=$B178)*(Data!$C$2:$C$1223=$B$1)*(Data!$D$2:$D$1223=P$7)*( (Data!$M$2:$M$1223=$B$2)+(Data!$M$2:$M$1223=$B$3)+(Data!$M$2:$M$1223=$B$4) )*(Data!$K$2:$K$1223) )=0,"N/A",SUMPRODUCT( (Data!$A$2:$A$1223=$A178)*(Data!$B$2:$B$1223=$B178)*(Data!$C$2:$C$1223=$B$1)*(Data!$D$2:$D$1223=P$7)*( (Data!$M$2:$M$1223=$B$2)+(Data!$M$2:$M$1223=$B$3)+(Data!$M$2:$M$1223=$B$4) )*(Data!$K$2:$K$1223&lt;=P$8) ) )</f>
        <v>0</v>
      </c>
      <c r="Q178" s="6" t="str">
        <f>IF( SUMPRODUCT( (Data!$A$2:$A$1223=$A178)*(Data!$B$2:$B$1223=$B178)*(Data!$C$2:$C$1223=$B$1)*(Data!$D$2:$D$1223=Q$7)*( (Data!$M$2:$M$1223=$B$2)+(Data!$M$2:$M$1223=$B$3)+(Data!$M$2:$M$1223=$B$4) )*(Data!$K$2:$K$1223) )=0,"N/A",SUMPRODUCT( (Data!$A$2:$A$1223=$A178)*(Data!$B$2:$B$1223=$B178)*(Data!$C$2:$C$1223=$B$1)*(Data!$D$2:$D$1223=Q$7)*( (Data!$M$2:$M$1223=$B$2)+(Data!$M$2:$M$1223=$B$3)+(Data!$M$2:$M$1223=$B$4) )*(Data!$K$2:$K$1223&lt;=Q$8) ) )</f>
        <v>N/A</v>
      </c>
      <c r="R178" s="6" t="str">
        <f>IF( SUMPRODUCT( (Data!$A$2:$A$1223=$A178)*(Data!$B$2:$B$1223=$B178)*(Data!$C$2:$C$1223=$B$1)*(Data!$D$2:$D$1223=R$7)*( (Data!$M$2:$M$1223=$B$2)+(Data!$M$2:$M$1223=$B$3)+(Data!$M$2:$M$1223=$B$4) )*(Data!$K$2:$K$1223) )=0,"N/A",SUMPRODUCT( (Data!$A$2:$A$1223=$A178)*(Data!$B$2:$B$1223=$B178)*(Data!$C$2:$C$1223=$B$1)*(Data!$D$2:$D$1223=R$7)*( (Data!$M$2:$M$1223=$B$2)+(Data!$M$2:$M$1223=$B$3)+(Data!$M$2:$M$1223=$B$4) )*(Data!$K$2:$K$1223&lt;=R$8) ) )</f>
        <v>N/A</v>
      </c>
      <c r="S178" s="6" t="str">
        <f>IF( SUMPRODUCT( (Data!$A$2:$A$1223=$A178)*(Data!$B$2:$B$1223=$B178)*(Data!$C$2:$C$1223=$B$1)*(Data!$D$2:$D$1223=S$7)*( (Data!$M$2:$M$1223=$B$2)+(Data!$M$2:$M$1223=$B$3)+(Data!$M$2:$M$1223=$B$4) )*(Data!$K$2:$K$1223) )=0,"N/A",SUMPRODUCT( (Data!$A$2:$A$1223=$A178)*(Data!$B$2:$B$1223=$B178)*(Data!$C$2:$C$1223=$B$1)*(Data!$D$2:$D$1223=S$7)*( (Data!$M$2:$M$1223=$B$2)+(Data!$M$2:$M$1223=$B$3)+(Data!$M$2:$M$1223=$B$4) )*(Data!$K$2:$K$1223&lt;=S$8) ) )</f>
        <v>N/A</v>
      </c>
      <c r="T178" s="6" t="str">
        <f>IF( SUMPRODUCT( (Data!$A$2:$A$1223=$A178)*(Data!$B$2:$B$1223=$B178)*(Data!$C$2:$C$1223=$B$1)*(Data!$D$2:$D$1223=T$7)*( (Data!$M$2:$M$1223=$B$2)+(Data!$M$2:$M$1223=$B$3)+(Data!$M$2:$M$1223=$B$4) )*(Data!$K$2:$K$1223) )=0,"N/A",SUMPRODUCT( (Data!$A$2:$A$1223=$A178)*(Data!$B$2:$B$1223=$B178)*(Data!$C$2:$C$1223=$B$1)*(Data!$D$2:$D$1223=T$7)*( (Data!$M$2:$M$1223=$B$2)+(Data!$M$2:$M$1223=$B$3)+(Data!$M$2:$M$1223=$B$4) )*(Data!$K$2:$K$1223&lt;=T$8) ) )</f>
        <v>N/A</v>
      </c>
      <c r="U178" s="6" t="str">
        <f>IF( SUMPRODUCT( (Data!$A$2:$A$1223=$A178)*(Data!$B$2:$B$1223=$B178)*(Data!$C$2:$C$1223=$B$1)*(Data!$D$2:$D$1223=U$7)*( (Data!$M$2:$M$1223=$B$2)+(Data!$M$2:$M$1223=$B$3)+(Data!$M$2:$M$1223=$B$4) )*(Data!$K$2:$K$1223) )=0,"N/A",SUMPRODUCT( (Data!$A$2:$A$1223=$A178)*(Data!$B$2:$B$1223=$B178)*(Data!$C$2:$C$1223=$B$1)*(Data!$D$2:$D$1223=U$7)*( (Data!$M$2:$M$1223=$B$2)+(Data!$M$2:$M$1223=$B$3)+(Data!$M$2:$M$1223=$B$4) )*(Data!$K$2:$K$1223&lt;=U$8) ) )</f>
        <v>N/A</v>
      </c>
      <c r="V178" s="6" t="str">
        <f>IF( SUMPRODUCT( (Data!$A$2:$A$1223=$A178)*(Data!$B$2:$B$1223=$B178)*(Data!$C$2:$C$1223=$B$1)*(Data!$D$2:$D$1223=V$7)*( (Data!$M$2:$M$1223=$B$2)+(Data!$M$2:$M$1223=$B$3)+(Data!$M$2:$M$1223=$B$4) )*(Data!$K$2:$K$1223) )=0,"N/A",SUMPRODUCT( (Data!$A$2:$A$1223=$A178)*(Data!$B$2:$B$1223=$B178)*(Data!$C$2:$C$1223=$B$1)*(Data!$D$2:$D$1223=V$7)*( (Data!$M$2:$M$1223=$B$2)+(Data!$M$2:$M$1223=$B$3)+(Data!$M$2:$M$1223=$B$4) )*(Data!$K$2:$K$1223&lt;=V$8) ) )</f>
        <v>N/A</v>
      </c>
      <c r="W178" s="6" t="str">
        <f>IF( SUMPRODUCT( (Data!$A$2:$A$1223=$A178)*(Data!$B$2:$B$1223=$B178)*(Data!$C$2:$C$1223=$B$1)*(Data!$D$2:$D$1223=W$7)*( (Data!$M$2:$M$1223=$B$2)+(Data!$M$2:$M$1223=$B$3)+(Data!$M$2:$M$1223=$B$4) )*(Data!$K$2:$K$1223) )=0,"N/A",SUMPRODUCT( (Data!$A$2:$A$1223=$A178)*(Data!$B$2:$B$1223=$B178)*(Data!$C$2:$C$1223=$B$1)*(Data!$D$2:$D$1223=W$7)*( (Data!$M$2:$M$1223=$B$2)+(Data!$M$2:$M$1223=$B$3)+(Data!$M$2:$M$1223=$B$4) )*(Data!$K$2:$K$1223&lt;=W$8) ) )</f>
        <v>N/A</v>
      </c>
      <c r="X178" s="6">
        <f t="shared" si="231"/>
        <v>0</v>
      </c>
      <c r="AB178" s="6">
        <f t="shared" si="232"/>
        <v>0</v>
      </c>
      <c r="AC178" s="6" t="str">
        <f t="shared" si="233"/>
        <v>N/A</v>
      </c>
      <c r="AD178" s="6" t="str">
        <f t="shared" si="234"/>
        <v>N/A</v>
      </c>
      <c r="AE178" s="6" t="str">
        <f t="shared" si="235"/>
        <v>N/A</v>
      </c>
      <c r="AF178" s="6" t="str">
        <f t="shared" si="236"/>
        <v>N/A</v>
      </c>
      <c r="AG178" s="6" t="str">
        <f t="shared" si="237"/>
        <v>N/A</v>
      </c>
      <c r="AH178" s="6" t="str">
        <f t="shared" si="238"/>
        <v>N/A</v>
      </c>
      <c r="AI178" s="6" t="str">
        <f t="shared" si="239"/>
        <v>N/A</v>
      </c>
      <c r="AJ178" s="6">
        <f t="shared" si="240"/>
        <v>0</v>
      </c>
      <c r="AN178" s="6">
        <f>IF( SUMPRODUCT( (Data!$A$2:$A$1223=$A178)*(Data!$B$2:$B$1223=$B178)*(Data!$C$2:$C$1223=$B$1)*(Data!$D$2:$D$1223=AN$7)*( (Data!$M$2:$M$1223=$B$2)+(Data!$M$2:$M$1223=$B$3)+(Data!$M$2:$M$1223=$B$4) )*(Data!$F$2:$F$1223) )=0,"N/A",SUMPRODUCT( (Data!$A$2:$A$1223=$A178)*(Data!$B$2:$B$1223=$B178)*(Data!$C$2:$C$1223=$B$1)*(Data!$D$2:$D$1223=AN$7)*( (Data!$M$2:$M$1223=$B$2)+(Data!$M$2:$M$1223=$B$3)+(Data!$M$2:$M$1223=$B$4) )*(Data!$F$2:$F$1223&gt;=AN$8) ) )</f>
        <v>0</v>
      </c>
      <c r="AO178" s="6" t="str">
        <f>IF( SUMPRODUCT( (Data!$A$2:$A$1223=$A178)*(Data!$B$2:$B$1223=$B178)*(Data!$C$2:$C$1223=$B$1)*(Data!$D$2:$D$1223=AO$7)*( (Data!$M$2:$M$1223=$B$2)+(Data!$M$2:$M$1223=$B$3)+(Data!$M$2:$M$1223=$B$4) )*(Data!$F$2:$F$1223) )=0,"N/A",SUMPRODUCT( (Data!$A$2:$A$1223=$A178)*(Data!$B$2:$B$1223=$B178)*(Data!$C$2:$C$1223=$B$1)*(Data!$D$2:$D$1223=AO$7)*( (Data!$M$2:$M$1223=$B$2)+(Data!$M$2:$M$1223=$B$3)+(Data!$M$2:$M$1223=$B$4) )*(Data!$F$2:$F$1223&gt;=AO$8) ) )</f>
        <v>N/A</v>
      </c>
      <c r="AP178" s="6" t="str">
        <f>IF( SUMPRODUCT( (Data!$A$2:$A$1223=$A178)*(Data!$B$2:$B$1223=$B178)*(Data!$C$2:$C$1223=$B$1)*(Data!$D$2:$D$1223=AP$7)*( (Data!$M$2:$M$1223=$B$2)+(Data!$M$2:$M$1223=$B$3)+(Data!$M$2:$M$1223=$B$4) )*(Data!$F$2:$F$1223) )=0,"N/A",SUMPRODUCT( (Data!$A$2:$A$1223=$A178)*(Data!$B$2:$B$1223=$B178)*(Data!$C$2:$C$1223=$B$1)*(Data!$D$2:$D$1223=AP$7)*( (Data!$M$2:$M$1223=$B$2)+(Data!$M$2:$M$1223=$B$3)+(Data!$M$2:$M$1223=$B$4) )*(Data!$F$2:$F$1223&gt;=AP$8) ) )</f>
        <v>N/A</v>
      </c>
      <c r="AQ178" s="6" t="str">
        <f>IF( SUMPRODUCT( (Data!$A$2:$A$1223=$A178)*(Data!$B$2:$B$1223=$B178)*(Data!$C$2:$C$1223=$B$1)*(Data!$D$2:$D$1223=AQ$7)*( (Data!$M$2:$M$1223=$B$2)+(Data!$M$2:$M$1223=$B$3)+(Data!$M$2:$M$1223=$B$4) )*(Data!$F$2:$F$1223) )=0,"N/A",SUMPRODUCT( (Data!$A$2:$A$1223=$A178)*(Data!$B$2:$B$1223=$B178)*(Data!$C$2:$C$1223=$B$1)*(Data!$D$2:$D$1223=AQ$7)*( (Data!$M$2:$M$1223=$B$2)+(Data!$M$2:$M$1223=$B$3)+(Data!$M$2:$M$1223=$B$4) )*(Data!$F$2:$F$1223&gt;=AQ$8) ) )</f>
        <v>N/A</v>
      </c>
      <c r="AR178" s="6" t="str">
        <f>IF( SUMPRODUCT( (Data!$A$2:$A$1223=$A178)*(Data!$B$2:$B$1223=$B178)*(Data!$C$2:$C$1223=$B$1)*(Data!$D$2:$D$1223=AR$7)*( (Data!$M$2:$M$1223=$B$2)+(Data!$M$2:$M$1223=$B$3)+(Data!$M$2:$M$1223=$B$4) )*(Data!$F$2:$F$1223) )=0,"N/A",SUMPRODUCT( (Data!$A$2:$A$1223=$A178)*(Data!$B$2:$B$1223=$B178)*(Data!$C$2:$C$1223=$B$1)*(Data!$D$2:$D$1223=AR$7)*( (Data!$M$2:$M$1223=$B$2)+(Data!$M$2:$M$1223=$B$3)+(Data!$M$2:$M$1223=$B$4) )*(Data!$F$2:$F$1223&gt;=AR$8) ) )</f>
        <v>N/A</v>
      </c>
      <c r="AS178" s="6" t="str">
        <f>IF( SUMPRODUCT( (Data!$A$2:$A$1223=$A178)*(Data!$B$2:$B$1223=$B178)*(Data!$C$2:$C$1223=$B$1)*(Data!$D$2:$D$1223=AS$7)*( (Data!$M$2:$M$1223=$B$2)+(Data!$M$2:$M$1223=$B$3)+(Data!$M$2:$M$1223=$B$4) )*(Data!$F$2:$F$1223) )=0,"N/A",SUMPRODUCT( (Data!$A$2:$A$1223=$A178)*(Data!$B$2:$B$1223=$B178)*(Data!$C$2:$C$1223=$B$1)*(Data!$D$2:$D$1223=AS$7)*( (Data!$M$2:$M$1223=$B$2)+(Data!$M$2:$M$1223=$B$3)+(Data!$M$2:$M$1223=$B$4) )*(Data!$F$2:$F$1223&gt;=AS$8) ) )</f>
        <v>N/A</v>
      </c>
      <c r="AT178" s="6" t="str">
        <f>IF( SUMPRODUCT( (Data!$A$2:$A$1223=$A178)*(Data!$B$2:$B$1223=$B178)*(Data!$C$2:$C$1223=$B$1)*(Data!$D$2:$D$1223=AT$7)*( (Data!$M$2:$M$1223=$B$2)+(Data!$M$2:$M$1223=$B$3)+(Data!$M$2:$M$1223=$B$4) )*(Data!$F$2:$F$1223) )=0,"N/A",SUMPRODUCT( (Data!$A$2:$A$1223=$A178)*(Data!$B$2:$B$1223=$B178)*(Data!$C$2:$C$1223=$B$1)*(Data!$D$2:$D$1223=AT$7)*( (Data!$M$2:$M$1223=$B$2)+(Data!$M$2:$M$1223=$B$3)+(Data!$M$2:$M$1223=$B$4) )*(Data!$F$2:$F$1223&gt;=AT$8) ) )</f>
        <v>N/A</v>
      </c>
      <c r="AU178" s="6" t="str">
        <f>IF( SUMPRODUCT( (Data!$A$2:$A$1223=$A178)*(Data!$B$2:$B$1223=$B178)*(Data!$C$2:$C$1223=$B$1)*(Data!$D$2:$D$1223=AU$7)*( (Data!$M$2:$M$1223=$B$2)+(Data!$M$2:$M$1223=$B$3)+(Data!$M$2:$M$1223=$B$4) )*(Data!$F$2:$F$1223) )=0,"N/A",SUMPRODUCT( (Data!$A$2:$A$1223=$A178)*(Data!$B$2:$B$1223=$B178)*(Data!$C$2:$C$1223=$B$1)*(Data!$D$2:$D$1223=AU$7)*( (Data!$M$2:$M$1223=$B$2)+(Data!$M$2:$M$1223=$B$3)+(Data!$M$2:$M$1223=$B$4) )*(Data!$F$2:$F$1223&gt;=AU$8) ) )</f>
        <v>N/A</v>
      </c>
      <c r="AV178" s="6">
        <f t="shared" si="241"/>
        <v>0</v>
      </c>
      <c r="AZ178" s="6">
        <f>IF( SUMPRODUCT( (Data!$A$2:$A$1223=$A178)*(Data!$B$2:$B$1223=$B178)*(Data!$C$2:$C$1223=$B$1)*(Data!$D$2:$D$1223=AZ$7)*( (Data!$M$2:$M$1223=$B$2)+(Data!$M$2:$M$1223=$B$3)+(Data!$M$2:$M$1223=$B$4) )*(Data!$L$2:$L$1223) )=0,"N/A",SUMPRODUCT( (Data!$A$2:$A$1223=$A178)*(Data!$B$2:$B$1223=$B178)*(Data!$C$2:$C$1223=$B$1)*(Data!$D$2:$D$1223=AZ$7)*( (Data!$M$2:$M$1223=$B$2)+(Data!$M$2:$M$1223=$B$3)+(Data!$M$2:$M$1223=$B$4) )*(Data!$L$2:$L$1223&lt;=AZ$8) ) )</f>
        <v>0</v>
      </c>
      <c r="BA178" s="6" t="str">
        <f>IF( SUMPRODUCT( (Data!$A$2:$A$1223=$A178)*(Data!$B$2:$B$1223=$B178)*(Data!$C$2:$C$1223=$B$1)*(Data!$D$2:$D$1223=BA$7)*( (Data!$M$2:$M$1223=$B$2)+(Data!$M$2:$M$1223=$B$3)+(Data!$M$2:$M$1223=$B$4) )*(Data!$L$2:$L$1223) )=0,"N/A",SUMPRODUCT( (Data!$A$2:$A$1223=$A178)*(Data!$B$2:$B$1223=$B178)*(Data!$C$2:$C$1223=$B$1)*(Data!$D$2:$D$1223=BA$7)*( (Data!$M$2:$M$1223=$B$2)+(Data!$M$2:$M$1223=$B$3)+(Data!$M$2:$M$1223=$B$4) )*(Data!$L$2:$L$1223&lt;=BA$8) ) )</f>
        <v>N/A</v>
      </c>
      <c r="BB178" s="6" t="str">
        <f>IF( SUMPRODUCT( (Data!$A$2:$A$1223=$A178)*(Data!$B$2:$B$1223=$B178)*(Data!$C$2:$C$1223=$B$1)*(Data!$D$2:$D$1223=BB$7)*( (Data!$M$2:$M$1223=$B$2)+(Data!$M$2:$M$1223=$B$3)+(Data!$M$2:$M$1223=$B$4) )*(Data!$L$2:$L$1223) )=0,"N/A",SUMPRODUCT( (Data!$A$2:$A$1223=$A178)*(Data!$B$2:$B$1223=$B178)*(Data!$C$2:$C$1223=$B$1)*(Data!$D$2:$D$1223=BB$7)*( (Data!$M$2:$M$1223=$B$2)+(Data!$M$2:$M$1223=$B$3)+(Data!$M$2:$M$1223=$B$4) )*(Data!$L$2:$L$1223&lt;=BB$8) ) )</f>
        <v>N/A</v>
      </c>
      <c r="BC178" s="6" t="str">
        <f>IF( SUMPRODUCT( (Data!$A$2:$A$1223=$A178)*(Data!$B$2:$B$1223=$B178)*(Data!$C$2:$C$1223=$B$1)*(Data!$D$2:$D$1223=BC$7)*( (Data!$M$2:$M$1223=$B$2)+(Data!$M$2:$M$1223=$B$3)+(Data!$M$2:$M$1223=$B$4) )*(Data!$L$2:$L$1223) )=0,"N/A",SUMPRODUCT( (Data!$A$2:$A$1223=$A178)*(Data!$B$2:$B$1223=$B178)*(Data!$C$2:$C$1223=$B$1)*(Data!$D$2:$D$1223=BC$7)*( (Data!$M$2:$M$1223=$B$2)+(Data!$M$2:$M$1223=$B$3)+(Data!$M$2:$M$1223=$B$4) )*(Data!$L$2:$L$1223&lt;=BC$8) ) )</f>
        <v>N/A</v>
      </c>
      <c r="BD178" s="6" t="str">
        <f>IF( SUMPRODUCT( (Data!$A$2:$A$1223=$A178)*(Data!$B$2:$B$1223=$B178)*(Data!$C$2:$C$1223=$B$1)*(Data!$D$2:$D$1223=BD$7)*( (Data!$M$2:$M$1223=$B$2)+(Data!$M$2:$M$1223=$B$3)+(Data!$M$2:$M$1223=$B$4) )*(Data!$L$2:$L$1223) )=0,"N/A",SUMPRODUCT( (Data!$A$2:$A$1223=$A178)*(Data!$B$2:$B$1223=$B178)*(Data!$C$2:$C$1223=$B$1)*(Data!$D$2:$D$1223=BD$7)*( (Data!$M$2:$M$1223=$B$2)+(Data!$M$2:$M$1223=$B$3)+(Data!$M$2:$M$1223=$B$4) )*(Data!$L$2:$L$1223&lt;=BD$8) ) )</f>
        <v>N/A</v>
      </c>
      <c r="BE178" s="6" t="str">
        <f>IF( SUMPRODUCT( (Data!$A$2:$A$1223=$A178)*(Data!$B$2:$B$1223=$B178)*(Data!$C$2:$C$1223=$B$1)*(Data!$D$2:$D$1223=BE$7)*( (Data!$M$2:$M$1223=$B$2)+(Data!$M$2:$M$1223=$B$3)+(Data!$M$2:$M$1223=$B$4) )*(Data!$L$2:$L$1223) )=0,"N/A",SUMPRODUCT( (Data!$A$2:$A$1223=$A178)*(Data!$B$2:$B$1223=$B178)*(Data!$C$2:$C$1223=$B$1)*(Data!$D$2:$D$1223=BE$7)*( (Data!$M$2:$M$1223=$B$2)+(Data!$M$2:$M$1223=$B$3)+(Data!$M$2:$M$1223=$B$4) )*(Data!$L$2:$L$1223&lt;=BE$8) ) )</f>
        <v>N/A</v>
      </c>
      <c r="BF178" s="6" t="str">
        <f>IF( SUMPRODUCT( (Data!$A$2:$A$1223=$A178)*(Data!$B$2:$B$1223=$B178)*(Data!$C$2:$C$1223=$B$1)*(Data!$D$2:$D$1223=BF$7)*( (Data!$M$2:$M$1223=$B$2)+(Data!$M$2:$M$1223=$B$3)+(Data!$M$2:$M$1223=$B$4) )*(Data!$L$2:$L$1223) )=0,"N/A",SUMPRODUCT( (Data!$A$2:$A$1223=$A178)*(Data!$B$2:$B$1223=$B178)*(Data!$C$2:$C$1223=$B$1)*(Data!$D$2:$D$1223=BF$7)*( (Data!$M$2:$M$1223=$B$2)+(Data!$M$2:$M$1223=$B$3)+(Data!$M$2:$M$1223=$B$4) )*(Data!$L$2:$L$1223&lt;=BF$8) ) )</f>
        <v>N/A</v>
      </c>
      <c r="BG178" s="6" t="str">
        <f>IF( SUMPRODUCT( (Data!$A$2:$A$1223=$A178)*(Data!$B$2:$B$1223=$B178)*(Data!$C$2:$C$1223=$B$1)*(Data!$D$2:$D$1223=BG$7)*( (Data!$M$2:$M$1223=$B$2)+(Data!$M$2:$M$1223=$B$3)+(Data!$M$2:$M$1223=$B$4) )*(Data!$L$2:$L$1223) )=0,"N/A",SUMPRODUCT( (Data!$A$2:$A$1223=$A178)*(Data!$B$2:$B$1223=$B178)*(Data!$C$2:$C$1223=$B$1)*(Data!$D$2:$D$1223=BG$7)*( (Data!$M$2:$M$1223=$B$2)+(Data!$M$2:$M$1223=$B$3)+(Data!$M$2:$M$1223=$B$4) )*(Data!$L$2:$L$1223&lt;=BG$8) ) )</f>
        <v>N/A</v>
      </c>
      <c r="BH178" s="6">
        <f t="shared" si="242"/>
        <v>0</v>
      </c>
      <c r="BL178" s="6">
        <f t="shared" si="243"/>
        <v>0</v>
      </c>
      <c r="BM178" s="6" t="str">
        <f t="shared" si="244"/>
        <v>N/A</v>
      </c>
      <c r="BN178" s="6" t="str">
        <f t="shared" si="245"/>
        <v>N/A</v>
      </c>
      <c r="BO178" s="6" t="str">
        <f t="shared" si="246"/>
        <v>N/A</v>
      </c>
      <c r="BP178" s="6" t="str">
        <f t="shared" si="247"/>
        <v>N/A</v>
      </c>
      <c r="BQ178" s="6" t="str">
        <f t="shared" si="248"/>
        <v>N/A</v>
      </c>
      <c r="BR178" s="6" t="str">
        <f t="shared" si="249"/>
        <v>N/A</v>
      </c>
      <c r="BS178" s="6" t="str">
        <f t="shared" si="250"/>
        <v>N/A</v>
      </c>
      <c r="BT178" s="6">
        <f t="shared" si="251"/>
        <v>0</v>
      </c>
      <c r="BX178" s="6">
        <f t="shared" si="252"/>
        <v>0</v>
      </c>
      <c r="BY178" s="6" t="str">
        <f t="shared" si="253"/>
        <v>N/A</v>
      </c>
      <c r="BZ178" s="6" t="str">
        <f t="shared" si="254"/>
        <v>N/A</v>
      </c>
      <c r="CA178" s="6" t="str">
        <f t="shared" si="255"/>
        <v>N/A</v>
      </c>
      <c r="CB178" s="6" t="str">
        <f t="shared" si="256"/>
        <v>N/A</v>
      </c>
      <c r="CC178" s="6" t="str">
        <f t="shared" si="257"/>
        <v>N/A</v>
      </c>
      <c r="CD178" s="6" t="str">
        <f t="shared" si="258"/>
        <v>N/A</v>
      </c>
      <c r="CE178" s="6" t="str">
        <f t="shared" si="259"/>
        <v>N/A</v>
      </c>
      <c r="CF178" s="6">
        <f t="shared" si="260"/>
        <v>0</v>
      </c>
    </row>
    <row r="179" spans="1:84" x14ac:dyDescent="0.25">
      <c r="A179" s="24" t="s">
        <v>207</v>
      </c>
      <c r="B179" s="6" t="s">
        <v>165</v>
      </c>
      <c r="C179" s="31"/>
      <c r="D179" s="6" t="str">
        <f>IF( SUMPRODUCT( (Data!$A$2:$A$1223=$A179)*(Data!$B$2:$B$1223=$B179)*(Data!$C$2:$C$1223=$B$1)*(Data!$D$2:$D$1223=D$7)*( (Data!$M$2:$M$1223=$B$2)+(Data!$M$2:$M$1223=$B$3)+(Data!$M$2:$M$1223=$B$4) )*(Data!$E$2:$E$1223) )=0,"N/A",SUMPRODUCT( (Data!$A$2:$A$1223=$A179)*(Data!$B$2:$B$1223=$B179)*(Data!$C$2:$C$1223=$B$1)*(Data!$D$2:$D$1223=D$7)*( (Data!$M$2:$M$1223=$B$2)+(Data!$M$2:$M$1223=$B$3)+(Data!$M$2:$M$1223=$B$4) )*(Data!$E$2:$E$1223&gt;=D$8) ) )</f>
        <v>N/A</v>
      </c>
      <c r="E179" s="6" t="str">
        <f>IF( SUMPRODUCT( (Data!$A$2:$A$1223=$A179)*(Data!$B$2:$B$1223=$B179)*(Data!$C$2:$C$1223=$B$1)*(Data!$D$2:$D$1223=E$7)*( (Data!$M$2:$M$1223=$B$2)+(Data!$M$2:$M$1223=$B$3)+(Data!$M$2:$M$1223=$B$4) )*(Data!$E$2:$E$1223) )=0,"N/A",SUMPRODUCT( (Data!$A$2:$A$1223=$A179)*(Data!$B$2:$B$1223=$B179)*(Data!$C$2:$C$1223=$B$1)*(Data!$D$2:$D$1223=E$7)*( (Data!$M$2:$M$1223=$B$2)+(Data!$M$2:$M$1223=$B$3)+(Data!$M$2:$M$1223=$B$4) )*(Data!$E$2:$E$1223&gt;=E$8) ) )</f>
        <v>N/A</v>
      </c>
      <c r="F179" s="6" t="str">
        <f>IF( SUMPRODUCT( (Data!$A$2:$A$1223=$A179)*(Data!$B$2:$B$1223=$B179)*(Data!$C$2:$C$1223=$B$1)*(Data!$D$2:$D$1223=F$7)*( (Data!$M$2:$M$1223=$B$2)+(Data!$M$2:$M$1223=$B$3)+(Data!$M$2:$M$1223=$B$4) )*(Data!$E$2:$E$1223) )=0,"N/A",SUMPRODUCT( (Data!$A$2:$A$1223=$A179)*(Data!$B$2:$B$1223=$B179)*(Data!$C$2:$C$1223=$B$1)*(Data!$D$2:$D$1223=F$7)*( (Data!$M$2:$M$1223=$B$2)+(Data!$M$2:$M$1223=$B$3)+(Data!$M$2:$M$1223=$B$4) )*(Data!$E$2:$E$1223&gt;=F$8) ) )</f>
        <v>N/A</v>
      </c>
      <c r="G179" s="6" t="str">
        <f>IF( SUMPRODUCT( (Data!$A$2:$A$1223=$A179)*(Data!$B$2:$B$1223=$B179)*(Data!$C$2:$C$1223=$B$1)*(Data!$D$2:$D$1223=G$7)*( (Data!$M$2:$M$1223=$B$2)+(Data!$M$2:$M$1223=$B$3)+(Data!$M$2:$M$1223=$B$4) )*(Data!$E$2:$E$1223) )=0,"N/A",SUMPRODUCT( (Data!$A$2:$A$1223=$A179)*(Data!$B$2:$B$1223=$B179)*(Data!$C$2:$C$1223=$B$1)*(Data!$D$2:$D$1223=G$7)*( (Data!$M$2:$M$1223=$B$2)+(Data!$M$2:$M$1223=$B$3)+(Data!$M$2:$M$1223=$B$4) )*(Data!$E$2:$E$1223&gt;=G$8) ) )</f>
        <v>N/A</v>
      </c>
      <c r="H179" s="6" t="str">
        <f>IF( SUMPRODUCT( (Data!$A$2:$A$1223=$A179)*(Data!$B$2:$B$1223=$B179)*(Data!$C$2:$C$1223=$B$1)*(Data!$D$2:$D$1223=H$7)*( (Data!$M$2:$M$1223=$B$2)+(Data!$M$2:$M$1223=$B$3)+(Data!$M$2:$M$1223=$B$4) )*(Data!$E$2:$E$1223) )=0,"N/A",SUMPRODUCT( (Data!$A$2:$A$1223=$A179)*(Data!$B$2:$B$1223=$B179)*(Data!$C$2:$C$1223=$B$1)*(Data!$D$2:$D$1223=H$7)*( (Data!$M$2:$M$1223=$B$2)+(Data!$M$2:$M$1223=$B$3)+(Data!$M$2:$M$1223=$B$4) )*(Data!$E$2:$E$1223&gt;=H$8) ) )</f>
        <v>N/A</v>
      </c>
      <c r="I179" s="6" t="str">
        <f>IF( SUMPRODUCT( (Data!$A$2:$A$1223=$A179)*(Data!$B$2:$B$1223=$B179)*(Data!$C$2:$C$1223=$B$1)*(Data!$D$2:$D$1223=I$7)*( (Data!$M$2:$M$1223=$B$2)+(Data!$M$2:$M$1223=$B$3)+(Data!$M$2:$M$1223=$B$4) )*(Data!$E$2:$E$1223) )=0,"N/A",SUMPRODUCT( (Data!$A$2:$A$1223=$A179)*(Data!$B$2:$B$1223=$B179)*(Data!$C$2:$C$1223=$B$1)*(Data!$D$2:$D$1223=I$7)*( (Data!$M$2:$M$1223=$B$2)+(Data!$M$2:$M$1223=$B$3)+(Data!$M$2:$M$1223=$B$4) )*(Data!$E$2:$E$1223&gt;=I$8) ) )</f>
        <v>N/A</v>
      </c>
      <c r="J179" s="6" t="str">
        <f>IF( SUMPRODUCT( (Data!$A$2:$A$1223=$A179)*(Data!$B$2:$B$1223=$B179)*(Data!$C$2:$C$1223=$B$1)*(Data!$D$2:$D$1223=J$7)*( (Data!$M$2:$M$1223=$B$2)+(Data!$M$2:$M$1223=$B$3)+(Data!$M$2:$M$1223=$B$4) )*(Data!$E$2:$E$1223) )=0,"N/A",SUMPRODUCT( (Data!$A$2:$A$1223=$A179)*(Data!$B$2:$B$1223=$B179)*(Data!$C$2:$C$1223=$B$1)*(Data!$D$2:$D$1223=J$7)*( (Data!$M$2:$M$1223=$B$2)+(Data!$M$2:$M$1223=$B$3)+(Data!$M$2:$M$1223=$B$4) )*(Data!$E$2:$E$1223&gt;=J$8) ) )</f>
        <v>N/A</v>
      </c>
      <c r="K179" s="6" t="str">
        <f>IF( SUMPRODUCT( (Data!$A$2:$A$1223=$A179)*(Data!$B$2:$B$1223=$B179)*(Data!$C$2:$C$1223=$B$1)*(Data!$D$2:$D$1223=K$7)*( (Data!$M$2:$M$1223=$B$2)+(Data!$M$2:$M$1223=$B$3)+(Data!$M$2:$M$1223=$B$4) )*(Data!$E$2:$E$1223) )=0,"N/A",SUMPRODUCT( (Data!$A$2:$A$1223=$A179)*(Data!$B$2:$B$1223=$B179)*(Data!$C$2:$C$1223=$B$1)*(Data!$D$2:$D$1223=K$7)*( (Data!$M$2:$M$1223=$B$2)+(Data!$M$2:$M$1223=$B$3)+(Data!$M$2:$M$1223=$B$4) )*(Data!$E$2:$E$1223&gt;=K$8) ) )</f>
        <v>N/A</v>
      </c>
      <c r="L179" s="6" t="str">
        <f t="shared" si="230"/>
        <v>N/A</v>
      </c>
      <c r="P179" s="6" t="str">
        <f>IF( SUMPRODUCT( (Data!$A$2:$A$1223=$A179)*(Data!$B$2:$B$1223=$B179)*(Data!$C$2:$C$1223=$B$1)*(Data!$D$2:$D$1223=P$7)*( (Data!$M$2:$M$1223=$B$2)+(Data!$M$2:$M$1223=$B$3)+(Data!$M$2:$M$1223=$B$4) )*(Data!$K$2:$K$1223) )=0,"N/A",SUMPRODUCT( (Data!$A$2:$A$1223=$A179)*(Data!$B$2:$B$1223=$B179)*(Data!$C$2:$C$1223=$B$1)*(Data!$D$2:$D$1223=P$7)*( (Data!$M$2:$M$1223=$B$2)+(Data!$M$2:$M$1223=$B$3)+(Data!$M$2:$M$1223=$B$4) )*(Data!$K$2:$K$1223&lt;=P$8) ) )</f>
        <v>N/A</v>
      </c>
      <c r="Q179" s="6" t="str">
        <f>IF( SUMPRODUCT( (Data!$A$2:$A$1223=$A179)*(Data!$B$2:$B$1223=$B179)*(Data!$C$2:$C$1223=$B$1)*(Data!$D$2:$D$1223=Q$7)*( (Data!$M$2:$M$1223=$B$2)+(Data!$M$2:$M$1223=$B$3)+(Data!$M$2:$M$1223=$B$4) )*(Data!$K$2:$K$1223) )=0,"N/A",SUMPRODUCT( (Data!$A$2:$A$1223=$A179)*(Data!$B$2:$B$1223=$B179)*(Data!$C$2:$C$1223=$B$1)*(Data!$D$2:$D$1223=Q$7)*( (Data!$M$2:$M$1223=$B$2)+(Data!$M$2:$M$1223=$B$3)+(Data!$M$2:$M$1223=$B$4) )*(Data!$K$2:$K$1223&lt;=Q$8) ) )</f>
        <v>N/A</v>
      </c>
      <c r="R179" s="6" t="str">
        <f>IF( SUMPRODUCT( (Data!$A$2:$A$1223=$A179)*(Data!$B$2:$B$1223=$B179)*(Data!$C$2:$C$1223=$B$1)*(Data!$D$2:$D$1223=R$7)*( (Data!$M$2:$M$1223=$B$2)+(Data!$M$2:$M$1223=$B$3)+(Data!$M$2:$M$1223=$B$4) )*(Data!$K$2:$K$1223) )=0,"N/A",SUMPRODUCT( (Data!$A$2:$A$1223=$A179)*(Data!$B$2:$B$1223=$B179)*(Data!$C$2:$C$1223=$B$1)*(Data!$D$2:$D$1223=R$7)*( (Data!$M$2:$M$1223=$B$2)+(Data!$M$2:$M$1223=$B$3)+(Data!$M$2:$M$1223=$B$4) )*(Data!$K$2:$K$1223&lt;=R$8) ) )</f>
        <v>N/A</v>
      </c>
      <c r="S179" s="6" t="str">
        <f>IF( SUMPRODUCT( (Data!$A$2:$A$1223=$A179)*(Data!$B$2:$B$1223=$B179)*(Data!$C$2:$C$1223=$B$1)*(Data!$D$2:$D$1223=S$7)*( (Data!$M$2:$M$1223=$B$2)+(Data!$M$2:$M$1223=$B$3)+(Data!$M$2:$M$1223=$B$4) )*(Data!$K$2:$K$1223) )=0,"N/A",SUMPRODUCT( (Data!$A$2:$A$1223=$A179)*(Data!$B$2:$B$1223=$B179)*(Data!$C$2:$C$1223=$B$1)*(Data!$D$2:$D$1223=S$7)*( (Data!$M$2:$M$1223=$B$2)+(Data!$M$2:$M$1223=$B$3)+(Data!$M$2:$M$1223=$B$4) )*(Data!$K$2:$K$1223&lt;=S$8) ) )</f>
        <v>N/A</v>
      </c>
      <c r="T179" s="6" t="str">
        <f>IF( SUMPRODUCT( (Data!$A$2:$A$1223=$A179)*(Data!$B$2:$B$1223=$B179)*(Data!$C$2:$C$1223=$B$1)*(Data!$D$2:$D$1223=T$7)*( (Data!$M$2:$M$1223=$B$2)+(Data!$M$2:$M$1223=$B$3)+(Data!$M$2:$M$1223=$B$4) )*(Data!$K$2:$K$1223) )=0,"N/A",SUMPRODUCT( (Data!$A$2:$A$1223=$A179)*(Data!$B$2:$B$1223=$B179)*(Data!$C$2:$C$1223=$B$1)*(Data!$D$2:$D$1223=T$7)*( (Data!$M$2:$M$1223=$B$2)+(Data!$M$2:$M$1223=$B$3)+(Data!$M$2:$M$1223=$B$4) )*(Data!$K$2:$K$1223&lt;=T$8) ) )</f>
        <v>N/A</v>
      </c>
      <c r="U179" s="6" t="str">
        <f>IF( SUMPRODUCT( (Data!$A$2:$A$1223=$A179)*(Data!$B$2:$B$1223=$B179)*(Data!$C$2:$C$1223=$B$1)*(Data!$D$2:$D$1223=U$7)*( (Data!$M$2:$M$1223=$B$2)+(Data!$M$2:$M$1223=$B$3)+(Data!$M$2:$M$1223=$B$4) )*(Data!$K$2:$K$1223) )=0,"N/A",SUMPRODUCT( (Data!$A$2:$A$1223=$A179)*(Data!$B$2:$B$1223=$B179)*(Data!$C$2:$C$1223=$B$1)*(Data!$D$2:$D$1223=U$7)*( (Data!$M$2:$M$1223=$B$2)+(Data!$M$2:$M$1223=$B$3)+(Data!$M$2:$M$1223=$B$4) )*(Data!$K$2:$K$1223&lt;=U$8) ) )</f>
        <v>N/A</v>
      </c>
      <c r="V179" s="6" t="str">
        <f>IF( SUMPRODUCT( (Data!$A$2:$A$1223=$A179)*(Data!$B$2:$B$1223=$B179)*(Data!$C$2:$C$1223=$B$1)*(Data!$D$2:$D$1223=V$7)*( (Data!$M$2:$M$1223=$B$2)+(Data!$M$2:$M$1223=$B$3)+(Data!$M$2:$M$1223=$B$4) )*(Data!$K$2:$K$1223) )=0,"N/A",SUMPRODUCT( (Data!$A$2:$A$1223=$A179)*(Data!$B$2:$B$1223=$B179)*(Data!$C$2:$C$1223=$B$1)*(Data!$D$2:$D$1223=V$7)*( (Data!$M$2:$M$1223=$B$2)+(Data!$M$2:$M$1223=$B$3)+(Data!$M$2:$M$1223=$B$4) )*(Data!$K$2:$K$1223&lt;=V$8) ) )</f>
        <v>N/A</v>
      </c>
      <c r="W179" s="6" t="str">
        <f>IF( SUMPRODUCT( (Data!$A$2:$A$1223=$A179)*(Data!$B$2:$B$1223=$B179)*(Data!$C$2:$C$1223=$B$1)*(Data!$D$2:$D$1223=W$7)*( (Data!$M$2:$M$1223=$B$2)+(Data!$M$2:$M$1223=$B$3)+(Data!$M$2:$M$1223=$B$4) )*(Data!$K$2:$K$1223) )=0,"N/A",SUMPRODUCT( (Data!$A$2:$A$1223=$A179)*(Data!$B$2:$B$1223=$B179)*(Data!$C$2:$C$1223=$B$1)*(Data!$D$2:$D$1223=W$7)*( (Data!$M$2:$M$1223=$B$2)+(Data!$M$2:$M$1223=$B$3)+(Data!$M$2:$M$1223=$B$4) )*(Data!$K$2:$K$1223&lt;=W$8) ) )</f>
        <v>N/A</v>
      </c>
      <c r="X179" s="6" t="str">
        <f t="shared" si="231"/>
        <v>N/A</v>
      </c>
      <c r="AB179" s="6" t="str">
        <f t="shared" si="232"/>
        <v>N/A</v>
      </c>
      <c r="AC179" s="6" t="str">
        <f t="shared" si="233"/>
        <v>N/A</v>
      </c>
      <c r="AD179" s="6" t="str">
        <f t="shared" si="234"/>
        <v>N/A</v>
      </c>
      <c r="AE179" s="6" t="str">
        <f t="shared" si="235"/>
        <v>N/A</v>
      </c>
      <c r="AF179" s="6" t="str">
        <f t="shared" si="236"/>
        <v>N/A</v>
      </c>
      <c r="AG179" s="6" t="str">
        <f t="shared" si="237"/>
        <v>N/A</v>
      </c>
      <c r="AH179" s="6" t="str">
        <f t="shared" si="238"/>
        <v>N/A</v>
      </c>
      <c r="AI179" s="6" t="str">
        <f t="shared" si="239"/>
        <v>N/A</v>
      </c>
      <c r="AJ179" s="6" t="str">
        <f t="shared" si="240"/>
        <v>N/A</v>
      </c>
      <c r="AN179" s="6" t="str">
        <f>IF( SUMPRODUCT( (Data!$A$2:$A$1223=$A179)*(Data!$B$2:$B$1223=$B179)*(Data!$C$2:$C$1223=$B$1)*(Data!$D$2:$D$1223=AN$7)*( (Data!$M$2:$M$1223=$B$2)+(Data!$M$2:$M$1223=$B$3)+(Data!$M$2:$M$1223=$B$4) )*(Data!$F$2:$F$1223) )=0,"N/A",SUMPRODUCT( (Data!$A$2:$A$1223=$A179)*(Data!$B$2:$B$1223=$B179)*(Data!$C$2:$C$1223=$B$1)*(Data!$D$2:$D$1223=AN$7)*( (Data!$M$2:$M$1223=$B$2)+(Data!$M$2:$M$1223=$B$3)+(Data!$M$2:$M$1223=$B$4) )*(Data!$F$2:$F$1223&gt;=AN$8) ) )</f>
        <v>N/A</v>
      </c>
      <c r="AO179" s="6" t="str">
        <f>IF( SUMPRODUCT( (Data!$A$2:$A$1223=$A179)*(Data!$B$2:$B$1223=$B179)*(Data!$C$2:$C$1223=$B$1)*(Data!$D$2:$D$1223=AO$7)*( (Data!$M$2:$M$1223=$B$2)+(Data!$M$2:$M$1223=$B$3)+(Data!$M$2:$M$1223=$B$4) )*(Data!$F$2:$F$1223) )=0,"N/A",SUMPRODUCT( (Data!$A$2:$A$1223=$A179)*(Data!$B$2:$B$1223=$B179)*(Data!$C$2:$C$1223=$B$1)*(Data!$D$2:$D$1223=AO$7)*( (Data!$M$2:$M$1223=$B$2)+(Data!$M$2:$M$1223=$B$3)+(Data!$M$2:$M$1223=$B$4) )*(Data!$F$2:$F$1223&gt;=AO$8) ) )</f>
        <v>N/A</v>
      </c>
      <c r="AP179" s="6" t="str">
        <f>IF( SUMPRODUCT( (Data!$A$2:$A$1223=$A179)*(Data!$B$2:$B$1223=$B179)*(Data!$C$2:$C$1223=$B$1)*(Data!$D$2:$D$1223=AP$7)*( (Data!$M$2:$M$1223=$B$2)+(Data!$M$2:$M$1223=$B$3)+(Data!$M$2:$M$1223=$B$4) )*(Data!$F$2:$F$1223) )=0,"N/A",SUMPRODUCT( (Data!$A$2:$A$1223=$A179)*(Data!$B$2:$B$1223=$B179)*(Data!$C$2:$C$1223=$B$1)*(Data!$D$2:$D$1223=AP$7)*( (Data!$M$2:$M$1223=$B$2)+(Data!$M$2:$M$1223=$B$3)+(Data!$M$2:$M$1223=$B$4) )*(Data!$F$2:$F$1223&gt;=AP$8) ) )</f>
        <v>N/A</v>
      </c>
      <c r="AQ179" s="6" t="str">
        <f>IF( SUMPRODUCT( (Data!$A$2:$A$1223=$A179)*(Data!$B$2:$B$1223=$B179)*(Data!$C$2:$C$1223=$B$1)*(Data!$D$2:$D$1223=AQ$7)*( (Data!$M$2:$M$1223=$B$2)+(Data!$M$2:$M$1223=$B$3)+(Data!$M$2:$M$1223=$B$4) )*(Data!$F$2:$F$1223) )=0,"N/A",SUMPRODUCT( (Data!$A$2:$A$1223=$A179)*(Data!$B$2:$B$1223=$B179)*(Data!$C$2:$C$1223=$B$1)*(Data!$D$2:$D$1223=AQ$7)*( (Data!$M$2:$M$1223=$B$2)+(Data!$M$2:$M$1223=$B$3)+(Data!$M$2:$M$1223=$B$4) )*(Data!$F$2:$F$1223&gt;=AQ$8) ) )</f>
        <v>N/A</v>
      </c>
      <c r="AR179" s="6" t="str">
        <f>IF( SUMPRODUCT( (Data!$A$2:$A$1223=$A179)*(Data!$B$2:$B$1223=$B179)*(Data!$C$2:$C$1223=$B$1)*(Data!$D$2:$D$1223=AR$7)*( (Data!$M$2:$M$1223=$B$2)+(Data!$M$2:$M$1223=$B$3)+(Data!$M$2:$M$1223=$B$4) )*(Data!$F$2:$F$1223) )=0,"N/A",SUMPRODUCT( (Data!$A$2:$A$1223=$A179)*(Data!$B$2:$B$1223=$B179)*(Data!$C$2:$C$1223=$B$1)*(Data!$D$2:$D$1223=AR$7)*( (Data!$M$2:$M$1223=$B$2)+(Data!$M$2:$M$1223=$B$3)+(Data!$M$2:$M$1223=$B$4) )*(Data!$F$2:$F$1223&gt;=AR$8) ) )</f>
        <v>N/A</v>
      </c>
      <c r="AS179" s="6" t="str">
        <f>IF( SUMPRODUCT( (Data!$A$2:$A$1223=$A179)*(Data!$B$2:$B$1223=$B179)*(Data!$C$2:$C$1223=$B$1)*(Data!$D$2:$D$1223=AS$7)*( (Data!$M$2:$M$1223=$B$2)+(Data!$M$2:$M$1223=$B$3)+(Data!$M$2:$M$1223=$B$4) )*(Data!$F$2:$F$1223) )=0,"N/A",SUMPRODUCT( (Data!$A$2:$A$1223=$A179)*(Data!$B$2:$B$1223=$B179)*(Data!$C$2:$C$1223=$B$1)*(Data!$D$2:$D$1223=AS$7)*( (Data!$M$2:$M$1223=$B$2)+(Data!$M$2:$M$1223=$B$3)+(Data!$M$2:$M$1223=$B$4) )*(Data!$F$2:$F$1223&gt;=AS$8) ) )</f>
        <v>N/A</v>
      </c>
      <c r="AT179" s="6" t="str">
        <f>IF( SUMPRODUCT( (Data!$A$2:$A$1223=$A179)*(Data!$B$2:$B$1223=$B179)*(Data!$C$2:$C$1223=$B$1)*(Data!$D$2:$D$1223=AT$7)*( (Data!$M$2:$M$1223=$B$2)+(Data!$M$2:$M$1223=$B$3)+(Data!$M$2:$M$1223=$B$4) )*(Data!$F$2:$F$1223) )=0,"N/A",SUMPRODUCT( (Data!$A$2:$A$1223=$A179)*(Data!$B$2:$B$1223=$B179)*(Data!$C$2:$C$1223=$B$1)*(Data!$D$2:$D$1223=AT$7)*( (Data!$M$2:$M$1223=$B$2)+(Data!$M$2:$M$1223=$B$3)+(Data!$M$2:$M$1223=$B$4) )*(Data!$F$2:$F$1223&gt;=AT$8) ) )</f>
        <v>N/A</v>
      </c>
      <c r="AU179" s="6" t="str">
        <f>IF( SUMPRODUCT( (Data!$A$2:$A$1223=$A179)*(Data!$B$2:$B$1223=$B179)*(Data!$C$2:$C$1223=$B$1)*(Data!$D$2:$D$1223=AU$7)*( (Data!$M$2:$M$1223=$B$2)+(Data!$M$2:$M$1223=$B$3)+(Data!$M$2:$M$1223=$B$4) )*(Data!$F$2:$F$1223) )=0,"N/A",SUMPRODUCT( (Data!$A$2:$A$1223=$A179)*(Data!$B$2:$B$1223=$B179)*(Data!$C$2:$C$1223=$B$1)*(Data!$D$2:$D$1223=AU$7)*( (Data!$M$2:$M$1223=$B$2)+(Data!$M$2:$M$1223=$B$3)+(Data!$M$2:$M$1223=$B$4) )*(Data!$F$2:$F$1223&gt;=AU$8) ) )</f>
        <v>N/A</v>
      </c>
      <c r="AV179" s="6" t="str">
        <f t="shared" si="241"/>
        <v>N/A</v>
      </c>
      <c r="AZ179" s="6" t="str">
        <f>IF( SUMPRODUCT( (Data!$A$2:$A$1223=$A179)*(Data!$B$2:$B$1223=$B179)*(Data!$C$2:$C$1223=$B$1)*(Data!$D$2:$D$1223=AZ$7)*( (Data!$M$2:$M$1223=$B$2)+(Data!$M$2:$M$1223=$B$3)+(Data!$M$2:$M$1223=$B$4) )*(Data!$L$2:$L$1223) )=0,"N/A",SUMPRODUCT( (Data!$A$2:$A$1223=$A179)*(Data!$B$2:$B$1223=$B179)*(Data!$C$2:$C$1223=$B$1)*(Data!$D$2:$D$1223=AZ$7)*( (Data!$M$2:$M$1223=$B$2)+(Data!$M$2:$M$1223=$B$3)+(Data!$M$2:$M$1223=$B$4) )*(Data!$L$2:$L$1223&lt;=AZ$8) ) )</f>
        <v>N/A</v>
      </c>
      <c r="BA179" s="6" t="str">
        <f>IF( SUMPRODUCT( (Data!$A$2:$A$1223=$A179)*(Data!$B$2:$B$1223=$B179)*(Data!$C$2:$C$1223=$B$1)*(Data!$D$2:$D$1223=BA$7)*( (Data!$M$2:$M$1223=$B$2)+(Data!$M$2:$M$1223=$B$3)+(Data!$M$2:$M$1223=$B$4) )*(Data!$L$2:$L$1223) )=0,"N/A",SUMPRODUCT( (Data!$A$2:$A$1223=$A179)*(Data!$B$2:$B$1223=$B179)*(Data!$C$2:$C$1223=$B$1)*(Data!$D$2:$D$1223=BA$7)*( (Data!$M$2:$M$1223=$B$2)+(Data!$M$2:$M$1223=$B$3)+(Data!$M$2:$M$1223=$B$4) )*(Data!$L$2:$L$1223&lt;=BA$8) ) )</f>
        <v>N/A</v>
      </c>
      <c r="BB179" s="6" t="str">
        <f>IF( SUMPRODUCT( (Data!$A$2:$A$1223=$A179)*(Data!$B$2:$B$1223=$B179)*(Data!$C$2:$C$1223=$B$1)*(Data!$D$2:$D$1223=BB$7)*( (Data!$M$2:$M$1223=$B$2)+(Data!$M$2:$M$1223=$B$3)+(Data!$M$2:$M$1223=$B$4) )*(Data!$L$2:$L$1223) )=0,"N/A",SUMPRODUCT( (Data!$A$2:$A$1223=$A179)*(Data!$B$2:$B$1223=$B179)*(Data!$C$2:$C$1223=$B$1)*(Data!$D$2:$D$1223=BB$7)*( (Data!$M$2:$M$1223=$B$2)+(Data!$M$2:$M$1223=$B$3)+(Data!$M$2:$M$1223=$B$4) )*(Data!$L$2:$L$1223&lt;=BB$8) ) )</f>
        <v>N/A</v>
      </c>
      <c r="BC179" s="6" t="str">
        <f>IF( SUMPRODUCT( (Data!$A$2:$A$1223=$A179)*(Data!$B$2:$B$1223=$B179)*(Data!$C$2:$C$1223=$B$1)*(Data!$D$2:$D$1223=BC$7)*( (Data!$M$2:$M$1223=$B$2)+(Data!$M$2:$M$1223=$B$3)+(Data!$M$2:$M$1223=$B$4) )*(Data!$L$2:$L$1223) )=0,"N/A",SUMPRODUCT( (Data!$A$2:$A$1223=$A179)*(Data!$B$2:$B$1223=$B179)*(Data!$C$2:$C$1223=$B$1)*(Data!$D$2:$D$1223=BC$7)*( (Data!$M$2:$M$1223=$B$2)+(Data!$M$2:$M$1223=$B$3)+(Data!$M$2:$M$1223=$B$4) )*(Data!$L$2:$L$1223&lt;=BC$8) ) )</f>
        <v>N/A</v>
      </c>
      <c r="BD179" s="6" t="str">
        <f>IF( SUMPRODUCT( (Data!$A$2:$A$1223=$A179)*(Data!$B$2:$B$1223=$B179)*(Data!$C$2:$C$1223=$B$1)*(Data!$D$2:$D$1223=BD$7)*( (Data!$M$2:$M$1223=$B$2)+(Data!$M$2:$M$1223=$B$3)+(Data!$M$2:$M$1223=$B$4) )*(Data!$L$2:$L$1223) )=0,"N/A",SUMPRODUCT( (Data!$A$2:$A$1223=$A179)*(Data!$B$2:$B$1223=$B179)*(Data!$C$2:$C$1223=$B$1)*(Data!$D$2:$D$1223=BD$7)*( (Data!$M$2:$M$1223=$B$2)+(Data!$M$2:$M$1223=$B$3)+(Data!$M$2:$M$1223=$B$4) )*(Data!$L$2:$L$1223&lt;=BD$8) ) )</f>
        <v>N/A</v>
      </c>
      <c r="BE179" s="6" t="str">
        <f>IF( SUMPRODUCT( (Data!$A$2:$A$1223=$A179)*(Data!$B$2:$B$1223=$B179)*(Data!$C$2:$C$1223=$B$1)*(Data!$D$2:$D$1223=BE$7)*( (Data!$M$2:$M$1223=$B$2)+(Data!$M$2:$M$1223=$B$3)+(Data!$M$2:$M$1223=$B$4) )*(Data!$L$2:$L$1223) )=0,"N/A",SUMPRODUCT( (Data!$A$2:$A$1223=$A179)*(Data!$B$2:$B$1223=$B179)*(Data!$C$2:$C$1223=$B$1)*(Data!$D$2:$D$1223=BE$7)*( (Data!$M$2:$M$1223=$B$2)+(Data!$M$2:$M$1223=$B$3)+(Data!$M$2:$M$1223=$B$4) )*(Data!$L$2:$L$1223&lt;=BE$8) ) )</f>
        <v>N/A</v>
      </c>
      <c r="BF179" s="6" t="str">
        <f>IF( SUMPRODUCT( (Data!$A$2:$A$1223=$A179)*(Data!$B$2:$B$1223=$B179)*(Data!$C$2:$C$1223=$B$1)*(Data!$D$2:$D$1223=BF$7)*( (Data!$M$2:$M$1223=$B$2)+(Data!$M$2:$M$1223=$B$3)+(Data!$M$2:$M$1223=$B$4) )*(Data!$L$2:$L$1223) )=0,"N/A",SUMPRODUCT( (Data!$A$2:$A$1223=$A179)*(Data!$B$2:$B$1223=$B179)*(Data!$C$2:$C$1223=$B$1)*(Data!$D$2:$D$1223=BF$7)*( (Data!$M$2:$M$1223=$B$2)+(Data!$M$2:$M$1223=$B$3)+(Data!$M$2:$M$1223=$B$4) )*(Data!$L$2:$L$1223&lt;=BF$8) ) )</f>
        <v>N/A</v>
      </c>
      <c r="BG179" s="6" t="str">
        <f>IF( SUMPRODUCT( (Data!$A$2:$A$1223=$A179)*(Data!$B$2:$B$1223=$B179)*(Data!$C$2:$C$1223=$B$1)*(Data!$D$2:$D$1223=BG$7)*( (Data!$M$2:$M$1223=$B$2)+(Data!$M$2:$M$1223=$B$3)+(Data!$M$2:$M$1223=$B$4) )*(Data!$L$2:$L$1223) )=0,"N/A",SUMPRODUCT( (Data!$A$2:$A$1223=$A179)*(Data!$B$2:$B$1223=$B179)*(Data!$C$2:$C$1223=$B$1)*(Data!$D$2:$D$1223=BG$7)*( (Data!$M$2:$M$1223=$B$2)+(Data!$M$2:$M$1223=$B$3)+(Data!$M$2:$M$1223=$B$4) )*(Data!$L$2:$L$1223&lt;=BG$8) ) )</f>
        <v>N/A</v>
      </c>
      <c r="BH179" s="6" t="str">
        <f t="shared" si="242"/>
        <v>N/A</v>
      </c>
      <c r="BL179" s="6" t="str">
        <f t="shared" si="243"/>
        <v>N/A</v>
      </c>
      <c r="BM179" s="6" t="str">
        <f t="shared" si="244"/>
        <v>N/A</v>
      </c>
      <c r="BN179" s="6" t="str">
        <f t="shared" si="245"/>
        <v>N/A</v>
      </c>
      <c r="BO179" s="6" t="str">
        <f t="shared" si="246"/>
        <v>N/A</v>
      </c>
      <c r="BP179" s="6" t="str">
        <f t="shared" si="247"/>
        <v>N/A</v>
      </c>
      <c r="BQ179" s="6" t="str">
        <f t="shared" si="248"/>
        <v>N/A</v>
      </c>
      <c r="BR179" s="6" t="str">
        <f t="shared" si="249"/>
        <v>N/A</v>
      </c>
      <c r="BS179" s="6" t="str">
        <f t="shared" si="250"/>
        <v>N/A</v>
      </c>
      <c r="BT179" s="6" t="str">
        <f t="shared" si="251"/>
        <v>N/A</v>
      </c>
      <c r="BX179" s="6" t="str">
        <f t="shared" si="252"/>
        <v>N/A</v>
      </c>
      <c r="BY179" s="6" t="str">
        <f t="shared" si="253"/>
        <v>N/A</v>
      </c>
      <c r="BZ179" s="6" t="str">
        <f t="shared" si="254"/>
        <v>N/A</v>
      </c>
      <c r="CA179" s="6" t="str">
        <f t="shared" si="255"/>
        <v>N/A</v>
      </c>
      <c r="CB179" s="6" t="str">
        <f t="shared" si="256"/>
        <v>N/A</v>
      </c>
      <c r="CC179" s="6" t="str">
        <f t="shared" si="257"/>
        <v>N/A</v>
      </c>
      <c r="CD179" s="6" t="str">
        <f t="shared" si="258"/>
        <v>N/A</v>
      </c>
      <c r="CE179" s="6" t="str">
        <f t="shared" si="259"/>
        <v>N/A</v>
      </c>
      <c r="CF179" s="6" t="str">
        <f t="shared" si="260"/>
        <v>N/A</v>
      </c>
    </row>
    <row r="180" spans="1:84" x14ac:dyDescent="0.25">
      <c r="A180" s="34" t="s">
        <v>208</v>
      </c>
      <c r="B180" s="6" t="s">
        <v>165</v>
      </c>
      <c r="C180" s="31"/>
      <c r="D180" s="6" t="str">
        <f>IF( SUMPRODUCT( (Data!$A$2:$A$1223=$A180)*(Data!$B$2:$B$1223=$B180)*(Data!$C$2:$C$1223=$B$1)*(Data!$D$2:$D$1223=D$7)*( (Data!$M$2:$M$1223=$B$2)+(Data!$M$2:$M$1223=$B$3)+(Data!$M$2:$M$1223=$B$4) )*(Data!$E$2:$E$1223) )=0,"N/A",SUMPRODUCT( (Data!$A$2:$A$1223=$A180)*(Data!$B$2:$B$1223=$B180)*(Data!$C$2:$C$1223=$B$1)*(Data!$D$2:$D$1223=D$7)*( (Data!$M$2:$M$1223=$B$2)+(Data!$M$2:$M$1223=$B$3)+(Data!$M$2:$M$1223=$B$4) )*(Data!$E$2:$E$1223&gt;=D$8) ) )</f>
        <v>N/A</v>
      </c>
      <c r="E180" s="6">
        <f>IF( SUMPRODUCT( (Data!$A$2:$A$1223=$A180)*(Data!$B$2:$B$1223=$B180)*(Data!$C$2:$C$1223=$B$1)*(Data!$D$2:$D$1223=E$7)*( (Data!$M$2:$M$1223=$B$2)+(Data!$M$2:$M$1223=$B$3)+(Data!$M$2:$M$1223=$B$4) )*(Data!$E$2:$E$1223) )=0,"N/A",SUMPRODUCT( (Data!$A$2:$A$1223=$A180)*(Data!$B$2:$B$1223=$B180)*(Data!$C$2:$C$1223=$B$1)*(Data!$D$2:$D$1223=E$7)*( (Data!$M$2:$M$1223=$B$2)+(Data!$M$2:$M$1223=$B$3)+(Data!$M$2:$M$1223=$B$4) )*(Data!$E$2:$E$1223&gt;=E$8) ) )</f>
        <v>1</v>
      </c>
      <c r="F180" s="6" t="str">
        <f>IF( SUMPRODUCT( (Data!$A$2:$A$1223=$A180)*(Data!$B$2:$B$1223=$B180)*(Data!$C$2:$C$1223=$B$1)*(Data!$D$2:$D$1223=F$7)*( (Data!$M$2:$M$1223=$B$2)+(Data!$M$2:$M$1223=$B$3)+(Data!$M$2:$M$1223=$B$4) )*(Data!$E$2:$E$1223) )=0,"N/A",SUMPRODUCT( (Data!$A$2:$A$1223=$A180)*(Data!$B$2:$B$1223=$B180)*(Data!$C$2:$C$1223=$B$1)*(Data!$D$2:$D$1223=F$7)*( (Data!$M$2:$M$1223=$B$2)+(Data!$M$2:$M$1223=$B$3)+(Data!$M$2:$M$1223=$B$4) )*(Data!$E$2:$E$1223&gt;=F$8) ) )</f>
        <v>N/A</v>
      </c>
      <c r="G180" s="6">
        <f>IF( SUMPRODUCT( (Data!$A$2:$A$1223=$A180)*(Data!$B$2:$B$1223=$B180)*(Data!$C$2:$C$1223=$B$1)*(Data!$D$2:$D$1223=G$7)*( (Data!$M$2:$M$1223=$B$2)+(Data!$M$2:$M$1223=$B$3)+(Data!$M$2:$M$1223=$B$4) )*(Data!$E$2:$E$1223) )=0,"N/A",SUMPRODUCT( (Data!$A$2:$A$1223=$A180)*(Data!$B$2:$B$1223=$B180)*(Data!$C$2:$C$1223=$B$1)*(Data!$D$2:$D$1223=G$7)*( (Data!$M$2:$M$1223=$B$2)+(Data!$M$2:$M$1223=$B$3)+(Data!$M$2:$M$1223=$B$4) )*(Data!$E$2:$E$1223&gt;=G$8) ) )</f>
        <v>0</v>
      </c>
      <c r="H180" s="6" t="str">
        <f>IF( SUMPRODUCT( (Data!$A$2:$A$1223=$A180)*(Data!$B$2:$B$1223=$B180)*(Data!$C$2:$C$1223=$B$1)*(Data!$D$2:$D$1223=H$7)*( (Data!$M$2:$M$1223=$B$2)+(Data!$M$2:$M$1223=$B$3)+(Data!$M$2:$M$1223=$B$4) )*(Data!$E$2:$E$1223) )=0,"N/A",SUMPRODUCT( (Data!$A$2:$A$1223=$A180)*(Data!$B$2:$B$1223=$B180)*(Data!$C$2:$C$1223=$B$1)*(Data!$D$2:$D$1223=H$7)*( (Data!$M$2:$M$1223=$B$2)+(Data!$M$2:$M$1223=$B$3)+(Data!$M$2:$M$1223=$B$4) )*(Data!$E$2:$E$1223&gt;=H$8) ) )</f>
        <v>N/A</v>
      </c>
      <c r="I180" s="6">
        <f>IF( SUMPRODUCT( (Data!$A$2:$A$1223=$A180)*(Data!$B$2:$B$1223=$B180)*(Data!$C$2:$C$1223=$B$1)*(Data!$D$2:$D$1223=I$7)*( (Data!$M$2:$M$1223=$B$2)+(Data!$M$2:$M$1223=$B$3)+(Data!$M$2:$M$1223=$B$4) )*(Data!$E$2:$E$1223) )=0,"N/A",SUMPRODUCT( (Data!$A$2:$A$1223=$A180)*(Data!$B$2:$B$1223=$B180)*(Data!$C$2:$C$1223=$B$1)*(Data!$D$2:$D$1223=I$7)*( (Data!$M$2:$M$1223=$B$2)+(Data!$M$2:$M$1223=$B$3)+(Data!$M$2:$M$1223=$B$4) )*(Data!$E$2:$E$1223&gt;=I$8) ) )</f>
        <v>1</v>
      </c>
      <c r="J180" s="6" t="str">
        <f>IF( SUMPRODUCT( (Data!$A$2:$A$1223=$A180)*(Data!$B$2:$B$1223=$B180)*(Data!$C$2:$C$1223=$B$1)*(Data!$D$2:$D$1223=J$7)*( (Data!$M$2:$M$1223=$B$2)+(Data!$M$2:$M$1223=$B$3)+(Data!$M$2:$M$1223=$B$4) )*(Data!$E$2:$E$1223) )=0,"N/A",SUMPRODUCT( (Data!$A$2:$A$1223=$A180)*(Data!$B$2:$B$1223=$B180)*(Data!$C$2:$C$1223=$B$1)*(Data!$D$2:$D$1223=J$7)*( (Data!$M$2:$M$1223=$B$2)+(Data!$M$2:$M$1223=$B$3)+(Data!$M$2:$M$1223=$B$4) )*(Data!$E$2:$E$1223&gt;=J$8) ) )</f>
        <v>N/A</v>
      </c>
      <c r="K180" s="6" t="str">
        <f>IF( SUMPRODUCT( (Data!$A$2:$A$1223=$A180)*(Data!$B$2:$B$1223=$B180)*(Data!$C$2:$C$1223=$B$1)*(Data!$D$2:$D$1223=K$7)*( (Data!$M$2:$M$1223=$B$2)+(Data!$M$2:$M$1223=$B$3)+(Data!$M$2:$M$1223=$B$4) )*(Data!$E$2:$E$1223) )=0,"N/A",SUMPRODUCT( (Data!$A$2:$A$1223=$A180)*(Data!$B$2:$B$1223=$B180)*(Data!$C$2:$C$1223=$B$1)*(Data!$D$2:$D$1223=K$7)*( (Data!$M$2:$M$1223=$B$2)+(Data!$M$2:$M$1223=$B$3)+(Data!$M$2:$M$1223=$B$4) )*(Data!$E$2:$E$1223&gt;=K$8) ) )</f>
        <v>N/A</v>
      </c>
      <c r="L180" s="6">
        <f t="shared" si="230"/>
        <v>0</v>
      </c>
      <c r="P180" s="6" t="str">
        <f>IF( SUMPRODUCT( (Data!$A$2:$A$1223=$A180)*(Data!$B$2:$B$1223=$B180)*(Data!$C$2:$C$1223=$B$1)*(Data!$D$2:$D$1223=P$7)*( (Data!$M$2:$M$1223=$B$2)+(Data!$M$2:$M$1223=$B$3)+(Data!$M$2:$M$1223=$B$4) )*(Data!$K$2:$K$1223) )=0,"N/A",SUMPRODUCT( (Data!$A$2:$A$1223=$A180)*(Data!$B$2:$B$1223=$B180)*(Data!$C$2:$C$1223=$B$1)*(Data!$D$2:$D$1223=P$7)*( (Data!$M$2:$M$1223=$B$2)+(Data!$M$2:$M$1223=$B$3)+(Data!$M$2:$M$1223=$B$4) )*(Data!$K$2:$K$1223&lt;=P$8) ) )</f>
        <v>N/A</v>
      </c>
      <c r="Q180" s="6">
        <f>IF( SUMPRODUCT( (Data!$A$2:$A$1223=$A180)*(Data!$B$2:$B$1223=$B180)*(Data!$C$2:$C$1223=$B$1)*(Data!$D$2:$D$1223=Q$7)*( (Data!$M$2:$M$1223=$B$2)+(Data!$M$2:$M$1223=$B$3)+(Data!$M$2:$M$1223=$B$4) )*(Data!$K$2:$K$1223) )=0,"N/A",SUMPRODUCT( (Data!$A$2:$A$1223=$A180)*(Data!$B$2:$B$1223=$B180)*(Data!$C$2:$C$1223=$B$1)*(Data!$D$2:$D$1223=Q$7)*( (Data!$M$2:$M$1223=$B$2)+(Data!$M$2:$M$1223=$B$3)+(Data!$M$2:$M$1223=$B$4) )*(Data!$K$2:$K$1223&lt;=Q$8) ) )</f>
        <v>1</v>
      </c>
      <c r="R180" s="6" t="str">
        <f>IF( SUMPRODUCT( (Data!$A$2:$A$1223=$A180)*(Data!$B$2:$B$1223=$B180)*(Data!$C$2:$C$1223=$B$1)*(Data!$D$2:$D$1223=R$7)*( (Data!$M$2:$M$1223=$B$2)+(Data!$M$2:$M$1223=$B$3)+(Data!$M$2:$M$1223=$B$4) )*(Data!$K$2:$K$1223) )=0,"N/A",SUMPRODUCT( (Data!$A$2:$A$1223=$A180)*(Data!$B$2:$B$1223=$B180)*(Data!$C$2:$C$1223=$B$1)*(Data!$D$2:$D$1223=R$7)*( (Data!$M$2:$M$1223=$B$2)+(Data!$M$2:$M$1223=$B$3)+(Data!$M$2:$M$1223=$B$4) )*(Data!$K$2:$K$1223&lt;=R$8) ) )</f>
        <v>N/A</v>
      </c>
      <c r="S180" s="6" t="str">
        <f>IF( SUMPRODUCT( (Data!$A$2:$A$1223=$A180)*(Data!$B$2:$B$1223=$B180)*(Data!$C$2:$C$1223=$B$1)*(Data!$D$2:$D$1223=S$7)*( (Data!$M$2:$M$1223=$B$2)+(Data!$M$2:$M$1223=$B$3)+(Data!$M$2:$M$1223=$B$4) )*(Data!$K$2:$K$1223) )=0,"N/A",SUMPRODUCT( (Data!$A$2:$A$1223=$A180)*(Data!$B$2:$B$1223=$B180)*(Data!$C$2:$C$1223=$B$1)*(Data!$D$2:$D$1223=S$7)*( (Data!$M$2:$M$1223=$B$2)+(Data!$M$2:$M$1223=$B$3)+(Data!$M$2:$M$1223=$B$4) )*(Data!$K$2:$K$1223&lt;=S$8) ) )</f>
        <v>N/A</v>
      </c>
      <c r="T180" s="6" t="str">
        <f>IF( SUMPRODUCT( (Data!$A$2:$A$1223=$A180)*(Data!$B$2:$B$1223=$B180)*(Data!$C$2:$C$1223=$B$1)*(Data!$D$2:$D$1223=T$7)*( (Data!$M$2:$M$1223=$B$2)+(Data!$M$2:$M$1223=$B$3)+(Data!$M$2:$M$1223=$B$4) )*(Data!$K$2:$K$1223) )=0,"N/A",SUMPRODUCT( (Data!$A$2:$A$1223=$A180)*(Data!$B$2:$B$1223=$B180)*(Data!$C$2:$C$1223=$B$1)*(Data!$D$2:$D$1223=T$7)*( (Data!$M$2:$M$1223=$B$2)+(Data!$M$2:$M$1223=$B$3)+(Data!$M$2:$M$1223=$B$4) )*(Data!$K$2:$K$1223&lt;=T$8) ) )</f>
        <v>N/A</v>
      </c>
      <c r="U180" s="6" t="str">
        <f>IF( SUMPRODUCT( (Data!$A$2:$A$1223=$A180)*(Data!$B$2:$B$1223=$B180)*(Data!$C$2:$C$1223=$B$1)*(Data!$D$2:$D$1223=U$7)*( (Data!$M$2:$M$1223=$B$2)+(Data!$M$2:$M$1223=$B$3)+(Data!$M$2:$M$1223=$B$4) )*(Data!$K$2:$K$1223) )=0,"N/A",SUMPRODUCT( (Data!$A$2:$A$1223=$A180)*(Data!$B$2:$B$1223=$B180)*(Data!$C$2:$C$1223=$B$1)*(Data!$D$2:$D$1223=U$7)*( (Data!$M$2:$M$1223=$B$2)+(Data!$M$2:$M$1223=$B$3)+(Data!$M$2:$M$1223=$B$4) )*(Data!$K$2:$K$1223&lt;=U$8) ) )</f>
        <v>N/A</v>
      </c>
      <c r="V180" s="6" t="str">
        <f>IF( SUMPRODUCT( (Data!$A$2:$A$1223=$A180)*(Data!$B$2:$B$1223=$B180)*(Data!$C$2:$C$1223=$B$1)*(Data!$D$2:$D$1223=V$7)*( (Data!$M$2:$M$1223=$B$2)+(Data!$M$2:$M$1223=$B$3)+(Data!$M$2:$M$1223=$B$4) )*(Data!$K$2:$K$1223) )=0,"N/A",SUMPRODUCT( (Data!$A$2:$A$1223=$A180)*(Data!$B$2:$B$1223=$B180)*(Data!$C$2:$C$1223=$B$1)*(Data!$D$2:$D$1223=V$7)*( (Data!$M$2:$M$1223=$B$2)+(Data!$M$2:$M$1223=$B$3)+(Data!$M$2:$M$1223=$B$4) )*(Data!$K$2:$K$1223&lt;=V$8) ) )</f>
        <v>N/A</v>
      </c>
      <c r="W180" s="6" t="str">
        <f>IF( SUMPRODUCT( (Data!$A$2:$A$1223=$A180)*(Data!$B$2:$B$1223=$B180)*(Data!$C$2:$C$1223=$B$1)*(Data!$D$2:$D$1223=W$7)*( (Data!$M$2:$M$1223=$B$2)+(Data!$M$2:$M$1223=$B$3)+(Data!$M$2:$M$1223=$B$4) )*(Data!$K$2:$K$1223) )=0,"N/A",SUMPRODUCT( (Data!$A$2:$A$1223=$A180)*(Data!$B$2:$B$1223=$B180)*(Data!$C$2:$C$1223=$B$1)*(Data!$D$2:$D$1223=W$7)*( (Data!$M$2:$M$1223=$B$2)+(Data!$M$2:$M$1223=$B$3)+(Data!$M$2:$M$1223=$B$4) )*(Data!$K$2:$K$1223&lt;=W$8) ) )</f>
        <v>N/A</v>
      </c>
      <c r="X180" s="6">
        <f t="shared" si="231"/>
        <v>1</v>
      </c>
      <c r="AB180" s="6" t="str">
        <f t="shared" si="232"/>
        <v>N/A</v>
      </c>
      <c r="AC180" s="6">
        <f t="shared" si="233"/>
        <v>1</v>
      </c>
      <c r="AD180" s="6" t="str">
        <f t="shared" si="234"/>
        <v>N/A</v>
      </c>
      <c r="AE180" s="6" t="str">
        <f t="shared" si="235"/>
        <v>N/A</v>
      </c>
      <c r="AF180" s="6" t="str">
        <f t="shared" si="236"/>
        <v>N/A</v>
      </c>
      <c r="AG180" s="6" t="str">
        <f t="shared" si="237"/>
        <v>N/A</v>
      </c>
      <c r="AH180" s="6" t="str">
        <f t="shared" si="238"/>
        <v>N/A</v>
      </c>
      <c r="AI180" s="6" t="str">
        <f t="shared" si="239"/>
        <v>N/A</v>
      </c>
      <c r="AJ180" s="6">
        <f t="shared" si="240"/>
        <v>1</v>
      </c>
      <c r="AN180" s="6" t="str">
        <f>IF( SUMPRODUCT( (Data!$A$2:$A$1223=$A180)*(Data!$B$2:$B$1223=$B180)*(Data!$C$2:$C$1223=$B$1)*(Data!$D$2:$D$1223=AN$7)*( (Data!$M$2:$M$1223=$B$2)+(Data!$M$2:$M$1223=$B$3)+(Data!$M$2:$M$1223=$B$4) )*(Data!$F$2:$F$1223) )=0,"N/A",SUMPRODUCT( (Data!$A$2:$A$1223=$A180)*(Data!$B$2:$B$1223=$B180)*(Data!$C$2:$C$1223=$B$1)*(Data!$D$2:$D$1223=AN$7)*( (Data!$M$2:$M$1223=$B$2)+(Data!$M$2:$M$1223=$B$3)+(Data!$M$2:$M$1223=$B$4) )*(Data!$F$2:$F$1223&gt;=AN$8) ) )</f>
        <v>N/A</v>
      </c>
      <c r="AO180" s="6">
        <f>IF( SUMPRODUCT( (Data!$A$2:$A$1223=$A180)*(Data!$B$2:$B$1223=$B180)*(Data!$C$2:$C$1223=$B$1)*(Data!$D$2:$D$1223=AO$7)*( (Data!$M$2:$M$1223=$B$2)+(Data!$M$2:$M$1223=$B$3)+(Data!$M$2:$M$1223=$B$4) )*(Data!$F$2:$F$1223) )=0,"N/A",SUMPRODUCT( (Data!$A$2:$A$1223=$A180)*(Data!$B$2:$B$1223=$B180)*(Data!$C$2:$C$1223=$B$1)*(Data!$D$2:$D$1223=AO$7)*( (Data!$M$2:$M$1223=$B$2)+(Data!$M$2:$M$1223=$B$3)+(Data!$M$2:$M$1223=$B$4) )*(Data!$F$2:$F$1223&gt;=AO$8) ) )</f>
        <v>1</v>
      </c>
      <c r="AP180" s="6" t="str">
        <f>IF( SUMPRODUCT( (Data!$A$2:$A$1223=$A180)*(Data!$B$2:$B$1223=$B180)*(Data!$C$2:$C$1223=$B$1)*(Data!$D$2:$D$1223=AP$7)*( (Data!$M$2:$M$1223=$B$2)+(Data!$M$2:$M$1223=$B$3)+(Data!$M$2:$M$1223=$B$4) )*(Data!$F$2:$F$1223) )=0,"N/A",SUMPRODUCT( (Data!$A$2:$A$1223=$A180)*(Data!$B$2:$B$1223=$B180)*(Data!$C$2:$C$1223=$B$1)*(Data!$D$2:$D$1223=AP$7)*( (Data!$M$2:$M$1223=$B$2)+(Data!$M$2:$M$1223=$B$3)+(Data!$M$2:$M$1223=$B$4) )*(Data!$F$2:$F$1223&gt;=AP$8) ) )</f>
        <v>N/A</v>
      </c>
      <c r="AQ180" s="6" t="str">
        <f>IF( SUMPRODUCT( (Data!$A$2:$A$1223=$A180)*(Data!$B$2:$B$1223=$B180)*(Data!$C$2:$C$1223=$B$1)*(Data!$D$2:$D$1223=AQ$7)*( (Data!$M$2:$M$1223=$B$2)+(Data!$M$2:$M$1223=$B$3)+(Data!$M$2:$M$1223=$B$4) )*(Data!$F$2:$F$1223) )=0,"N/A",SUMPRODUCT( (Data!$A$2:$A$1223=$A180)*(Data!$B$2:$B$1223=$B180)*(Data!$C$2:$C$1223=$B$1)*(Data!$D$2:$D$1223=AQ$7)*( (Data!$M$2:$M$1223=$B$2)+(Data!$M$2:$M$1223=$B$3)+(Data!$M$2:$M$1223=$B$4) )*(Data!$F$2:$F$1223&gt;=AQ$8) ) )</f>
        <v>N/A</v>
      </c>
      <c r="AR180" s="6" t="str">
        <f>IF( SUMPRODUCT( (Data!$A$2:$A$1223=$A180)*(Data!$B$2:$B$1223=$B180)*(Data!$C$2:$C$1223=$B$1)*(Data!$D$2:$D$1223=AR$7)*( (Data!$M$2:$M$1223=$B$2)+(Data!$M$2:$M$1223=$B$3)+(Data!$M$2:$M$1223=$B$4) )*(Data!$F$2:$F$1223) )=0,"N/A",SUMPRODUCT( (Data!$A$2:$A$1223=$A180)*(Data!$B$2:$B$1223=$B180)*(Data!$C$2:$C$1223=$B$1)*(Data!$D$2:$D$1223=AR$7)*( (Data!$M$2:$M$1223=$B$2)+(Data!$M$2:$M$1223=$B$3)+(Data!$M$2:$M$1223=$B$4) )*(Data!$F$2:$F$1223&gt;=AR$8) ) )</f>
        <v>N/A</v>
      </c>
      <c r="AS180" s="6" t="str">
        <f>IF( SUMPRODUCT( (Data!$A$2:$A$1223=$A180)*(Data!$B$2:$B$1223=$B180)*(Data!$C$2:$C$1223=$B$1)*(Data!$D$2:$D$1223=AS$7)*( (Data!$M$2:$M$1223=$B$2)+(Data!$M$2:$M$1223=$B$3)+(Data!$M$2:$M$1223=$B$4) )*(Data!$F$2:$F$1223) )=0,"N/A",SUMPRODUCT( (Data!$A$2:$A$1223=$A180)*(Data!$B$2:$B$1223=$B180)*(Data!$C$2:$C$1223=$B$1)*(Data!$D$2:$D$1223=AS$7)*( (Data!$M$2:$M$1223=$B$2)+(Data!$M$2:$M$1223=$B$3)+(Data!$M$2:$M$1223=$B$4) )*(Data!$F$2:$F$1223&gt;=AS$8) ) )</f>
        <v>N/A</v>
      </c>
      <c r="AT180" s="6" t="str">
        <f>IF( SUMPRODUCT( (Data!$A$2:$A$1223=$A180)*(Data!$B$2:$B$1223=$B180)*(Data!$C$2:$C$1223=$B$1)*(Data!$D$2:$D$1223=AT$7)*( (Data!$M$2:$M$1223=$B$2)+(Data!$M$2:$M$1223=$B$3)+(Data!$M$2:$M$1223=$B$4) )*(Data!$F$2:$F$1223) )=0,"N/A",SUMPRODUCT( (Data!$A$2:$A$1223=$A180)*(Data!$B$2:$B$1223=$B180)*(Data!$C$2:$C$1223=$B$1)*(Data!$D$2:$D$1223=AT$7)*( (Data!$M$2:$M$1223=$B$2)+(Data!$M$2:$M$1223=$B$3)+(Data!$M$2:$M$1223=$B$4) )*(Data!$F$2:$F$1223&gt;=AT$8) ) )</f>
        <v>N/A</v>
      </c>
      <c r="AU180" s="6" t="str">
        <f>IF( SUMPRODUCT( (Data!$A$2:$A$1223=$A180)*(Data!$B$2:$B$1223=$B180)*(Data!$C$2:$C$1223=$B$1)*(Data!$D$2:$D$1223=AU$7)*( (Data!$M$2:$M$1223=$B$2)+(Data!$M$2:$M$1223=$B$3)+(Data!$M$2:$M$1223=$B$4) )*(Data!$F$2:$F$1223) )=0,"N/A",SUMPRODUCT( (Data!$A$2:$A$1223=$A180)*(Data!$B$2:$B$1223=$B180)*(Data!$C$2:$C$1223=$B$1)*(Data!$D$2:$D$1223=AU$7)*( (Data!$M$2:$M$1223=$B$2)+(Data!$M$2:$M$1223=$B$3)+(Data!$M$2:$M$1223=$B$4) )*(Data!$F$2:$F$1223&gt;=AU$8) ) )</f>
        <v>N/A</v>
      </c>
      <c r="AV180" s="6">
        <f t="shared" si="241"/>
        <v>1</v>
      </c>
      <c r="AZ180" s="6" t="str">
        <f>IF( SUMPRODUCT( (Data!$A$2:$A$1223=$A180)*(Data!$B$2:$B$1223=$B180)*(Data!$C$2:$C$1223=$B$1)*(Data!$D$2:$D$1223=AZ$7)*( (Data!$M$2:$M$1223=$B$2)+(Data!$M$2:$M$1223=$B$3)+(Data!$M$2:$M$1223=$B$4) )*(Data!$L$2:$L$1223) )=0,"N/A",SUMPRODUCT( (Data!$A$2:$A$1223=$A180)*(Data!$B$2:$B$1223=$B180)*(Data!$C$2:$C$1223=$B$1)*(Data!$D$2:$D$1223=AZ$7)*( (Data!$M$2:$M$1223=$B$2)+(Data!$M$2:$M$1223=$B$3)+(Data!$M$2:$M$1223=$B$4) )*(Data!$L$2:$L$1223&lt;=AZ$8) ) )</f>
        <v>N/A</v>
      </c>
      <c r="BA180" s="6" t="str">
        <f>IF( SUMPRODUCT( (Data!$A$2:$A$1223=$A180)*(Data!$B$2:$B$1223=$B180)*(Data!$C$2:$C$1223=$B$1)*(Data!$D$2:$D$1223=BA$7)*( (Data!$M$2:$M$1223=$B$2)+(Data!$M$2:$M$1223=$B$3)+(Data!$M$2:$M$1223=$B$4) )*(Data!$L$2:$L$1223) )=0,"N/A",SUMPRODUCT( (Data!$A$2:$A$1223=$A180)*(Data!$B$2:$B$1223=$B180)*(Data!$C$2:$C$1223=$B$1)*(Data!$D$2:$D$1223=BA$7)*( (Data!$M$2:$M$1223=$B$2)+(Data!$M$2:$M$1223=$B$3)+(Data!$M$2:$M$1223=$B$4) )*(Data!$L$2:$L$1223&lt;=BA$8) ) )</f>
        <v>N/A</v>
      </c>
      <c r="BB180" s="6" t="str">
        <f>IF( SUMPRODUCT( (Data!$A$2:$A$1223=$A180)*(Data!$B$2:$B$1223=$B180)*(Data!$C$2:$C$1223=$B$1)*(Data!$D$2:$D$1223=BB$7)*( (Data!$M$2:$M$1223=$B$2)+(Data!$M$2:$M$1223=$B$3)+(Data!$M$2:$M$1223=$B$4) )*(Data!$L$2:$L$1223) )=0,"N/A",SUMPRODUCT( (Data!$A$2:$A$1223=$A180)*(Data!$B$2:$B$1223=$B180)*(Data!$C$2:$C$1223=$B$1)*(Data!$D$2:$D$1223=BB$7)*( (Data!$M$2:$M$1223=$B$2)+(Data!$M$2:$M$1223=$B$3)+(Data!$M$2:$M$1223=$B$4) )*(Data!$L$2:$L$1223&lt;=BB$8) ) )</f>
        <v>N/A</v>
      </c>
      <c r="BC180" s="6" t="str">
        <f>IF( SUMPRODUCT( (Data!$A$2:$A$1223=$A180)*(Data!$B$2:$B$1223=$B180)*(Data!$C$2:$C$1223=$B$1)*(Data!$D$2:$D$1223=BC$7)*( (Data!$M$2:$M$1223=$B$2)+(Data!$M$2:$M$1223=$B$3)+(Data!$M$2:$M$1223=$B$4) )*(Data!$L$2:$L$1223) )=0,"N/A",SUMPRODUCT( (Data!$A$2:$A$1223=$A180)*(Data!$B$2:$B$1223=$B180)*(Data!$C$2:$C$1223=$B$1)*(Data!$D$2:$D$1223=BC$7)*( (Data!$M$2:$M$1223=$B$2)+(Data!$M$2:$M$1223=$B$3)+(Data!$M$2:$M$1223=$B$4) )*(Data!$L$2:$L$1223&lt;=BC$8) ) )</f>
        <v>N/A</v>
      </c>
      <c r="BD180" s="6" t="str">
        <f>IF( SUMPRODUCT( (Data!$A$2:$A$1223=$A180)*(Data!$B$2:$B$1223=$B180)*(Data!$C$2:$C$1223=$B$1)*(Data!$D$2:$D$1223=BD$7)*( (Data!$M$2:$M$1223=$B$2)+(Data!$M$2:$M$1223=$B$3)+(Data!$M$2:$M$1223=$B$4) )*(Data!$L$2:$L$1223) )=0,"N/A",SUMPRODUCT( (Data!$A$2:$A$1223=$A180)*(Data!$B$2:$B$1223=$B180)*(Data!$C$2:$C$1223=$B$1)*(Data!$D$2:$D$1223=BD$7)*( (Data!$M$2:$M$1223=$B$2)+(Data!$M$2:$M$1223=$B$3)+(Data!$M$2:$M$1223=$B$4) )*(Data!$L$2:$L$1223&lt;=BD$8) ) )</f>
        <v>N/A</v>
      </c>
      <c r="BE180" s="6" t="str">
        <f>IF( SUMPRODUCT( (Data!$A$2:$A$1223=$A180)*(Data!$B$2:$B$1223=$B180)*(Data!$C$2:$C$1223=$B$1)*(Data!$D$2:$D$1223=BE$7)*( (Data!$M$2:$M$1223=$B$2)+(Data!$M$2:$M$1223=$B$3)+(Data!$M$2:$M$1223=$B$4) )*(Data!$L$2:$L$1223) )=0,"N/A",SUMPRODUCT( (Data!$A$2:$A$1223=$A180)*(Data!$B$2:$B$1223=$B180)*(Data!$C$2:$C$1223=$B$1)*(Data!$D$2:$D$1223=BE$7)*( (Data!$M$2:$M$1223=$B$2)+(Data!$M$2:$M$1223=$B$3)+(Data!$M$2:$M$1223=$B$4) )*(Data!$L$2:$L$1223&lt;=BE$8) ) )</f>
        <v>N/A</v>
      </c>
      <c r="BF180" s="6" t="str">
        <f>IF( SUMPRODUCT( (Data!$A$2:$A$1223=$A180)*(Data!$B$2:$B$1223=$B180)*(Data!$C$2:$C$1223=$B$1)*(Data!$D$2:$D$1223=BF$7)*( (Data!$M$2:$M$1223=$B$2)+(Data!$M$2:$M$1223=$B$3)+(Data!$M$2:$M$1223=$B$4) )*(Data!$L$2:$L$1223) )=0,"N/A",SUMPRODUCT( (Data!$A$2:$A$1223=$A180)*(Data!$B$2:$B$1223=$B180)*(Data!$C$2:$C$1223=$B$1)*(Data!$D$2:$D$1223=BF$7)*( (Data!$M$2:$M$1223=$B$2)+(Data!$M$2:$M$1223=$B$3)+(Data!$M$2:$M$1223=$B$4) )*(Data!$L$2:$L$1223&lt;=BF$8) ) )</f>
        <v>N/A</v>
      </c>
      <c r="BG180" s="6" t="str">
        <f>IF( SUMPRODUCT( (Data!$A$2:$A$1223=$A180)*(Data!$B$2:$B$1223=$B180)*(Data!$C$2:$C$1223=$B$1)*(Data!$D$2:$D$1223=BG$7)*( (Data!$M$2:$M$1223=$B$2)+(Data!$M$2:$M$1223=$B$3)+(Data!$M$2:$M$1223=$B$4) )*(Data!$L$2:$L$1223) )=0,"N/A",SUMPRODUCT( (Data!$A$2:$A$1223=$A180)*(Data!$B$2:$B$1223=$B180)*(Data!$C$2:$C$1223=$B$1)*(Data!$D$2:$D$1223=BG$7)*( (Data!$M$2:$M$1223=$B$2)+(Data!$M$2:$M$1223=$B$3)+(Data!$M$2:$M$1223=$B$4) )*(Data!$L$2:$L$1223&lt;=BG$8) ) )</f>
        <v>N/A</v>
      </c>
      <c r="BH180" s="6" t="str">
        <f t="shared" si="242"/>
        <v>N/A</v>
      </c>
      <c r="BL180" s="6" t="str">
        <f t="shared" si="243"/>
        <v>N/A</v>
      </c>
      <c r="BM180" s="6" t="str">
        <f t="shared" si="244"/>
        <v>N/A</v>
      </c>
      <c r="BN180" s="6" t="str">
        <f t="shared" si="245"/>
        <v>N/A</v>
      </c>
      <c r="BO180" s="6" t="str">
        <f t="shared" si="246"/>
        <v>N/A</v>
      </c>
      <c r="BP180" s="6" t="str">
        <f t="shared" si="247"/>
        <v>N/A</v>
      </c>
      <c r="BQ180" s="6" t="str">
        <f t="shared" si="248"/>
        <v>N/A</v>
      </c>
      <c r="BR180" s="6" t="str">
        <f t="shared" si="249"/>
        <v>N/A</v>
      </c>
      <c r="BS180" s="6" t="str">
        <f t="shared" si="250"/>
        <v>N/A</v>
      </c>
      <c r="BT180" s="6" t="str">
        <f t="shared" si="251"/>
        <v>N/A</v>
      </c>
      <c r="BX180" s="6" t="str">
        <f t="shared" si="252"/>
        <v>N/A</v>
      </c>
      <c r="BY180" s="6" t="str">
        <f t="shared" si="253"/>
        <v>N/A</v>
      </c>
      <c r="BZ180" s="6" t="str">
        <f t="shared" si="254"/>
        <v>N/A</v>
      </c>
      <c r="CA180" s="6" t="str">
        <f t="shared" si="255"/>
        <v>N/A</v>
      </c>
      <c r="CB180" s="6" t="str">
        <f t="shared" si="256"/>
        <v>N/A</v>
      </c>
      <c r="CC180" s="6" t="str">
        <f t="shared" si="257"/>
        <v>N/A</v>
      </c>
      <c r="CD180" s="6" t="str">
        <f t="shared" si="258"/>
        <v>N/A</v>
      </c>
      <c r="CE180" s="6" t="str">
        <f t="shared" si="259"/>
        <v>N/A</v>
      </c>
      <c r="CF180" s="6" t="str">
        <f t="shared" si="260"/>
        <v>N/A</v>
      </c>
    </row>
    <row r="181" spans="1:84" x14ac:dyDescent="0.25">
      <c r="A181" s="24" t="s">
        <v>209</v>
      </c>
      <c r="B181" s="6" t="s">
        <v>165</v>
      </c>
      <c r="C181" s="31"/>
      <c r="D181" s="6" t="str">
        <f>IF( SUMPRODUCT( (Data!$A$2:$A$1223=$A181)*(Data!$B$2:$B$1223=$B181)*(Data!$C$2:$C$1223=$B$1)*(Data!$D$2:$D$1223=D$7)*( (Data!$M$2:$M$1223=$B$2)+(Data!$M$2:$M$1223=$B$3)+(Data!$M$2:$M$1223=$B$4) )*(Data!$E$2:$E$1223) )=0,"N/A",SUMPRODUCT( (Data!$A$2:$A$1223=$A181)*(Data!$B$2:$B$1223=$B181)*(Data!$C$2:$C$1223=$B$1)*(Data!$D$2:$D$1223=D$7)*( (Data!$M$2:$M$1223=$B$2)+(Data!$M$2:$M$1223=$B$3)+(Data!$M$2:$M$1223=$B$4) )*(Data!$E$2:$E$1223&gt;=D$8) ) )</f>
        <v>N/A</v>
      </c>
      <c r="E181" s="6" t="str">
        <f>IF( SUMPRODUCT( (Data!$A$2:$A$1223=$A181)*(Data!$B$2:$B$1223=$B181)*(Data!$C$2:$C$1223=$B$1)*(Data!$D$2:$D$1223=E$7)*( (Data!$M$2:$M$1223=$B$2)+(Data!$M$2:$M$1223=$B$3)+(Data!$M$2:$M$1223=$B$4) )*(Data!$E$2:$E$1223) )=0,"N/A",SUMPRODUCT( (Data!$A$2:$A$1223=$A181)*(Data!$B$2:$B$1223=$B181)*(Data!$C$2:$C$1223=$B$1)*(Data!$D$2:$D$1223=E$7)*( (Data!$M$2:$M$1223=$B$2)+(Data!$M$2:$M$1223=$B$3)+(Data!$M$2:$M$1223=$B$4) )*(Data!$E$2:$E$1223&gt;=E$8) ) )</f>
        <v>N/A</v>
      </c>
      <c r="F181" s="6" t="str">
        <f>IF( SUMPRODUCT( (Data!$A$2:$A$1223=$A181)*(Data!$B$2:$B$1223=$B181)*(Data!$C$2:$C$1223=$B$1)*(Data!$D$2:$D$1223=F$7)*( (Data!$M$2:$M$1223=$B$2)+(Data!$M$2:$M$1223=$B$3)+(Data!$M$2:$M$1223=$B$4) )*(Data!$E$2:$E$1223) )=0,"N/A",SUMPRODUCT( (Data!$A$2:$A$1223=$A181)*(Data!$B$2:$B$1223=$B181)*(Data!$C$2:$C$1223=$B$1)*(Data!$D$2:$D$1223=F$7)*( (Data!$M$2:$M$1223=$B$2)+(Data!$M$2:$M$1223=$B$3)+(Data!$M$2:$M$1223=$B$4) )*(Data!$E$2:$E$1223&gt;=F$8) ) )</f>
        <v>N/A</v>
      </c>
      <c r="G181" s="6" t="str">
        <f>IF( SUMPRODUCT( (Data!$A$2:$A$1223=$A181)*(Data!$B$2:$B$1223=$B181)*(Data!$C$2:$C$1223=$B$1)*(Data!$D$2:$D$1223=G$7)*( (Data!$M$2:$M$1223=$B$2)+(Data!$M$2:$M$1223=$B$3)+(Data!$M$2:$M$1223=$B$4) )*(Data!$E$2:$E$1223) )=0,"N/A",SUMPRODUCT( (Data!$A$2:$A$1223=$A181)*(Data!$B$2:$B$1223=$B181)*(Data!$C$2:$C$1223=$B$1)*(Data!$D$2:$D$1223=G$7)*( (Data!$M$2:$M$1223=$B$2)+(Data!$M$2:$M$1223=$B$3)+(Data!$M$2:$M$1223=$B$4) )*(Data!$E$2:$E$1223&gt;=G$8) ) )</f>
        <v>N/A</v>
      </c>
      <c r="H181" s="6" t="str">
        <f>IF( SUMPRODUCT( (Data!$A$2:$A$1223=$A181)*(Data!$B$2:$B$1223=$B181)*(Data!$C$2:$C$1223=$B$1)*(Data!$D$2:$D$1223=H$7)*( (Data!$M$2:$M$1223=$B$2)+(Data!$M$2:$M$1223=$B$3)+(Data!$M$2:$M$1223=$B$4) )*(Data!$E$2:$E$1223) )=0,"N/A",SUMPRODUCT( (Data!$A$2:$A$1223=$A181)*(Data!$B$2:$B$1223=$B181)*(Data!$C$2:$C$1223=$B$1)*(Data!$D$2:$D$1223=H$7)*( (Data!$M$2:$M$1223=$B$2)+(Data!$M$2:$M$1223=$B$3)+(Data!$M$2:$M$1223=$B$4) )*(Data!$E$2:$E$1223&gt;=H$8) ) )</f>
        <v>N/A</v>
      </c>
      <c r="I181" s="6" t="str">
        <f>IF( SUMPRODUCT( (Data!$A$2:$A$1223=$A181)*(Data!$B$2:$B$1223=$B181)*(Data!$C$2:$C$1223=$B$1)*(Data!$D$2:$D$1223=I$7)*( (Data!$M$2:$M$1223=$B$2)+(Data!$M$2:$M$1223=$B$3)+(Data!$M$2:$M$1223=$B$4) )*(Data!$E$2:$E$1223) )=0,"N/A",SUMPRODUCT( (Data!$A$2:$A$1223=$A181)*(Data!$B$2:$B$1223=$B181)*(Data!$C$2:$C$1223=$B$1)*(Data!$D$2:$D$1223=I$7)*( (Data!$M$2:$M$1223=$B$2)+(Data!$M$2:$M$1223=$B$3)+(Data!$M$2:$M$1223=$B$4) )*(Data!$E$2:$E$1223&gt;=I$8) ) )</f>
        <v>N/A</v>
      </c>
      <c r="J181" s="6" t="str">
        <f>IF( SUMPRODUCT( (Data!$A$2:$A$1223=$A181)*(Data!$B$2:$B$1223=$B181)*(Data!$C$2:$C$1223=$B$1)*(Data!$D$2:$D$1223=J$7)*( (Data!$M$2:$M$1223=$B$2)+(Data!$M$2:$M$1223=$B$3)+(Data!$M$2:$M$1223=$B$4) )*(Data!$E$2:$E$1223) )=0,"N/A",SUMPRODUCT( (Data!$A$2:$A$1223=$A181)*(Data!$B$2:$B$1223=$B181)*(Data!$C$2:$C$1223=$B$1)*(Data!$D$2:$D$1223=J$7)*( (Data!$M$2:$M$1223=$B$2)+(Data!$M$2:$M$1223=$B$3)+(Data!$M$2:$M$1223=$B$4) )*(Data!$E$2:$E$1223&gt;=J$8) ) )</f>
        <v>N/A</v>
      </c>
      <c r="K181" s="6" t="str">
        <f>IF( SUMPRODUCT( (Data!$A$2:$A$1223=$A181)*(Data!$B$2:$B$1223=$B181)*(Data!$C$2:$C$1223=$B$1)*(Data!$D$2:$D$1223=K$7)*( (Data!$M$2:$M$1223=$B$2)+(Data!$M$2:$M$1223=$B$3)+(Data!$M$2:$M$1223=$B$4) )*(Data!$E$2:$E$1223) )=0,"N/A",SUMPRODUCT( (Data!$A$2:$A$1223=$A181)*(Data!$B$2:$B$1223=$B181)*(Data!$C$2:$C$1223=$B$1)*(Data!$D$2:$D$1223=K$7)*( (Data!$M$2:$M$1223=$B$2)+(Data!$M$2:$M$1223=$B$3)+(Data!$M$2:$M$1223=$B$4) )*(Data!$E$2:$E$1223&gt;=K$8) ) )</f>
        <v>N/A</v>
      </c>
      <c r="L181" s="6" t="str">
        <f t="shared" si="230"/>
        <v>N/A</v>
      </c>
      <c r="P181" s="6" t="str">
        <f>IF( SUMPRODUCT( (Data!$A$2:$A$1223=$A181)*(Data!$B$2:$B$1223=$B181)*(Data!$C$2:$C$1223=$B$1)*(Data!$D$2:$D$1223=P$7)*( (Data!$M$2:$M$1223=$B$2)+(Data!$M$2:$M$1223=$B$3)+(Data!$M$2:$M$1223=$B$4) )*(Data!$K$2:$K$1223) )=0,"N/A",SUMPRODUCT( (Data!$A$2:$A$1223=$A181)*(Data!$B$2:$B$1223=$B181)*(Data!$C$2:$C$1223=$B$1)*(Data!$D$2:$D$1223=P$7)*( (Data!$M$2:$M$1223=$B$2)+(Data!$M$2:$M$1223=$B$3)+(Data!$M$2:$M$1223=$B$4) )*(Data!$K$2:$K$1223&lt;=P$8) ) )</f>
        <v>N/A</v>
      </c>
      <c r="Q181" s="6" t="str">
        <f>IF( SUMPRODUCT( (Data!$A$2:$A$1223=$A181)*(Data!$B$2:$B$1223=$B181)*(Data!$C$2:$C$1223=$B$1)*(Data!$D$2:$D$1223=Q$7)*( (Data!$M$2:$M$1223=$B$2)+(Data!$M$2:$M$1223=$B$3)+(Data!$M$2:$M$1223=$B$4) )*(Data!$K$2:$K$1223) )=0,"N/A",SUMPRODUCT( (Data!$A$2:$A$1223=$A181)*(Data!$B$2:$B$1223=$B181)*(Data!$C$2:$C$1223=$B$1)*(Data!$D$2:$D$1223=Q$7)*( (Data!$M$2:$M$1223=$B$2)+(Data!$M$2:$M$1223=$B$3)+(Data!$M$2:$M$1223=$B$4) )*(Data!$K$2:$K$1223&lt;=Q$8) ) )</f>
        <v>N/A</v>
      </c>
      <c r="R181" s="6" t="str">
        <f>IF( SUMPRODUCT( (Data!$A$2:$A$1223=$A181)*(Data!$B$2:$B$1223=$B181)*(Data!$C$2:$C$1223=$B$1)*(Data!$D$2:$D$1223=R$7)*( (Data!$M$2:$M$1223=$B$2)+(Data!$M$2:$M$1223=$B$3)+(Data!$M$2:$M$1223=$B$4) )*(Data!$K$2:$K$1223) )=0,"N/A",SUMPRODUCT( (Data!$A$2:$A$1223=$A181)*(Data!$B$2:$B$1223=$B181)*(Data!$C$2:$C$1223=$B$1)*(Data!$D$2:$D$1223=R$7)*( (Data!$M$2:$M$1223=$B$2)+(Data!$M$2:$M$1223=$B$3)+(Data!$M$2:$M$1223=$B$4) )*(Data!$K$2:$K$1223&lt;=R$8) ) )</f>
        <v>N/A</v>
      </c>
      <c r="S181" s="6" t="str">
        <f>IF( SUMPRODUCT( (Data!$A$2:$A$1223=$A181)*(Data!$B$2:$B$1223=$B181)*(Data!$C$2:$C$1223=$B$1)*(Data!$D$2:$D$1223=S$7)*( (Data!$M$2:$M$1223=$B$2)+(Data!$M$2:$M$1223=$B$3)+(Data!$M$2:$M$1223=$B$4) )*(Data!$K$2:$K$1223) )=0,"N/A",SUMPRODUCT( (Data!$A$2:$A$1223=$A181)*(Data!$B$2:$B$1223=$B181)*(Data!$C$2:$C$1223=$B$1)*(Data!$D$2:$D$1223=S$7)*( (Data!$M$2:$M$1223=$B$2)+(Data!$M$2:$M$1223=$B$3)+(Data!$M$2:$M$1223=$B$4) )*(Data!$K$2:$K$1223&lt;=S$8) ) )</f>
        <v>N/A</v>
      </c>
      <c r="T181" s="6" t="str">
        <f>IF( SUMPRODUCT( (Data!$A$2:$A$1223=$A181)*(Data!$B$2:$B$1223=$B181)*(Data!$C$2:$C$1223=$B$1)*(Data!$D$2:$D$1223=T$7)*( (Data!$M$2:$M$1223=$B$2)+(Data!$M$2:$M$1223=$B$3)+(Data!$M$2:$M$1223=$B$4) )*(Data!$K$2:$K$1223) )=0,"N/A",SUMPRODUCT( (Data!$A$2:$A$1223=$A181)*(Data!$B$2:$B$1223=$B181)*(Data!$C$2:$C$1223=$B$1)*(Data!$D$2:$D$1223=T$7)*( (Data!$M$2:$M$1223=$B$2)+(Data!$M$2:$M$1223=$B$3)+(Data!$M$2:$M$1223=$B$4) )*(Data!$K$2:$K$1223&lt;=T$8) ) )</f>
        <v>N/A</v>
      </c>
      <c r="U181" s="6" t="str">
        <f>IF( SUMPRODUCT( (Data!$A$2:$A$1223=$A181)*(Data!$B$2:$B$1223=$B181)*(Data!$C$2:$C$1223=$B$1)*(Data!$D$2:$D$1223=U$7)*( (Data!$M$2:$M$1223=$B$2)+(Data!$M$2:$M$1223=$B$3)+(Data!$M$2:$M$1223=$B$4) )*(Data!$K$2:$K$1223) )=0,"N/A",SUMPRODUCT( (Data!$A$2:$A$1223=$A181)*(Data!$B$2:$B$1223=$B181)*(Data!$C$2:$C$1223=$B$1)*(Data!$D$2:$D$1223=U$7)*( (Data!$M$2:$M$1223=$B$2)+(Data!$M$2:$M$1223=$B$3)+(Data!$M$2:$M$1223=$B$4) )*(Data!$K$2:$K$1223&lt;=U$8) ) )</f>
        <v>N/A</v>
      </c>
      <c r="V181" s="6" t="str">
        <f>IF( SUMPRODUCT( (Data!$A$2:$A$1223=$A181)*(Data!$B$2:$B$1223=$B181)*(Data!$C$2:$C$1223=$B$1)*(Data!$D$2:$D$1223=V$7)*( (Data!$M$2:$M$1223=$B$2)+(Data!$M$2:$M$1223=$B$3)+(Data!$M$2:$M$1223=$B$4) )*(Data!$K$2:$K$1223) )=0,"N/A",SUMPRODUCT( (Data!$A$2:$A$1223=$A181)*(Data!$B$2:$B$1223=$B181)*(Data!$C$2:$C$1223=$B$1)*(Data!$D$2:$D$1223=V$7)*( (Data!$M$2:$M$1223=$B$2)+(Data!$M$2:$M$1223=$B$3)+(Data!$M$2:$M$1223=$B$4) )*(Data!$K$2:$K$1223&lt;=V$8) ) )</f>
        <v>N/A</v>
      </c>
      <c r="W181" s="6" t="str">
        <f>IF( SUMPRODUCT( (Data!$A$2:$A$1223=$A181)*(Data!$B$2:$B$1223=$B181)*(Data!$C$2:$C$1223=$B$1)*(Data!$D$2:$D$1223=W$7)*( (Data!$M$2:$M$1223=$B$2)+(Data!$M$2:$M$1223=$B$3)+(Data!$M$2:$M$1223=$B$4) )*(Data!$K$2:$K$1223) )=0,"N/A",SUMPRODUCT( (Data!$A$2:$A$1223=$A181)*(Data!$B$2:$B$1223=$B181)*(Data!$C$2:$C$1223=$B$1)*(Data!$D$2:$D$1223=W$7)*( (Data!$M$2:$M$1223=$B$2)+(Data!$M$2:$M$1223=$B$3)+(Data!$M$2:$M$1223=$B$4) )*(Data!$K$2:$K$1223&lt;=W$8) ) )</f>
        <v>N/A</v>
      </c>
      <c r="X181" s="6" t="str">
        <f t="shared" si="231"/>
        <v>N/A</v>
      </c>
      <c r="AB181" s="6" t="str">
        <f t="shared" si="232"/>
        <v>N/A</v>
      </c>
      <c r="AC181" s="6" t="str">
        <f t="shared" si="233"/>
        <v>N/A</v>
      </c>
      <c r="AD181" s="6" t="str">
        <f t="shared" si="234"/>
        <v>N/A</v>
      </c>
      <c r="AE181" s="6" t="str">
        <f t="shared" si="235"/>
        <v>N/A</v>
      </c>
      <c r="AF181" s="6" t="str">
        <f t="shared" si="236"/>
        <v>N/A</v>
      </c>
      <c r="AG181" s="6" t="str">
        <f t="shared" si="237"/>
        <v>N/A</v>
      </c>
      <c r="AH181" s="6" t="str">
        <f t="shared" si="238"/>
        <v>N/A</v>
      </c>
      <c r="AI181" s="6" t="str">
        <f t="shared" si="239"/>
        <v>N/A</v>
      </c>
      <c r="AJ181" s="6" t="str">
        <f t="shared" si="240"/>
        <v>N/A</v>
      </c>
      <c r="AN181" s="6" t="str">
        <f>IF( SUMPRODUCT( (Data!$A$2:$A$1223=$A181)*(Data!$B$2:$B$1223=$B181)*(Data!$C$2:$C$1223=$B$1)*(Data!$D$2:$D$1223=AN$7)*( (Data!$M$2:$M$1223=$B$2)+(Data!$M$2:$M$1223=$B$3)+(Data!$M$2:$M$1223=$B$4) )*(Data!$F$2:$F$1223) )=0,"N/A",SUMPRODUCT( (Data!$A$2:$A$1223=$A181)*(Data!$B$2:$B$1223=$B181)*(Data!$C$2:$C$1223=$B$1)*(Data!$D$2:$D$1223=AN$7)*( (Data!$M$2:$M$1223=$B$2)+(Data!$M$2:$M$1223=$B$3)+(Data!$M$2:$M$1223=$B$4) )*(Data!$F$2:$F$1223&gt;=AN$8) ) )</f>
        <v>N/A</v>
      </c>
      <c r="AO181" s="6" t="str">
        <f>IF( SUMPRODUCT( (Data!$A$2:$A$1223=$A181)*(Data!$B$2:$B$1223=$B181)*(Data!$C$2:$C$1223=$B$1)*(Data!$D$2:$D$1223=AO$7)*( (Data!$M$2:$M$1223=$B$2)+(Data!$M$2:$M$1223=$B$3)+(Data!$M$2:$M$1223=$B$4) )*(Data!$F$2:$F$1223) )=0,"N/A",SUMPRODUCT( (Data!$A$2:$A$1223=$A181)*(Data!$B$2:$B$1223=$B181)*(Data!$C$2:$C$1223=$B$1)*(Data!$D$2:$D$1223=AO$7)*( (Data!$M$2:$M$1223=$B$2)+(Data!$M$2:$M$1223=$B$3)+(Data!$M$2:$M$1223=$B$4) )*(Data!$F$2:$F$1223&gt;=AO$8) ) )</f>
        <v>N/A</v>
      </c>
      <c r="AP181" s="6" t="str">
        <f>IF( SUMPRODUCT( (Data!$A$2:$A$1223=$A181)*(Data!$B$2:$B$1223=$B181)*(Data!$C$2:$C$1223=$B$1)*(Data!$D$2:$D$1223=AP$7)*( (Data!$M$2:$M$1223=$B$2)+(Data!$M$2:$M$1223=$B$3)+(Data!$M$2:$M$1223=$B$4) )*(Data!$F$2:$F$1223) )=0,"N/A",SUMPRODUCT( (Data!$A$2:$A$1223=$A181)*(Data!$B$2:$B$1223=$B181)*(Data!$C$2:$C$1223=$B$1)*(Data!$D$2:$D$1223=AP$7)*( (Data!$M$2:$M$1223=$B$2)+(Data!$M$2:$M$1223=$B$3)+(Data!$M$2:$M$1223=$B$4) )*(Data!$F$2:$F$1223&gt;=AP$8) ) )</f>
        <v>N/A</v>
      </c>
      <c r="AQ181" s="6" t="str">
        <f>IF( SUMPRODUCT( (Data!$A$2:$A$1223=$A181)*(Data!$B$2:$B$1223=$B181)*(Data!$C$2:$C$1223=$B$1)*(Data!$D$2:$D$1223=AQ$7)*( (Data!$M$2:$M$1223=$B$2)+(Data!$M$2:$M$1223=$B$3)+(Data!$M$2:$M$1223=$B$4) )*(Data!$F$2:$F$1223) )=0,"N/A",SUMPRODUCT( (Data!$A$2:$A$1223=$A181)*(Data!$B$2:$B$1223=$B181)*(Data!$C$2:$C$1223=$B$1)*(Data!$D$2:$D$1223=AQ$7)*( (Data!$M$2:$M$1223=$B$2)+(Data!$M$2:$M$1223=$B$3)+(Data!$M$2:$M$1223=$B$4) )*(Data!$F$2:$F$1223&gt;=AQ$8) ) )</f>
        <v>N/A</v>
      </c>
      <c r="AR181" s="6" t="str">
        <f>IF( SUMPRODUCT( (Data!$A$2:$A$1223=$A181)*(Data!$B$2:$B$1223=$B181)*(Data!$C$2:$C$1223=$B$1)*(Data!$D$2:$D$1223=AR$7)*( (Data!$M$2:$M$1223=$B$2)+(Data!$M$2:$M$1223=$B$3)+(Data!$M$2:$M$1223=$B$4) )*(Data!$F$2:$F$1223) )=0,"N/A",SUMPRODUCT( (Data!$A$2:$A$1223=$A181)*(Data!$B$2:$B$1223=$B181)*(Data!$C$2:$C$1223=$B$1)*(Data!$D$2:$D$1223=AR$7)*( (Data!$M$2:$M$1223=$B$2)+(Data!$M$2:$M$1223=$B$3)+(Data!$M$2:$M$1223=$B$4) )*(Data!$F$2:$F$1223&gt;=AR$8) ) )</f>
        <v>N/A</v>
      </c>
      <c r="AS181" s="6" t="str">
        <f>IF( SUMPRODUCT( (Data!$A$2:$A$1223=$A181)*(Data!$B$2:$B$1223=$B181)*(Data!$C$2:$C$1223=$B$1)*(Data!$D$2:$D$1223=AS$7)*( (Data!$M$2:$M$1223=$B$2)+(Data!$M$2:$M$1223=$B$3)+(Data!$M$2:$M$1223=$B$4) )*(Data!$F$2:$F$1223) )=0,"N/A",SUMPRODUCT( (Data!$A$2:$A$1223=$A181)*(Data!$B$2:$B$1223=$B181)*(Data!$C$2:$C$1223=$B$1)*(Data!$D$2:$D$1223=AS$7)*( (Data!$M$2:$M$1223=$B$2)+(Data!$M$2:$M$1223=$B$3)+(Data!$M$2:$M$1223=$B$4) )*(Data!$F$2:$F$1223&gt;=AS$8) ) )</f>
        <v>N/A</v>
      </c>
      <c r="AT181" s="6" t="str">
        <f>IF( SUMPRODUCT( (Data!$A$2:$A$1223=$A181)*(Data!$B$2:$B$1223=$B181)*(Data!$C$2:$C$1223=$B$1)*(Data!$D$2:$D$1223=AT$7)*( (Data!$M$2:$M$1223=$B$2)+(Data!$M$2:$M$1223=$B$3)+(Data!$M$2:$M$1223=$B$4) )*(Data!$F$2:$F$1223) )=0,"N/A",SUMPRODUCT( (Data!$A$2:$A$1223=$A181)*(Data!$B$2:$B$1223=$B181)*(Data!$C$2:$C$1223=$B$1)*(Data!$D$2:$D$1223=AT$7)*( (Data!$M$2:$M$1223=$B$2)+(Data!$M$2:$M$1223=$B$3)+(Data!$M$2:$M$1223=$B$4) )*(Data!$F$2:$F$1223&gt;=AT$8) ) )</f>
        <v>N/A</v>
      </c>
      <c r="AU181" s="6" t="str">
        <f>IF( SUMPRODUCT( (Data!$A$2:$A$1223=$A181)*(Data!$B$2:$B$1223=$B181)*(Data!$C$2:$C$1223=$B$1)*(Data!$D$2:$D$1223=AU$7)*( (Data!$M$2:$M$1223=$B$2)+(Data!$M$2:$M$1223=$B$3)+(Data!$M$2:$M$1223=$B$4) )*(Data!$F$2:$F$1223) )=0,"N/A",SUMPRODUCT( (Data!$A$2:$A$1223=$A181)*(Data!$B$2:$B$1223=$B181)*(Data!$C$2:$C$1223=$B$1)*(Data!$D$2:$D$1223=AU$7)*( (Data!$M$2:$M$1223=$B$2)+(Data!$M$2:$M$1223=$B$3)+(Data!$M$2:$M$1223=$B$4) )*(Data!$F$2:$F$1223&gt;=AU$8) ) )</f>
        <v>N/A</v>
      </c>
      <c r="AV181" s="6" t="str">
        <f t="shared" si="241"/>
        <v>N/A</v>
      </c>
      <c r="AZ181" s="6" t="str">
        <f>IF( SUMPRODUCT( (Data!$A$2:$A$1223=$A181)*(Data!$B$2:$B$1223=$B181)*(Data!$C$2:$C$1223=$B$1)*(Data!$D$2:$D$1223=AZ$7)*( (Data!$M$2:$M$1223=$B$2)+(Data!$M$2:$M$1223=$B$3)+(Data!$M$2:$M$1223=$B$4) )*(Data!$L$2:$L$1223) )=0,"N/A",SUMPRODUCT( (Data!$A$2:$A$1223=$A181)*(Data!$B$2:$B$1223=$B181)*(Data!$C$2:$C$1223=$B$1)*(Data!$D$2:$D$1223=AZ$7)*( (Data!$M$2:$M$1223=$B$2)+(Data!$M$2:$M$1223=$B$3)+(Data!$M$2:$M$1223=$B$4) )*(Data!$L$2:$L$1223&lt;=AZ$8) ) )</f>
        <v>N/A</v>
      </c>
      <c r="BA181" s="6" t="str">
        <f>IF( SUMPRODUCT( (Data!$A$2:$A$1223=$A181)*(Data!$B$2:$B$1223=$B181)*(Data!$C$2:$C$1223=$B$1)*(Data!$D$2:$D$1223=BA$7)*( (Data!$M$2:$M$1223=$B$2)+(Data!$M$2:$M$1223=$B$3)+(Data!$M$2:$M$1223=$B$4) )*(Data!$L$2:$L$1223) )=0,"N/A",SUMPRODUCT( (Data!$A$2:$A$1223=$A181)*(Data!$B$2:$B$1223=$B181)*(Data!$C$2:$C$1223=$B$1)*(Data!$D$2:$D$1223=BA$7)*( (Data!$M$2:$M$1223=$B$2)+(Data!$M$2:$M$1223=$B$3)+(Data!$M$2:$M$1223=$B$4) )*(Data!$L$2:$L$1223&lt;=BA$8) ) )</f>
        <v>N/A</v>
      </c>
      <c r="BB181" s="6" t="str">
        <f>IF( SUMPRODUCT( (Data!$A$2:$A$1223=$A181)*(Data!$B$2:$B$1223=$B181)*(Data!$C$2:$C$1223=$B$1)*(Data!$D$2:$D$1223=BB$7)*( (Data!$M$2:$M$1223=$B$2)+(Data!$M$2:$M$1223=$B$3)+(Data!$M$2:$M$1223=$B$4) )*(Data!$L$2:$L$1223) )=0,"N/A",SUMPRODUCT( (Data!$A$2:$A$1223=$A181)*(Data!$B$2:$B$1223=$B181)*(Data!$C$2:$C$1223=$B$1)*(Data!$D$2:$D$1223=BB$7)*( (Data!$M$2:$M$1223=$B$2)+(Data!$M$2:$M$1223=$B$3)+(Data!$M$2:$M$1223=$B$4) )*(Data!$L$2:$L$1223&lt;=BB$8) ) )</f>
        <v>N/A</v>
      </c>
      <c r="BC181" s="6" t="str">
        <f>IF( SUMPRODUCT( (Data!$A$2:$A$1223=$A181)*(Data!$B$2:$B$1223=$B181)*(Data!$C$2:$C$1223=$B$1)*(Data!$D$2:$D$1223=BC$7)*( (Data!$M$2:$M$1223=$B$2)+(Data!$M$2:$M$1223=$B$3)+(Data!$M$2:$M$1223=$B$4) )*(Data!$L$2:$L$1223) )=0,"N/A",SUMPRODUCT( (Data!$A$2:$A$1223=$A181)*(Data!$B$2:$B$1223=$B181)*(Data!$C$2:$C$1223=$B$1)*(Data!$D$2:$D$1223=BC$7)*( (Data!$M$2:$M$1223=$B$2)+(Data!$M$2:$M$1223=$B$3)+(Data!$M$2:$M$1223=$B$4) )*(Data!$L$2:$L$1223&lt;=BC$8) ) )</f>
        <v>N/A</v>
      </c>
      <c r="BD181" s="6" t="str">
        <f>IF( SUMPRODUCT( (Data!$A$2:$A$1223=$A181)*(Data!$B$2:$B$1223=$B181)*(Data!$C$2:$C$1223=$B$1)*(Data!$D$2:$D$1223=BD$7)*( (Data!$M$2:$M$1223=$B$2)+(Data!$M$2:$M$1223=$B$3)+(Data!$M$2:$M$1223=$B$4) )*(Data!$L$2:$L$1223) )=0,"N/A",SUMPRODUCT( (Data!$A$2:$A$1223=$A181)*(Data!$B$2:$B$1223=$B181)*(Data!$C$2:$C$1223=$B$1)*(Data!$D$2:$D$1223=BD$7)*( (Data!$M$2:$M$1223=$B$2)+(Data!$M$2:$M$1223=$B$3)+(Data!$M$2:$M$1223=$B$4) )*(Data!$L$2:$L$1223&lt;=BD$8) ) )</f>
        <v>N/A</v>
      </c>
      <c r="BE181" s="6" t="str">
        <f>IF( SUMPRODUCT( (Data!$A$2:$A$1223=$A181)*(Data!$B$2:$B$1223=$B181)*(Data!$C$2:$C$1223=$B$1)*(Data!$D$2:$D$1223=BE$7)*( (Data!$M$2:$M$1223=$B$2)+(Data!$M$2:$M$1223=$B$3)+(Data!$M$2:$M$1223=$B$4) )*(Data!$L$2:$L$1223) )=0,"N/A",SUMPRODUCT( (Data!$A$2:$A$1223=$A181)*(Data!$B$2:$B$1223=$B181)*(Data!$C$2:$C$1223=$B$1)*(Data!$D$2:$D$1223=BE$7)*( (Data!$M$2:$M$1223=$B$2)+(Data!$M$2:$M$1223=$B$3)+(Data!$M$2:$M$1223=$B$4) )*(Data!$L$2:$L$1223&lt;=BE$8) ) )</f>
        <v>N/A</v>
      </c>
      <c r="BF181" s="6" t="str">
        <f>IF( SUMPRODUCT( (Data!$A$2:$A$1223=$A181)*(Data!$B$2:$B$1223=$B181)*(Data!$C$2:$C$1223=$B$1)*(Data!$D$2:$D$1223=BF$7)*( (Data!$M$2:$M$1223=$B$2)+(Data!$M$2:$M$1223=$B$3)+(Data!$M$2:$M$1223=$B$4) )*(Data!$L$2:$L$1223) )=0,"N/A",SUMPRODUCT( (Data!$A$2:$A$1223=$A181)*(Data!$B$2:$B$1223=$B181)*(Data!$C$2:$C$1223=$B$1)*(Data!$D$2:$D$1223=BF$7)*( (Data!$M$2:$M$1223=$B$2)+(Data!$M$2:$M$1223=$B$3)+(Data!$M$2:$M$1223=$B$4) )*(Data!$L$2:$L$1223&lt;=BF$8) ) )</f>
        <v>N/A</v>
      </c>
      <c r="BG181" s="6" t="str">
        <f>IF( SUMPRODUCT( (Data!$A$2:$A$1223=$A181)*(Data!$B$2:$B$1223=$B181)*(Data!$C$2:$C$1223=$B$1)*(Data!$D$2:$D$1223=BG$7)*( (Data!$M$2:$M$1223=$B$2)+(Data!$M$2:$M$1223=$B$3)+(Data!$M$2:$M$1223=$B$4) )*(Data!$L$2:$L$1223) )=0,"N/A",SUMPRODUCT( (Data!$A$2:$A$1223=$A181)*(Data!$B$2:$B$1223=$B181)*(Data!$C$2:$C$1223=$B$1)*(Data!$D$2:$D$1223=BG$7)*( (Data!$M$2:$M$1223=$B$2)+(Data!$M$2:$M$1223=$B$3)+(Data!$M$2:$M$1223=$B$4) )*(Data!$L$2:$L$1223&lt;=BG$8) ) )</f>
        <v>N/A</v>
      </c>
      <c r="BH181" s="6" t="str">
        <f t="shared" si="242"/>
        <v>N/A</v>
      </c>
      <c r="BL181" s="6" t="str">
        <f t="shared" si="243"/>
        <v>N/A</v>
      </c>
      <c r="BM181" s="6" t="str">
        <f t="shared" si="244"/>
        <v>N/A</v>
      </c>
      <c r="BN181" s="6" t="str">
        <f t="shared" si="245"/>
        <v>N/A</v>
      </c>
      <c r="BO181" s="6" t="str">
        <f t="shared" si="246"/>
        <v>N/A</v>
      </c>
      <c r="BP181" s="6" t="str">
        <f t="shared" si="247"/>
        <v>N/A</v>
      </c>
      <c r="BQ181" s="6" t="str">
        <f t="shared" si="248"/>
        <v>N/A</v>
      </c>
      <c r="BR181" s="6" t="str">
        <f t="shared" si="249"/>
        <v>N/A</v>
      </c>
      <c r="BS181" s="6" t="str">
        <f t="shared" si="250"/>
        <v>N/A</v>
      </c>
      <c r="BT181" s="6" t="str">
        <f t="shared" si="251"/>
        <v>N/A</v>
      </c>
      <c r="BX181" s="6" t="str">
        <f t="shared" si="252"/>
        <v>N/A</v>
      </c>
      <c r="BY181" s="6" t="str">
        <f t="shared" si="253"/>
        <v>N/A</v>
      </c>
      <c r="BZ181" s="6" t="str">
        <f t="shared" si="254"/>
        <v>N/A</v>
      </c>
      <c r="CA181" s="6" t="str">
        <f t="shared" si="255"/>
        <v>N/A</v>
      </c>
      <c r="CB181" s="6" t="str">
        <f t="shared" si="256"/>
        <v>N/A</v>
      </c>
      <c r="CC181" s="6" t="str">
        <f t="shared" si="257"/>
        <v>N/A</v>
      </c>
      <c r="CD181" s="6" t="str">
        <f t="shared" si="258"/>
        <v>N/A</v>
      </c>
      <c r="CE181" s="6" t="str">
        <f t="shared" si="259"/>
        <v>N/A</v>
      </c>
      <c r="CF181" s="6" t="str">
        <f t="shared" si="260"/>
        <v>N/A</v>
      </c>
    </row>
    <row r="182" spans="1:84" x14ac:dyDescent="0.25">
      <c r="A182" s="34" t="s">
        <v>210</v>
      </c>
      <c r="B182" s="6" t="s">
        <v>165</v>
      </c>
      <c r="C182" s="31"/>
      <c r="D182" s="6" t="str">
        <f>IF( SUMPRODUCT( (Data!$A$2:$A$1223=$A182)*(Data!$B$2:$B$1223=$B182)*(Data!$C$2:$C$1223=$B$1)*(Data!$D$2:$D$1223=D$7)*( (Data!$M$2:$M$1223=$B$2)+(Data!$M$2:$M$1223=$B$3)+(Data!$M$2:$M$1223=$B$4) )*(Data!$E$2:$E$1223) )=0,"N/A",SUMPRODUCT( (Data!$A$2:$A$1223=$A182)*(Data!$B$2:$B$1223=$B182)*(Data!$C$2:$C$1223=$B$1)*(Data!$D$2:$D$1223=D$7)*( (Data!$M$2:$M$1223=$B$2)+(Data!$M$2:$M$1223=$B$3)+(Data!$M$2:$M$1223=$B$4) )*(Data!$E$2:$E$1223&gt;=D$8) ) )</f>
        <v>N/A</v>
      </c>
      <c r="E182" s="6" t="str">
        <f>IF( SUMPRODUCT( (Data!$A$2:$A$1223=$A182)*(Data!$B$2:$B$1223=$B182)*(Data!$C$2:$C$1223=$B$1)*(Data!$D$2:$D$1223=E$7)*( (Data!$M$2:$M$1223=$B$2)+(Data!$M$2:$M$1223=$B$3)+(Data!$M$2:$M$1223=$B$4) )*(Data!$E$2:$E$1223) )=0,"N/A",SUMPRODUCT( (Data!$A$2:$A$1223=$A182)*(Data!$B$2:$B$1223=$B182)*(Data!$C$2:$C$1223=$B$1)*(Data!$D$2:$D$1223=E$7)*( (Data!$M$2:$M$1223=$B$2)+(Data!$M$2:$M$1223=$B$3)+(Data!$M$2:$M$1223=$B$4) )*(Data!$E$2:$E$1223&gt;=E$8) ) )</f>
        <v>N/A</v>
      </c>
      <c r="F182" s="6" t="str">
        <f>IF( SUMPRODUCT( (Data!$A$2:$A$1223=$A182)*(Data!$B$2:$B$1223=$B182)*(Data!$C$2:$C$1223=$B$1)*(Data!$D$2:$D$1223=F$7)*( (Data!$M$2:$M$1223=$B$2)+(Data!$M$2:$M$1223=$B$3)+(Data!$M$2:$M$1223=$B$4) )*(Data!$E$2:$E$1223) )=0,"N/A",SUMPRODUCT( (Data!$A$2:$A$1223=$A182)*(Data!$B$2:$B$1223=$B182)*(Data!$C$2:$C$1223=$B$1)*(Data!$D$2:$D$1223=F$7)*( (Data!$M$2:$M$1223=$B$2)+(Data!$M$2:$M$1223=$B$3)+(Data!$M$2:$M$1223=$B$4) )*(Data!$E$2:$E$1223&gt;=F$8) ) )</f>
        <v>N/A</v>
      </c>
      <c r="G182" s="6" t="str">
        <f>IF( SUMPRODUCT( (Data!$A$2:$A$1223=$A182)*(Data!$B$2:$B$1223=$B182)*(Data!$C$2:$C$1223=$B$1)*(Data!$D$2:$D$1223=G$7)*( (Data!$M$2:$M$1223=$B$2)+(Data!$M$2:$M$1223=$B$3)+(Data!$M$2:$M$1223=$B$4) )*(Data!$E$2:$E$1223) )=0,"N/A",SUMPRODUCT( (Data!$A$2:$A$1223=$A182)*(Data!$B$2:$B$1223=$B182)*(Data!$C$2:$C$1223=$B$1)*(Data!$D$2:$D$1223=G$7)*( (Data!$M$2:$M$1223=$B$2)+(Data!$M$2:$M$1223=$B$3)+(Data!$M$2:$M$1223=$B$4) )*(Data!$E$2:$E$1223&gt;=G$8) ) )</f>
        <v>N/A</v>
      </c>
      <c r="H182" s="6" t="str">
        <f>IF( SUMPRODUCT( (Data!$A$2:$A$1223=$A182)*(Data!$B$2:$B$1223=$B182)*(Data!$C$2:$C$1223=$B$1)*(Data!$D$2:$D$1223=H$7)*( (Data!$M$2:$M$1223=$B$2)+(Data!$M$2:$M$1223=$B$3)+(Data!$M$2:$M$1223=$B$4) )*(Data!$E$2:$E$1223) )=0,"N/A",SUMPRODUCT( (Data!$A$2:$A$1223=$A182)*(Data!$B$2:$B$1223=$B182)*(Data!$C$2:$C$1223=$B$1)*(Data!$D$2:$D$1223=H$7)*( (Data!$M$2:$M$1223=$B$2)+(Data!$M$2:$M$1223=$B$3)+(Data!$M$2:$M$1223=$B$4) )*(Data!$E$2:$E$1223&gt;=H$8) ) )</f>
        <v>N/A</v>
      </c>
      <c r="I182" s="6" t="str">
        <f>IF( SUMPRODUCT( (Data!$A$2:$A$1223=$A182)*(Data!$B$2:$B$1223=$B182)*(Data!$C$2:$C$1223=$B$1)*(Data!$D$2:$D$1223=I$7)*( (Data!$M$2:$M$1223=$B$2)+(Data!$M$2:$M$1223=$B$3)+(Data!$M$2:$M$1223=$B$4) )*(Data!$E$2:$E$1223) )=0,"N/A",SUMPRODUCT( (Data!$A$2:$A$1223=$A182)*(Data!$B$2:$B$1223=$B182)*(Data!$C$2:$C$1223=$B$1)*(Data!$D$2:$D$1223=I$7)*( (Data!$M$2:$M$1223=$B$2)+(Data!$M$2:$M$1223=$B$3)+(Data!$M$2:$M$1223=$B$4) )*(Data!$E$2:$E$1223&gt;=I$8) ) )</f>
        <v>N/A</v>
      </c>
      <c r="J182" s="6" t="str">
        <f>IF( SUMPRODUCT( (Data!$A$2:$A$1223=$A182)*(Data!$B$2:$B$1223=$B182)*(Data!$C$2:$C$1223=$B$1)*(Data!$D$2:$D$1223=J$7)*( (Data!$M$2:$M$1223=$B$2)+(Data!$M$2:$M$1223=$B$3)+(Data!$M$2:$M$1223=$B$4) )*(Data!$E$2:$E$1223) )=0,"N/A",SUMPRODUCT( (Data!$A$2:$A$1223=$A182)*(Data!$B$2:$B$1223=$B182)*(Data!$C$2:$C$1223=$B$1)*(Data!$D$2:$D$1223=J$7)*( (Data!$M$2:$M$1223=$B$2)+(Data!$M$2:$M$1223=$B$3)+(Data!$M$2:$M$1223=$B$4) )*(Data!$E$2:$E$1223&gt;=J$8) ) )</f>
        <v>N/A</v>
      </c>
      <c r="K182" s="6" t="str">
        <f>IF( SUMPRODUCT( (Data!$A$2:$A$1223=$A182)*(Data!$B$2:$B$1223=$B182)*(Data!$C$2:$C$1223=$B$1)*(Data!$D$2:$D$1223=K$7)*( (Data!$M$2:$M$1223=$B$2)+(Data!$M$2:$M$1223=$B$3)+(Data!$M$2:$M$1223=$B$4) )*(Data!$E$2:$E$1223) )=0,"N/A",SUMPRODUCT( (Data!$A$2:$A$1223=$A182)*(Data!$B$2:$B$1223=$B182)*(Data!$C$2:$C$1223=$B$1)*(Data!$D$2:$D$1223=K$7)*( (Data!$M$2:$M$1223=$B$2)+(Data!$M$2:$M$1223=$B$3)+(Data!$M$2:$M$1223=$B$4) )*(Data!$E$2:$E$1223&gt;=K$8) ) )</f>
        <v>N/A</v>
      </c>
      <c r="L182" s="6" t="str">
        <f t="shared" si="230"/>
        <v>N/A</v>
      </c>
      <c r="P182" s="6" t="str">
        <f>IF( SUMPRODUCT( (Data!$A$2:$A$1223=$A182)*(Data!$B$2:$B$1223=$B182)*(Data!$C$2:$C$1223=$B$1)*(Data!$D$2:$D$1223=P$7)*( (Data!$M$2:$M$1223=$B$2)+(Data!$M$2:$M$1223=$B$3)+(Data!$M$2:$M$1223=$B$4) )*(Data!$K$2:$K$1223) )=0,"N/A",SUMPRODUCT( (Data!$A$2:$A$1223=$A182)*(Data!$B$2:$B$1223=$B182)*(Data!$C$2:$C$1223=$B$1)*(Data!$D$2:$D$1223=P$7)*( (Data!$M$2:$M$1223=$B$2)+(Data!$M$2:$M$1223=$B$3)+(Data!$M$2:$M$1223=$B$4) )*(Data!$K$2:$K$1223&lt;=P$8) ) )</f>
        <v>N/A</v>
      </c>
      <c r="Q182" s="6" t="str">
        <f>IF( SUMPRODUCT( (Data!$A$2:$A$1223=$A182)*(Data!$B$2:$B$1223=$B182)*(Data!$C$2:$C$1223=$B$1)*(Data!$D$2:$D$1223=Q$7)*( (Data!$M$2:$M$1223=$B$2)+(Data!$M$2:$M$1223=$B$3)+(Data!$M$2:$M$1223=$B$4) )*(Data!$K$2:$K$1223) )=0,"N/A",SUMPRODUCT( (Data!$A$2:$A$1223=$A182)*(Data!$B$2:$B$1223=$B182)*(Data!$C$2:$C$1223=$B$1)*(Data!$D$2:$D$1223=Q$7)*( (Data!$M$2:$M$1223=$B$2)+(Data!$M$2:$M$1223=$B$3)+(Data!$M$2:$M$1223=$B$4) )*(Data!$K$2:$K$1223&lt;=Q$8) ) )</f>
        <v>N/A</v>
      </c>
      <c r="R182" s="6" t="str">
        <f>IF( SUMPRODUCT( (Data!$A$2:$A$1223=$A182)*(Data!$B$2:$B$1223=$B182)*(Data!$C$2:$C$1223=$B$1)*(Data!$D$2:$D$1223=R$7)*( (Data!$M$2:$M$1223=$B$2)+(Data!$M$2:$M$1223=$B$3)+(Data!$M$2:$M$1223=$B$4) )*(Data!$K$2:$K$1223) )=0,"N/A",SUMPRODUCT( (Data!$A$2:$A$1223=$A182)*(Data!$B$2:$B$1223=$B182)*(Data!$C$2:$C$1223=$B$1)*(Data!$D$2:$D$1223=R$7)*( (Data!$M$2:$M$1223=$B$2)+(Data!$M$2:$M$1223=$B$3)+(Data!$M$2:$M$1223=$B$4) )*(Data!$K$2:$K$1223&lt;=R$8) ) )</f>
        <v>N/A</v>
      </c>
      <c r="S182" s="6" t="str">
        <f>IF( SUMPRODUCT( (Data!$A$2:$A$1223=$A182)*(Data!$B$2:$B$1223=$B182)*(Data!$C$2:$C$1223=$B$1)*(Data!$D$2:$D$1223=S$7)*( (Data!$M$2:$M$1223=$B$2)+(Data!$M$2:$M$1223=$B$3)+(Data!$M$2:$M$1223=$B$4) )*(Data!$K$2:$K$1223) )=0,"N/A",SUMPRODUCT( (Data!$A$2:$A$1223=$A182)*(Data!$B$2:$B$1223=$B182)*(Data!$C$2:$C$1223=$B$1)*(Data!$D$2:$D$1223=S$7)*( (Data!$M$2:$M$1223=$B$2)+(Data!$M$2:$M$1223=$B$3)+(Data!$M$2:$M$1223=$B$4) )*(Data!$K$2:$K$1223&lt;=S$8) ) )</f>
        <v>N/A</v>
      </c>
      <c r="T182" s="6" t="str">
        <f>IF( SUMPRODUCT( (Data!$A$2:$A$1223=$A182)*(Data!$B$2:$B$1223=$B182)*(Data!$C$2:$C$1223=$B$1)*(Data!$D$2:$D$1223=T$7)*( (Data!$M$2:$M$1223=$B$2)+(Data!$M$2:$M$1223=$B$3)+(Data!$M$2:$M$1223=$B$4) )*(Data!$K$2:$K$1223) )=0,"N/A",SUMPRODUCT( (Data!$A$2:$A$1223=$A182)*(Data!$B$2:$B$1223=$B182)*(Data!$C$2:$C$1223=$B$1)*(Data!$D$2:$D$1223=T$7)*( (Data!$M$2:$M$1223=$B$2)+(Data!$M$2:$M$1223=$B$3)+(Data!$M$2:$M$1223=$B$4) )*(Data!$K$2:$K$1223&lt;=T$8) ) )</f>
        <v>N/A</v>
      </c>
      <c r="U182" s="6" t="str">
        <f>IF( SUMPRODUCT( (Data!$A$2:$A$1223=$A182)*(Data!$B$2:$B$1223=$B182)*(Data!$C$2:$C$1223=$B$1)*(Data!$D$2:$D$1223=U$7)*( (Data!$M$2:$M$1223=$B$2)+(Data!$M$2:$M$1223=$B$3)+(Data!$M$2:$M$1223=$B$4) )*(Data!$K$2:$K$1223) )=0,"N/A",SUMPRODUCT( (Data!$A$2:$A$1223=$A182)*(Data!$B$2:$B$1223=$B182)*(Data!$C$2:$C$1223=$B$1)*(Data!$D$2:$D$1223=U$7)*( (Data!$M$2:$M$1223=$B$2)+(Data!$M$2:$M$1223=$B$3)+(Data!$M$2:$M$1223=$B$4) )*(Data!$K$2:$K$1223&lt;=U$8) ) )</f>
        <v>N/A</v>
      </c>
      <c r="V182" s="6" t="str">
        <f>IF( SUMPRODUCT( (Data!$A$2:$A$1223=$A182)*(Data!$B$2:$B$1223=$B182)*(Data!$C$2:$C$1223=$B$1)*(Data!$D$2:$D$1223=V$7)*( (Data!$M$2:$M$1223=$B$2)+(Data!$M$2:$M$1223=$B$3)+(Data!$M$2:$M$1223=$B$4) )*(Data!$K$2:$K$1223) )=0,"N/A",SUMPRODUCT( (Data!$A$2:$A$1223=$A182)*(Data!$B$2:$B$1223=$B182)*(Data!$C$2:$C$1223=$B$1)*(Data!$D$2:$D$1223=V$7)*( (Data!$M$2:$M$1223=$B$2)+(Data!$M$2:$M$1223=$B$3)+(Data!$M$2:$M$1223=$B$4) )*(Data!$K$2:$K$1223&lt;=V$8) ) )</f>
        <v>N/A</v>
      </c>
      <c r="W182" s="6" t="str">
        <f>IF( SUMPRODUCT( (Data!$A$2:$A$1223=$A182)*(Data!$B$2:$B$1223=$B182)*(Data!$C$2:$C$1223=$B$1)*(Data!$D$2:$D$1223=W$7)*( (Data!$M$2:$M$1223=$B$2)+(Data!$M$2:$M$1223=$B$3)+(Data!$M$2:$M$1223=$B$4) )*(Data!$K$2:$K$1223) )=0,"N/A",SUMPRODUCT( (Data!$A$2:$A$1223=$A182)*(Data!$B$2:$B$1223=$B182)*(Data!$C$2:$C$1223=$B$1)*(Data!$D$2:$D$1223=W$7)*( (Data!$M$2:$M$1223=$B$2)+(Data!$M$2:$M$1223=$B$3)+(Data!$M$2:$M$1223=$B$4) )*(Data!$K$2:$K$1223&lt;=W$8) ) )</f>
        <v>N/A</v>
      </c>
      <c r="X182" s="6" t="str">
        <f t="shared" si="231"/>
        <v>N/A</v>
      </c>
      <c r="AB182" s="6" t="str">
        <f t="shared" si="232"/>
        <v>N/A</v>
      </c>
      <c r="AC182" s="6" t="str">
        <f t="shared" si="233"/>
        <v>N/A</v>
      </c>
      <c r="AD182" s="6" t="str">
        <f t="shared" si="234"/>
        <v>N/A</v>
      </c>
      <c r="AE182" s="6" t="str">
        <f t="shared" si="235"/>
        <v>N/A</v>
      </c>
      <c r="AF182" s="6" t="str">
        <f t="shared" si="236"/>
        <v>N/A</v>
      </c>
      <c r="AG182" s="6" t="str">
        <f t="shared" si="237"/>
        <v>N/A</v>
      </c>
      <c r="AH182" s="6" t="str">
        <f t="shared" si="238"/>
        <v>N/A</v>
      </c>
      <c r="AI182" s="6" t="str">
        <f t="shared" si="239"/>
        <v>N/A</v>
      </c>
      <c r="AJ182" s="6" t="str">
        <f t="shared" si="240"/>
        <v>N/A</v>
      </c>
      <c r="AN182" s="6" t="str">
        <f>IF( SUMPRODUCT( (Data!$A$2:$A$1223=$A182)*(Data!$B$2:$B$1223=$B182)*(Data!$C$2:$C$1223=$B$1)*(Data!$D$2:$D$1223=AN$7)*( (Data!$M$2:$M$1223=$B$2)+(Data!$M$2:$M$1223=$B$3)+(Data!$M$2:$M$1223=$B$4) )*(Data!$F$2:$F$1223) )=0,"N/A",SUMPRODUCT( (Data!$A$2:$A$1223=$A182)*(Data!$B$2:$B$1223=$B182)*(Data!$C$2:$C$1223=$B$1)*(Data!$D$2:$D$1223=AN$7)*( (Data!$M$2:$M$1223=$B$2)+(Data!$M$2:$M$1223=$B$3)+(Data!$M$2:$M$1223=$B$4) )*(Data!$F$2:$F$1223&gt;=AN$8) ) )</f>
        <v>N/A</v>
      </c>
      <c r="AO182" s="6" t="str">
        <f>IF( SUMPRODUCT( (Data!$A$2:$A$1223=$A182)*(Data!$B$2:$B$1223=$B182)*(Data!$C$2:$C$1223=$B$1)*(Data!$D$2:$D$1223=AO$7)*( (Data!$M$2:$M$1223=$B$2)+(Data!$M$2:$M$1223=$B$3)+(Data!$M$2:$M$1223=$B$4) )*(Data!$F$2:$F$1223) )=0,"N/A",SUMPRODUCT( (Data!$A$2:$A$1223=$A182)*(Data!$B$2:$B$1223=$B182)*(Data!$C$2:$C$1223=$B$1)*(Data!$D$2:$D$1223=AO$7)*( (Data!$M$2:$M$1223=$B$2)+(Data!$M$2:$M$1223=$B$3)+(Data!$M$2:$M$1223=$B$4) )*(Data!$F$2:$F$1223&gt;=AO$8) ) )</f>
        <v>N/A</v>
      </c>
      <c r="AP182" s="6" t="str">
        <f>IF( SUMPRODUCT( (Data!$A$2:$A$1223=$A182)*(Data!$B$2:$B$1223=$B182)*(Data!$C$2:$C$1223=$B$1)*(Data!$D$2:$D$1223=AP$7)*( (Data!$M$2:$M$1223=$B$2)+(Data!$M$2:$M$1223=$B$3)+(Data!$M$2:$M$1223=$B$4) )*(Data!$F$2:$F$1223) )=0,"N/A",SUMPRODUCT( (Data!$A$2:$A$1223=$A182)*(Data!$B$2:$B$1223=$B182)*(Data!$C$2:$C$1223=$B$1)*(Data!$D$2:$D$1223=AP$7)*( (Data!$M$2:$M$1223=$B$2)+(Data!$M$2:$M$1223=$B$3)+(Data!$M$2:$M$1223=$B$4) )*(Data!$F$2:$F$1223&gt;=AP$8) ) )</f>
        <v>N/A</v>
      </c>
      <c r="AQ182" s="6" t="str">
        <f>IF( SUMPRODUCT( (Data!$A$2:$A$1223=$A182)*(Data!$B$2:$B$1223=$B182)*(Data!$C$2:$C$1223=$B$1)*(Data!$D$2:$D$1223=AQ$7)*( (Data!$M$2:$M$1223=$B$2)+(Data!$M$2:$M$1223=$B$3)+(Data!$M$2:$M$1223=$B$4) )*(Data!$F$2:$F$1223) )=0,"N/A",SUMPRODUCT( (Data!$A$2:$A$1223=$A182)*(Data!$B$2:$B$1223=$B182)*(Data!$C$2:$C$1223=$B$1)*(Data!$D$2:$D$1223=AQ$7)*( (Data!$M$2:$M$1223=$B$2)+(Data!$M$2:$M$1223=$B$3)+(Data!$M$2:$M$1223=$B$4) )*(Data!$F$2:$F$1223&gt;=AQ$8) ) )</f>
        <v>N/A</v>
      </c>
      <c r="AR182" s="6" t="str">
        <f>IF( SUMPRODUCT( (Data!$A$2:$A$1223=$A182)*(Data!$B$2:$B$1223=$B182)*(Data!$C$2:$C$1223=$B$1)*(Data!$D$2:$D$1223=AR$7)*( (Data!$M$2:$M$1223=$B$2)+(Data!$M$2:$M$1223=$B$3)+(Data!$M$2:$M$1223=$B$4) )*(Data!$F$2:$F$1223) )=0,"N/A",SUMPRODUCT( (Data!$A$2:$A$1223=$A182)*(Data!$B$2:$B$1223=$B182)*(Data!$C$2:$C$1223=$B$1)*(Data!$D$2:$D$1223=AR$7)*( (Data!$M$2:$M$1223=$B$2)+(Data!$M$2:$M$1223=$B$3)+(Data!$M$2:$M$1223=$B$4) )*(Data!$F$2:$F$1223&gt;=AR$8) ) )</f>
        <v>N/A</v>
      </c>
      <c r="AS182" s="6" t="str">
        <f>IF( SUMPRODUCT( (Data!$A$2:$A$1223=$A182)*(Data!$B$2:$B$1223=$B182)*(Data!$C$2:$C$1223=$B$1)*(Data!$D$2:$D$1223=AS$7)*( (Data!$M$2:$M$1223=$B$2)+(Data!$M$2:$M$1223=$B$3)+(Data!$M$2:$M$1223=$B$4) )*(Data!$F$2:$F$1223) )=0,"N/A",SUMPRODUCT( (Data!$A$2:$A$1223=$A182)*(Data!$B$2:$B$1223=$B182)*(Data!$C$2:$C$1223=$B$1)*(Data!$D$2:$D$1223=AS$7)*( (Data!$M$2:$M$1223=$B$2)+(Data!$M$2:$M$1223=$B$3)+(Data!$M$2:$M$1223=$B$4) )*(Data!$F$2:$F$1223&gt;=AS$8) ) )</f>
        <v>N/A</v>
      </c>
      <c r="AT182" s="6" t="str">
        <f>IF( SUMPRODUCT( (Data!$A$2:$A$1223=$A182)*(Data!$B$2:$B$1223=$B182)*(Data!$C$2:$C$1223=$B$1)*(Data!$D$2:$D$1223=AT$7)*( (Data!$M$2:$M$1223=$B$2)+(Data!$M$2:$M$1223=$B$3)+(Data!$M$2:$M$1223=$B$4) )*(Data!$F$2:$F$1223) )=0,"N/A",SUMPRODUCT( (Data!$A$2:$A$1223=$A182)*(Data!$B$2:$B$1223=$B182)*(Data!$C$2:$C$1223=$B$1)*(Data!$D$2:$D$1223=AT$7)*( (Data!$M$2:$M$1223=$B$2)+(Data!$M$2:$M$1223=$B$3)+(Data!$M$2:$M$1223=$B$4) )*(Data!$F$2:$F$1223&gt;=AT$8) ) )</f>
        <v>N/A</v>
      </c>
      <c r="AU182" s="6" t="str">
        <f>IF( SUMPRODUCT( (Data!$A$2:$A$1223=$A182)*(Data!$B$2:$B$1223=$B182)*(Data!$C$2:$C$1223=$B$1)*(Data!$D$2:$D$1223=AU$7)*( (Data!$M$2:$M$1223=$B$2)+(Data!$M$2:$M$1223=$B$3)+(Data!$M$2:$M$1223=$B$4) )*(Data!$F$2:$F$1223) )=0,"N/A",SUMPRODUCT( (Data!$A$2:$A$1223=$A182)*(Data!$B$2:$B$1223=$B182)*(Data!$C$2:$C$1223=$B$1)*(Data!$D$2:$D$1223=AU$7)*( (Data!$M$2:$M$1223=$B$2)+(Data!$M$2:$M$1223=$B$3)+(Data!$M$2:$M$1223=$B$4) )*(Data!$F$2:$F$1223&gt;=AU$8) ) )</f>
        <v>N/A</v>
      </c>
      <c r="AV182" s="6" t="str">
        <f t="shared" si="241"/>
        <v>N/A</v>
      </c>
      <c r="AZ182" s="6" t="str">
        <f>IF( SUMPRODUCT( (Data!$A$2:$A$1223=$A182)*(Data!$B$2:$B$1223=$B182)*(Data!$C$2:$C$1223=$B$1)*(Data!$D$2:$D$1223=AZ$7)*( (Data!$M$2:$M$1223=$B$2)+(Data!$M$2:$M$1223=$B$3)+(Data!$M$2:$M$1223=$B$4) )*(Data!$L$2:$L$1223) )=0,"N/A",SUMPRODUCT( (Data!$A$2:$A$1223=$A182)*(Data!$B$2:$B$1223=$B182)*(Data!$C$2:$C$1223=$B$1)*(Data!$D$2:$D$1223=AZ$7)*( (Data!$M$2:$M$1223=$B$2)+(Data!$M$2:$M$1223=$B$3)+(Data!$M$2:$M$1223=$B$4) )*(Data!$L$2:$L$1223&lt;=AZ$8) ) )</f>
        <v>N/A</v>
      </c>
      <c r="BA182" s="6" t="str">
        <f>IF( SUMPRODUCT( (Data!$A$2:$A$1223=$A182)*(Data!$B$2:$B$1223=$B182)*(Data!$C$2:$C$1223=$B$1)*(Data!$D$2:$D$1223=BA$7)*( (Data!$M$2:$M$1223=$B$2)+(Data!$M$2:$M$1223=$B$3)+(Data!$M$2:$M$1223=$B$4) )*(Data!$L$2:$L$1223) )=0,"N/A",SUMPRODUCT( (Data!$A$2:$A$1223=$A182)*(Data!$B$2:$B$1223=$B182)*(Data!$C$2:$C$1223=$B$1)*(Data!$D$2:$D$1223=BA$7)*( (Data!$M$2:$M$1223=$B$2)+(Data!$M$2:$M$1223=$B$3)+(Data!$M$2:$M$1223=$B$4) )*(Data!$L$2:$L$1223&lt;=BA$8) ) )</f>
        <v>N/A</v>
      </c>
      <c r="BB182" s="6" t="str">
        <f>IF( SUMPRODUCT( (Data!$A$2:$A$1223=$A182)*(Data!$B$2:$B$1223=$B182)*(Data!$C$2:$C$1223=$B$1)*(Data!$D$2:$D$1223=BB$7)*( (Data!$M$2:$M$1223=$B$2)+(Data!$M$2:$M$1223=$B$3)+(Data!$M$2:$M$1223=$B$4) )*(Data!$L$2:$L$1223) )=0,"N/A",SUMPRODUCT( (Data!$A$2:$A$1223=$A182)*(Data!$B$2:$B$1223=$B182)*(Data!$C$2:$C$1223=$B$1)*(Data!$D$2:$D$1223=BB$7)*( (Data!$M$2:$M$1223=$B$2)+(Data!$M$2:$M$1223=$B$3)+(Data!$M$2:$M$1223=$B$4) )*(Data!$L$2:$L$1223&lt;=BB$8) ) )</f>
        <v>N/A</v>
      </c>
      <c r="BC182" s="6" t="str">
        <f>IF( SUMPRODUCT( (Data!$A$2:$A$1223=$A182)*(Data!$B$2:$B$1223=$B182)*(Data!$C$2:$C$1223=$B$1)*(Data!$D$2:$D$1223=BC$7)*( (Data!$M$2:$M$1223=$B$2)+(Data!$M$2:$M$1223=$B$3)+(Data!$M$2:$M$1223=$B$4) )*(Data!$L$2:$L$1223) )=0,"N/A",SUMPRODUCT( (Data!$A$2:$A$1223=$A182)*(Data!$B$2:$B$1223=$B182)*(Data!$C$2:$C$1223=$B$1)*(Data!$D$2:$D$1223=BC$7)*( (Data!$M$2:$M$1223=$B$2)+(Data!$M$2:$M$1223=$B$3)+(Data!$M$2:$M$1223=$B$4) )*(Data!$L$2:$L$1223&lt;=BC$8) ) )</f>
        <v>N/A</v>
      </c>
      <c r="BD182" s="6" t="str">
        <f>IF( SUMPRODUCT( (Data!$A$2:$A$1223=$A182)*(Data!$B$2:$B$1223=$B182)*(Data!$C$2:$C$1223=$B$1)*(Data!$D$2:$D$1223=BD$7)*( (Data!$M$2:$M$1223=$B$2)+(Data!$M$2:$M$1223=$B$3)+(Data!$M$2:$M$1223=$B$4) )*(Data!$L$2:$L$1223) )=0,"N/A",SUMPRODUCT( (Data!$A$2:$A$1223=$A182)*(Data!$B$2:$B$1223=$B182)*(Data!$C$2:$C$1223=$B$1)*(Data!$D$2:$D$1223=BD$7)*( (Data!$M$2:$M$1223=$B$2)+(Data!$M$2:$M$1223=$B$3)+(Data!$M$2:$M$1223=$B$4) )*(Data!$L$2:$L$1223&lt;=BD$8) ) )</f>
        <v>N/A</v>
      </c>
      <c r="BE182" s="6" t="str">
        <f>IF( SUMPRODUCT( (Data!$A$2:$A$1223=$A182)*(Data!$B$2:$B$1223=$B182)*(Data!$C$2:$C$1223=$B$1)*(Data!$D$2:$D$1223=BE$7)*( (Data!$M$2:$M$1223=$B$2)+(Data!$M$2:$M$1223=$B$3)+(Data!$M$2:$M$1223=$B$4) )*(Data!$L$2:$L$1223) )=0,"N/A",SUMPRODUCT( (Data!$A$2:$A$1223=$A182)*(Data!$B$2:$B$1223=$B182)*(Data!$C$2:$C$1223=$B$1)*(Data!$D$2:$D$1223=BE$7)*( (Data!$M$2:$M$1223=$B$2)+(Data!$M$2:$M$1223=$B$3)+(Data!$M$2:$M$1223=$B$4) )*(Data!$L$2:$L$1223&lt;=BE$8) ) )</f>
        <v>N/A</v>
      </c>
      <c r="BF182" s="6" t="str">
        <f>IF( SUMPRODUCT( (Data!$A$2:$A$1223=$A182)*(Data!$B$2:$B$1223=$B182)*(Data!$C$2:$C$1223=$B$1)*(Data!$D$2:$D$1223=BF$7)*( (Data!$M$2:$M$1223=$B$2)+(Data!$M$2:$M$1223=$B$3)+(Data!$M$2:$M$1223=$B$4) )*(Data!$L$2:$L$1223) )=0,"N/A",SUMPRODUCT( (Data!$A$2:$A$1223=$A182)*(Data!$B$2:$B$1223=$B182)*(Data!$C$2:$C$1223=$B$1)*(Data!$D$2:$D$1223=BF$7)*( (Data!$M$2:$M$1223=$B$2)+(Data!$M$2:$M$1223=$B$3)+(Data!$M$2:$M$1223=$B$4) )*(Data!$L$2:$L$1223&lt;=BF$8) ) )</f>
        <v>N/A</v>
      </c>
      <c r="BG182" s="6" t="str">
        <f>IF( SUMPRODUCT( (Data!$A$2:$A$1223=$A182)*(Data!$B$2:$B$1223=$B182)*(Data!$C$2:$C$1223=$B$1)*(Data!$D$2:$D$1223=BG$7)*( (Data!$M$2:$M$1223=$B$2)+(Data!$M$2:$M$1223=$B$3)+(Data!$M$2:$M$1223=$B$4) )*(Data!$L$2:$L$1223) )=0,"N/A",SUMPRODUCT( (Data!$A$2:$A$1223=$A182)*(Data!$B$2:$B$1223=$B182)*(Data!$C$2:$C$1223=$B$1)*(Data!$D$2:$D$1223=BG$7)*( (Data!$M$2:$M$1223=$B$2)+(Data!$M$2:$M$1223=$B$3)+(Data!$M$2:$M$1223=$B$4) )*(Data!$L$2:$L$1223&lt;=BG$8) ) )</f>
        <v>N/A</v>
      </c>
      <c r="BH182" s="6" t="str">
        <f t="shared" si="242"/>
        <v>N/A</v>
      </c>
      <c r="BL182" s="6" t="str">
        <f t="shared" si="243"/>
        <v>N/A</v>
      </c>
      <c r="BM182" s="6" t="str">
        <f t="shared" si="244"/>
        <v>N/A</v>
      </c>
      <c r="BN182" s="6" t="str">
        <f t="shared" si="245"/>
        <v>N/A</v>
      </c>
      <c r="BO182" s="6" t="str">
        <f t="shared" si="246"/>
        <v>N/A</v>
      </c>
      <c r="BP182" s="6" t="str">
        <f t="shared" si="247"/>
        <v>N/A</v>
      </c>
      <c r="BQ182" s="6" t="str">
        <f t="shared" si="248"/>
        <v>N/A</v>
      </c>
      <c r="BR182" s="6" t="str">
        <f t="shared" si="249"/>
        <v>N/A</v>
      </c>
      <c r="BS182" s="6" t="str">
        <f t="shared" si="250"/>
        <v>N/A</v>
      </c>
      <c r="BT182" s="6" t="str">
        <f t="shared" si="251"/>
        <v>N/A</v>
      </c>
      <c r="BX182" s="6" t="str">
        <f t="shared" si="252"/>
        <v>N/A</v>
      </c>
      <c r="BY182" s="6" t="str">
        <f t="shared" si="253"/>
        <v>N/A</v>
      </c>
      <c r="BZ182" s="6" t="str">
        <f t="shared" si="254"/>
        <v>N/A</v>
      </c>
      <c r="CA182" s="6" t="str">
        <f t="shared" si="255"/>
        <v>N/A</v>
      </c>
      <c r="CB182" s="6" t="str">
        <f t="shared" si="256"/>
        <v>N/A</v>
      </c>
      <c r="CC182" s="6" t="str">
        <f t="shared" si="257"/>
        <v>N/A</v>
      </c>
      <c r="CD182" s="6" t="str">
        <f t="shared" si="258"/>
        <v>N/A</v>
      </c>
      <c r="CE182" s="6" t="str">
        <f t="shared" si="259"/>
        <v>N/A</v>
      </c>
      <c r="CF182" s="6" t="str">
        <f t="shared" si="260"/>
        <v>N/A</v>
      </c>
    </row>
    <row r="183" spans="1:84" x14ac:dyDescent="0.25">
      <c r="A183" s="24" t="s">
        <v>211</v>
      </c>
      <c r="B183" s="6" t="s">
        <v>165</v>
      </c>
      <c r="C183" s="31"/>
      <c r="D183" s="6" t="str">
        <f>IF( SUMPRODUCT( (Data!$A$2:$A$1223=$A183)*(Data!$B$2:$B$1223=$B183)*(Data!$C$2:$C$1223=$B$1)*(Data!$D$2:$D$1223=D$7)*( (Data!$M$2:$M$1223=$B$2)+(Data!$M$2:$M$1223=$B$3)+(Data!$M$2:$M$1223=$B$4) )*(Data!$E$2:$E$1223) )=0,"N/A",SUMPRODUCT( (Data!$A$2:$A$1223=$A183)*(Data!$B$2:$B$1223=$B183)*(Data!$C$2:$C$1223=$B$1)*(Data!$D$2:$D$1223=D$7)*( (Data!$M$2:$M$1223=$B$2)+(Data!$M$2:$M$1223=$B$3)+(Data!$M$2:$M$1223=$B$4) )*(Data!$E$2:$E$1223&gt;=D$8) ) )</f>
        <v>N/A</v>
      </c>
      <c r="E183" s="6" t="str">
        <f>IF( SUMPRODUCT( (Data!$A$2:$A$1223=$A183)*(Data!$B$2:$B$1223=$B183)*(Data!$C$2:$C$1223=$B$1)*(Data!$D$2:$D$1223=E$7)*( (Data!$M$2:$M$1223=$B$2)+(Data!$M$2:$M$1223=$B$3)+(Data!$M$2:$M$1223=$B$4) )*(Data!$E$2:$E$1223) )=0,"N/A",SUMPRODUCT( (Data!$A$2:$A$1223=$A183)*(Data!$B$2:$B$1223=$B183)*(Data!$C$2:$C$1223=$B$1)*(Data!$D$2:$D$1223=E$7)*( (Data!$M$2:$M$1223=$B$2)+(Data!$M$2:$M$1223=$B$3)+(Data!$M$2:$M$1223=$B$4) )*(Data!$E$2:$E$1223&gt;=E$8) ) )</f>
        <v>N/A</v>
      </c>
      <c r="F183" s="6" t="str">
        <f>IF( SUMPRODUCT( (Data!$A$2:$A$1223=$A183)*(Data!$B$2:$B$1223=$B183)*(Data!$C$2:$C$1223=$B$1)*(Data!$D$2:$D$1223=F$7)*( (Data!$M$2:$M$1223=$B$2)+(Data!$M$2:$M$1223=$B$3)+(Data!$M$2:$M$1223=$B$4) )*(Data!$E$2:$E$1223) )=0,"N/A",SUMPRODUCT( (Data!$A$2:$A$1223=$A183)*(Data!$B$2:$B$1223=$B183)*(Data!$C$2:$C$1223=$B$1)*(Data!$D$2:$D$1223=F$7)*( (Data!$M$2:$M$1223=$B$2)+(Data!$M$2:$M$1223=$B$3)+(Data!$M$2:$M$1223=$B$4) )*(Data!$E$2:$E$1223&gt;=F$8) ) )</f>
        <v>N/A</v>
      </c>
      <c r="G183" s="6" t="str">
        <f>IF( SUMPRODUCT( (Data!$A$2:$A$1223=$A183)*(Data!$B$2:$B$1223=$B183)*(Data!$C$2:$C$1223=$B$1)*(Data!$D$2:$D$1223=G$7)*( (Data!$M$2:$M$1223=$B$2)+(Data!$M$2:$M$1223=$B$3)+(Data!$M$2:$M$1223=$B$4) )*(Data!$E$2:$E$1223) )=0,"N/A",SUMPRODUCT( (Data!$A$2:$A$1223=$A183)*(Data!$B$2:$B$1223=$B183)*(Data!$C$2:$C$1223=$B$1)*(Data!$D$2:$D$1223=G$7)*( (Data!$M$2:$M$1223=$B$2)+(Data!$M$2:$M$1223=$B$3)+(Data!$M$2:$M$1223=$B$4) )*(Data!$E$2:$E$1223&gt;=G$8) ) )</f>
        <v>N/A</v>
      </c>
      <c r="H183" s="6" t="str">
        <f>IF( SUMPRODUCT( (Data!$A$2:$A$1223=$A183)*(Data!$B$2:$B$1223=$B183)*(Data!$C$2:$C$1223=$B$1)*(Data!$D$2:$D$1223=H$7)*( (Data!$M$2:$M$1223=$B$2)+(Data!$M$2:$M$1223=$B$3)+(Data!$M$2:$M$1223=$B$4) )*(Data!$E$2:$E$1223) )=0,"N/A",SUMPRODUCT( (Data!$A$2:$A$1223=$A183)*(Data!$B$2:$B$1223=$B183)*(Data!$C$2:$C$1223=$B$1)*(Data!$D$2:$D$1223=H$7)*( (Data!$M$2:$M$1223=$B$2)+(Data!$M$2:$M$1223=$B$3)+(Data!$M$2:$M$1223=$B$4) )*(Data!$E$2:$E$1223&gt;=H$8) ) )</f>
        <v>N/A</v>
      </c>
      <c r="I183" s="6" t="str">
        <f>IF( SUMPRODUCT( (Data!$A$2:$A$1223=$A183)*(Data!$B$2:$B$1223=$B183)*(Data!$C$2:$C$1223=$B$1)*(Data!$D$2:$D$1223=I$7)*( (Data!$M$2:$M$1223=$B$2)+(Data!$M$2:$M$1223=$B$3)+(Data!$M$2:$M$1223=$B$4) )*(Data!$E$2:$E$1223) )=0,"N/A",SUMPRODUCT( (Data!$A$2:$A$1223=$A183)*(Data!$B$2:$B$1223=$B183)*(Data!$C$2:$C$1223=$B$1)*(Data!$D$2:$D$1223=I$7)*( (Data!$M$2:$M$1223=$B$2)+(Data!$M$2:$M$1223=$B$3)+(Data!$M$2:$M$1223=$B$4) )*(Data!$E$2:$E$1223&gt;=I$8) ) )</f>
        <v>N/A</v>
      </c>
      <c r="J183" s="6" t="str">
        <f>IF( SUMPRODUCT( (Data!$A$2:$A$1223=$A183)*(Data!$B$2:$B$1223=$B183)*(Data!$C$2:$C$1223=$B$1)*(Data!$D$2:$D$1223=J$7)*( (Data!$M$2:$M$1223=$B$2)+(Data!$M$2:$M$1223=$B$3)+(Data!$M$2:$M$1223=$B$4) )*(Data!$E$2:$E$1223) )=0,"N/A",SUMPRODUCT( (Data!$A$2:$A$1223=$A183)*(Data!$B$2:$B$1223=$B183)*(Data!$C$2:$C$1223=$B$1)*(Data!$D$2:$D$1223=J$7)*( (Data!$M$2:$M$1223=$B$2)+(Data!$M$2:$M$1223=$B$3)+(Data!$M$2:$M$1223=$B$4) )*(Data!$E$2:$E$1223&gt;=J$8) ) )</f>
        <v>N/A</v>
      </c>
      <c r="K183" s="6" t="str">
        <f>IF( SUMPRODUCT( (Data!$A$2:$A$1223=$A183)*(Data!$B$2:$B$1223=$B183)*(Data!$C$2:$C$1223=$B$1)*(Data!$D$2:$D$1223=K$7)*( (Data!$M$2:$M$1223=$B$2)+(Data!$M$2:$M$1223=$B$3)+(Data!$M$2:$M$1223=$B$4) )*(Data!$E$2:$E$1223) )=0,"N/A",SUMPRODUCT( (Data!$A$2:$A$1223=$A183)*(Data!$B$2:$B$1223=$B183)*(Data!$C$2:$C$1223=$B$1)*(Data!$D$2:$D$1223=K$7)*( (Data!$M$2:$M$1223=$B$2)+(Data!$M$2:$M$1223=$B$3)+(Data!$M$2:$M$1223=$B$4) )*(Data!$E$2:$E$1223&gt;=K$8) ) )</f>
        <v>N/A</v>
      </c>
      <c r="L183" s="6" t="str">
        <f t="shared" si="230"/>
        <v>N/A</v>
      </c>
      <c r="P183" s="6" t="str">
        <f>IF( SUMPRODUCT( (Data!$A$2:$A$1223=$A183)*(Data!$B$2:$B$1223=$B183)*(Data!$C$2:$C$1223=$B$1)*(Data!$D$2:$D$1223=P$7)*( (Data!$M$2:$M$1223=$B$2)+(Data!$M$2:$M$1223=$B$3)+(Data!$M$2:$M$1223=$B$4) )*(Data!$K$2:$K$1223) )=0,"N/A",SUMPRODUCT( (Data!$A$2:$A$1223=$A183)*(Data!$B$2:$B$1223=$B183)*(Data!$C$2:$C$1223=$B$1)*(Data!$D$2:$D$1223=P$7)*( (Data!$M$2:$M$1223=$B$2)+(Data!$M$2:$M$1223=$B$3)+(Data!$M$2:$M$1223=$B$4) )*(Data!$K$2:$K$1223&lt;=P$8) ) )</f>
        <v>N/A</v>
      </c>
      <c r="Q183" s="6" t="str">
        <f>IF( SUMPRODUCT( (Data!$A$2:$A$1223=$A183)*(Data!$B$2:$B$1223=$B183)*(Data!$C$2:$C$1223=$B$1)*(Data!$D$2:$D$1223=Q$7)*( (Data!$M$2:$M$1223=$B$2)+(Data!$M$2:$M$1223=$B$3)+(Data!$M$2:$M$1223=$B$4) )*(Data!$K$2:$K$1223) )=0,"N/A",SUMPRODUCT( (Data!$A$2:$A$1223=$A183)*(Data!$B$2:$B$1223=$B183)*(Data!$C$2:$C$1223=$B$1)*(Data!$D$2:$D$1223=Q$7)*( (Data!$M$2:$M$1223=$B$2)+(Data!$M$2:$M$1223=$B$3)+(Data!$M$2:$M$1223=$B$4) )*(Data!$K$2:$K$1223&lt;=Q$8) ) )</f>
        <v>N/A</v>
      </c>
      <c r="R183" s="6" t="str">
        <f>IF( SUMPRODUCT( (Data!$A$2:$A$1223=$A183)*(Data!$B$2:$B$1223=$B183)*(Data!$C$2:$C$1223=$B$1)*(Data!$D$2:$D$1223=R$7)*( (Data!$M$2:$M$1223=$B$2)+(Data!$M$2:$M$1223=$B$3)+(Data!$M$2:$M$1223=$B$4) )*(Data!$K$2:$K$1223) )=0,"N/A",SUMPRODUCT( (Data!$A$2:$A$1223=$A183)*(Data!$B$2:$B$1223=$B183)*(Data!$C$2:$C$1223=$B$1)*(Data!$D$2:$D$1223=R$7)*( (Data!$M$2:$M$1223=$B$2)+(Data!$M$2:$M$1223=$B$3)+(Data!$M$2:$M$1223=$B$4) )*(Data!$K$2:$K$1223&lt;=R$8) ) )</f>
        <v>N/A</v>
      </c>
      <c r="S183" s="6" t="str">
        <f>IF( SUMPRODUCT( (Data!$A$2:$A$1223=$A183)*(Data!$B$2:$B$1223=$B183)*(Data!$C$2:$C$1223=$B$1)*(Data!$D$2:$D$1223=S$7)*( (Data!$M$2:$M$1223=$B$2)+(Data!$M$2:$M$1223=$B$3)+(Data!$M$2:$M$1223=$B$4) )*(Data!$K$2:$K$1223) )=0,"N/A",SUMPRODUCT( (Data!$A$2:$A$1223=$A183)*(Data!$B$2:$B$1223=$B183)*(Data!$C$2:$C$1223=$B$1)*(Data!$D$2:$D$1223=S$7)*( (Data!$M$2:$M$1223=$B$2)+(Data!$M$2:$M$1223=$B$3)+(Data!$M$2:$M$1223=$B$4) )*(Data!$K$2:$K$1223&lt;=S$8) ) )</f>
        <v>N/A</v>
      </c>
      <c r="T183" s="6" t="str">
        <f>IF( SUMPRODUCT( (Data!$A$2:$A$1223=$A183)*(Data!$B$2:$B$1223=$B183)*(Data!$C$2:$C$1223=$B$1)*(Data!$D$2:$D$1223=T$7)*( (Data!$M$2:$M$1223=$B$2)+(Data!$M$2:$M$1223=$B$3)+(Data!$M$2:$M$1223=$B$4) )*(Data!$K$2:$K$1223) )=0,"N/A",SUMPRODUCT( (Data!$A$2:$A$1223=$A183)*(Data!$B$2:$B$1223=$B183)*(Data!$C$2:$C$1223=$B$1)*(Data!$D$2:$D$1223=T$7)*( (Data!$M$2:$M$1223=$B$2)+(Data!$M$2:$M$1223=$B$3)+(Data!$M$2:$M$1223=$B$4) )*(Data!$K$2:$K$1223&lt;=T$8) ) )</f>
        <v>N/A</v>
      </c>
      <c r="U183" s="6" t="str">
        <f>IF( SUMPRODUCT( (Data!$A$2:$A$1223=$A183)*(Data!$B$2:$B$1223=$B183)*(Data!$C$2:$C$1223=$B$1)*(Data!$D$2:$D$1223=U$7)*( (Data!$M$2:$M$1223=$B$2)+(Data!$M$2:$M$1223=$B$3)+(Data!$M$2:$M$1223=$B$4) )*(Data!$K$2:$K$1223) )=0,"N/A",SUMPRODUCT( (Data!$A$2:$A$1223=$A183)*(Data!$B$2:$B$1223=$B183)*(Data!$C$2:$C$1223=$B$1)*(Data!$D$2:$D$1223=U$7)*( (Data!$M$2:$M$1223=$B$2)+(Data!$M$2:$M$1223=$B$3)+(Data!$M$2:$M$1223=$B$4) )*(Data!$K$2:$K$1223&lt;=U$8) ) )</f>
        <v>N/A</v>
      </c>
      <c r="V183" s="6" t="str">
        <f>IF( SUMPRODUCT( (Data!$A$2:$A$1223=$A183)*(Data!$B$2:$B$1223=$B183)*(Data!$C$2:$C$1223=$B$1)*(Data!$D$2:$D$1223=V$7)*( (Data!$M$2:$M$1223=$B$2)+(Data!$M$2:$M$1223=$B$3)+(Data!$M$2:$M$1223=$B$4) )*(Data!$K$2:$K$1223) )=0,"N/A",SUMPRODUCT( (Data!$A$2:$A$1223=$A183)*(Data!$B$2:$B$1223=$B183)*(Data!$C$2:$C$1223=$B$1)*(Data!$D$2:$D$1223=V$7)*( (Data!$M$2:$M$1223=$B$2)+(Data!$M$2:$M$1223=$B$3)+(Data!$M$2:$M$1223=$B$4) )*(Data!$K$2:$K$1223&lt;=V$8) ) )</f>
        <v>N/A</v>
      </c>
      <c r="W183" s="6" t="str">
        <f>IF( SUMPRODUCT( (Data!$A$2:$A$1223=$A183)*(Data!$B$2:$B$1223=$B183)*(Data!$C$2:$C$1223=$B$1)*(Data!$D$2:$D$1223=W$7)*( (Data!$M$2:$M$1223=$B$2)+(Data!$M$2:$M$1223=$B$3)+(Data!$M$2:$M$1223=$B$4) )*(Data!$K$2:$K$1223) )=0,"N/A",SUMPRODUCT( (Data!$A$2:$A$1223=$A183)*(Data!$B$2:$B$1223=$B183)*(Data!$C$2:$C$1223=$B$1)*(Data!$D$2:$D$1223=W$7)*( (Data!$M$2:$M$1223=$B$2)+(Data!$M$2:$M$1223=$B$3)+(Data!$M$2:$M$1223=$B$4) )*(Data!$K$2:$K$1223&lt;=W$8) ) )</f>
        <v>N/A</v>
      </c>
      <c r="X183" s="6" t="str">
        <f t="shared" si="231"/>
        <v>N/A</v>
      </c>
      <c r="AB183" s="6" t="str">
        <f t="shared" si="232"/>
        <v>N/A</v>
      </c>
      <c r="AC183" s="6" t="str">
        <f t="shared" si="233"/>
        <v>N/A</v>
      </c>
      <c r="AD183" s="6" t="str">
        <f t="shared" si="234"/>
        <v>N/A</v>
      </c>
      <c r="AE183" s="6" t="str">
        <f t="shared" si="235"/>
        <v>N/A</v>
      </c>
      <c r="AF183" s="6" t="str">
        <f t="shared" si="236"/>
        <v>N/A</v>
      </c>
      <c r="AG183" s="6" t="str">
        <f t="shared" si="237"/>
        <v>N/A</v>
      </c>
      <c r="AH183" s="6" t="str">
        <f t="shared" si="238"/>
        <v>N/A</v>
      </c>
      <c r="AI183" s="6" t="str">
        <f t="shared" si="239"/>
        <v>N/A</v>
      </c>
      <c r="AJ183" s="6" t="str">
        <f t="shared" si="240"/>
        <v>N/A</v>
      </c>
      <c r="AN183" s="6" t="str">
        <f>IF( SUMPRODUCT( (Data!$A$2:$A$1223=$A183)*(Data!$B$2:$B$1223=$B183)*(Data!$C$2:$C$1223=$B$1)*(Data!$D$2:$D$1223=AN$7)*( (Data!$M$2:$M$1223=$B$2)+(Data!$M$2:$M$1223=$B$3)+(Data!$M$2:$M$1223=$B$4) )*(Data!$F$2:$F$1223) )=0,"N/A",SUMPRODUCT( (Data!$A$2:$A$1223=$A183)*(Data!$B$2:$B$1223=$B183)*(Data!$C$2:$C$1223=$B$1)*(Data!$D$2:$D$1223=AN$7)*( (Data!$M$2:$M$1223=$B$2)+(Data!$M$2:$M$1223=$B$3)+(Data!$M$2:$M$1223=$B$4) )*(Data!$F$2:$F$1223&gt;=AN$8) ) )</f>
        <v>N/A</v>
      </c>
      <c r="AO183" s="6" t="str">
        <f>IF( SUMPRODUCT( (Data!$A$2:$A$1223=$A183)*(Data!$B$2:$B$1223=$B183)*(Data!$C$2:$C$1223=$B$1)*(Data!$D$2:$D$1223=AO$7)*( (Data!$M$2:$M$1223=$B$2)+(Data!$M$2:$M$1223=$B$3)+(Data!$M$2:$M$1223=$B$4) )*(Data!$F$2:$F$1223) )=0,"N/A",SUMPRODUCT( (Data!$A$2:$A$1223=$A183)*(Data!$B$2:$B$1223=$B183)*(Data!$C$2:$C$1223=$B$1)*(Data!$D$2:$D$1223=AO$7)*( (Data!$M$2:$M$1223=$B$2)+(Data!$M$2:$M$1223=$B$3)+(Data!$M$2:$M$1223=$B$4) )*(Data!$F$2:$F$1223&gt;=AO$8) ) )</f>
        <v>N/A</v>
      </c>
      <c r="AP183" s="6" t="str">
        <f>IF( SUMPRODUCT( (Data!$A$2:$A$1223=$A183)*(Data!$B$2:$B$1223=$B183)*(Data!$C$2:$C$1223=$B$1)*(Data!$D$2:$D$1223=AP$7)*( (Data!$M$2:$M$1223=$B$2)+(Data!$M$2:$M$1223=$B$3)+(Data!$M$2:$M$1223=$B$4) )*(Data!$F$2:$F$1223) )=0,"N/A",SUMPRODUCT( (Data!$A$2:$A$1223=$A183)*(Data!$B$2:$B$1223=$B183)*(Data!$C$2:$C$1223=$B$1)*(Data!$D$2:$D$1223=AP$7)*( (Data!$M$2:$M$1223=$B$2)+(Data!$M$2:$M$1223=$B$3)+(Data!$M$2:$M$1223=$B$4) )*(Data!$F$2:$F$1223&gt;=AP$8) ) )</f>
        <v>N/A</v>
      </c>
      <c r="AQ183" s="6" t="str">
        <f>IF( SUMPRODUCT( (Data!$A$2:$A$1223=$A183)*(Data!$B$2:$B$1223=$B183)*(Data!$C$2:$C$1223=$B$1)*(Data!$D$2:$D$1223=AQ$7)*( (Data!$M$2:$M$1223=$B$2)+(Data!$M$2:$M$1223=$B$3)+(Data!$M$2:$M$1223=$B$4) )*(Data!$F$2:$F$1223) )=0,"N/A",SUMPRODUCT( (Data!$A$2:$A$1223=$A183)*(Data!$B$2:$B$1223=$B183)*(Data!$C$2:$C$1223=$B$1)*(Data!$D$2:$D$1223=AQ$7)*( (Data!$M$2:$M$1223=$B$2)+(Data!$M$2:$M$1223=$B$3)+(Data!$M$2:$M$1223=$B$4) )*(Data!$F$2:$F$1223&gt;=AQ$8) ) )</f>
        <v>N/A</v>
      </c>
      <c r="AR183" s="6" t="str">
        <f>IF( SUMPRODUCT( (Data!$A$2:$A$1223=$A183)*(Data!$B$2:$B$1223=$B183)*(Data!$C$2:$C$1223=$B$1)*(Data!$D$2:$D$1223=AR$7)*( (Data!$M$2:$M$1223=$B$2)+(Data!$M$2:$M$1223=$B$3)+(Data!$M$2:$M$1223=$B$4) )*(Data!$F$2:$F$1223) )=0,"N/A",SUMPRODUCT( (Data!$A$2:$A$1223=$A183)*(Data!$B$2:$B$1223=$B183)*(Data!$C$2:$C$1223=$B$1)*(Data!$D$2:$D$1223=AR$7)*( (Data!$M$2:$M$1223=$B$2)+(Data!$M$2:$M$1223=$B$3)+(Data!$M$2:$M$1223=$B$4) )*(Data!$F$2:$F$1223&gt;=AR$8) ) )</f>
        <v>N/A</v>
      </c>
      <c r="AS183" s="6" t="str">
        <f>IF( SUMPRODUCT( (Data!$A$2:$A$1223=$A183)*(Data!$B$2:$B$1223=$B183)*(Data!$C$2:$C$1223=$B$1)*(Data!$D$2:$D$1223=AS$7)*( (Data!$M$2:$M$1223=$B$2)+(Data!$M$2:$M$1223=$B$3)+(Data!$M$2:$M$1223=$B$4) )*(Data!$F$2:$F$1223) )=0,"N/A",SUMPRODUCT( (Data!$A$2:$A$1223=$A183)*(Data!$B$2:$B$1223=$B183)*(Data!$C$2:$C$1223=$B$1)*(Data!$D$2:$D$1223=AS$7)*( (Data!$M$2:$M$1223=$B$2)+(Data!$M$2:$M$1223=$B$3)+(Data!$M$2:$M$1223=$B$4) )*(Data!$F$2:$F$1223&gt;=AS$8) ) )</f>
        <v>N/A</v>
      </c>
      <c r="AT183" s="6" t="str">
        <f>IF( SUMPRODUCT( (Data!$A$2:$A$1223=$A183)*(Data!$B$2:$B$1223=$B183)*(Data!$C$2:$C$1223=$B$1)*(Data!$D$2:$D$1223=AT$7)*( (Data!$M$2:$M$1223=$B$2)+(Data!$M$2:$M$1223=$B$3)+(Data!$M$2:$M$1223=$B$4) )*(Data!$F$2:$F$1223) )=0,"N/A",SUMPRODUCT( (Data!$A$2:$A$1223=$A183)*(Data!$B$2:$B$1223=$B183)*(Data!$C$2:$C$1223=$B$1)*(Data!$D$2:$D$1223=AT$7)*( (Data!$M$2:$M$1223=$B$2)+(Data!$M$2:$M$1223=$B$3)+(Data!$M$2:$M$1223=$B$4) )*(Data!$F$2:$F$1223&gt;=AT$8) ) )</f>
        <v>N/A</v>
      </c>
      <c r="AU183" s="6" t="str">
        <f>IF( SUMPRODUCT( (Data!$A$2:$A$1223=$A183)*(Data!$B$2:$B$1223=$B183)*(Data!$C$2:$C$1223=$B$1)*(Data!$D$2:$D$1223=AU$7)*( (Data!$M$2:$M$1223=$B$2)+(Data!$M$2:$M$1223=$B$3)+(Data!$M$2:$M$1223=$B$4) )*(Data!$F$2:$F$1223) )=0,"N/A",SUMPRODUCT( (Data!$A$2:$A$1223=$A183)*(Data!$B$2:$B$1223=$B183)*(Data!$C$2:$C$1223=$B$1)*(Data!$D$2:$D$1223=AU$7)*( (Data!$M$2:$M$1223=$B$2)+(Data!$M$2:$M$1223=$B$3)+(Data!$M$2:$M$1223=$B$4) )*(Data!$F$2:$F$1223&gt;=AU$8) ) )</f>
        <v>N/A</v>
      </c>
      <c r="AV183" s="6" t="str">
        <f t="shared" si="241"/>
        <v>N/A</v>
      </c>
      <c r="AZ183" s="6" t="str">
        <f>IF( SUMPRODUCT( (Data!$A$2:$A$1223=$A183)*(Data!$B$2:$B$1223=$B183)*(Data!$C$2:$C$1223=$B$1)*(Data!$D$2:$D$1223=AZ$7)*( (Data!$M$2:$M$1223=$B$2)+(Data!$M$2:$M$1223=$B$3)+(Data!$M$2:$M$1223=$B$4) )*(Data!$L$2:$L$1223) )=0,"N/A",SUMPRODUCT( (Data!$A$2:$A$1223=$A183)*(Data!$B$2:$B$1223=$B183)*(Data!$C$2:$C$1223=$B$1)*(Data!$D$2:$D$1223=AZ$7)*( (Data!$M$2:$M$1223=$B$2)+(Data!$M$2:$M$1223=$B$3)+(Data!$M$2:$M$1223=$B$4) )*(Data!$L$2:$L$1223&lt;=AZ$8) ) )</f>
        <v>N/A</v>
      </c>
      <c r="BA183" s="6" t="str">
        <f>IF( SUMPRODUCT( (Data!$A$2:$A$1223=$A183)*(Data!$B$2:$B$1223=$B183)*(Data!$C$2:$C$1223=$B$1)*(Data!$D$2:$D$1223=BA$7)*( (Data!$M$2:$M$1223=$B$2)+(Data!$M$2:$M$1223=$B$3)+(Data!$M$2:$M$1223=$B$4) )*(Data!$L$2:$L$1223) )=0,"N/A",SUMPRODUCT( (Data!$A$2:$A$1223=$A183)*(Data!$B$2:$B$1223=$B183)*(Data!$C$2:$C$1223=$B$1)*(Data!$D$2:$D$1223=BA$7)*( (Data!$M$2:$M$1223=$B$2)+(Data!$M$2:$M$1223=$B$3)+(Data!$M$2:$M$1223=$B$4) )*(Data!$L$2:$L$1223&lt;=BA$8) ) )</f>
        <v>N/A</v>
      </c>
      <c r="BB183" s="6" t="str">
        <f>IF( SUMPRODUCT( (Data!$A$2:$A$1223=$A183)*(Data!$B$2:$B$1223=$B183)*(Data!$C$2:$C$1223=$B$1)*(Data!$D$2:$D$1223=BB$7)*( (Data!$M$2:$M$1223=$B$2)+(Data!$M$2:$M$1223=$B$3)+(Data!$M$2:$M$1223=$B$4) )*(Data!$L$2:$L$1223) )=0,"N/A",SUMPRODUCT( (Data!$A$2:$A$1223=$A183)*(Data!$B$2:$B$1223=$B183)*(Data!$C$2:$C$1223=$B$1)*(Data!$D$2:$D$1223=BB$7)*( (Data!$M$2:$M$1223=$B$2)+(Data!$M$2:$M$1223=$B$3)+(Data!$M$2:$M$1223=$B$4) )*(Data!$L$2:$L$1223&lt;=BB$8) ) )</f>
        <v>N/A</v>
      </c>
      <c r="BC183" s="6" t="str">
        <f>IF( SUMPRODUCT( (Data!$A$2:$A$1223=$A183)*(Data!$B$2:$B$1223=$B183)*(Data!$C$2:$C$1223=$B$1)*(Data!$D$2:$D$1223=BC$7)*( (Data!$M$2:$M$1223=$B$2)+(Data!$M$2:$M$1223=$B$3)+(Data!$M$2:$M$1223=$B$4) )*(Data!$L$2:$L$1223) )=0,"N/A",SUMPRODUCT( (Data!$A$2:$A$1223=$A183)*(Data!$B$2:$B$1223=$B183)*(Data!$C$2:$C$1223=$B$1)*(Data!$D$2:$D$1223=BC$7)*( (Data!$M$2:$M$1223=$B$2)+(Data!$M$2:$M$1223=$B$3)+(Data!$M$2:$M$1223=$B$4) )*(Data!$L$2:$L$1223&lt;=BC$8) ) )</f>
        <v>N/A</v>
      </c>
      <c r="BD183" s="6" t="str">
        <f>IF( SUMPRODUCT( (Data!$A$2:$A$1223=$A183)*(Data!$B$2:$B$1223=$B183)*(Data!$C$2:$C$1223=$B$1)*(Data!$D$2:$D$1223=BD$7)*( (Data!$M$2:$M$1223=$B$2)+(Data!$M$2:$M$1223=$B$3)+(Data!$M$2:$M$1223=$B$4) )*(Data!$L$2:$L$1223) )=0,"N/A",SUMPRODUCT( (Data!$A$2:$A$1223=$A183)*(Data!$B$2:$B$1223=$B183)*(Data!$C$2:$C$1223=$B$1)*(Data!$D$2:$D$1223=BD$7)*( (Data!$M$2:$M$1223=$B$2)+(Data!$M$2:$M$1223=$B$3)+(Data!$M$2:$M$1223=$B$4) )*(Data!$L$2:$L$1223&lt;=BD$8) ) )</f>
        <v>N/A</v>
      </c>
      <c r="BE183" s="6" t="str">
        <f>IF( SUMPRODUCT( (Data!$A$2:$A$1223=$A183)*(Data!$B$2:$B$1223=$B183)*(Data!$C$2:$C$1223=$B$1)*(Data!$D$2:$D$1223=BE$7)*( (Data!$M$2:$M$1223=$B$2)+(Data!$M$2:$M$1223=$B$3)+(Data!$M$2:$M$1223=$B$4) )*(Data!$L$2:$L$1223) )=0,"N/A",SUMPRODUCT( (Data!$A$2:$A$1223=$A183)*(Data!$B$2:$B$1223=$B183)*(Data!$C$2:$C$1223=$B$1)*(Data!$D$2:$D$1223=BE$7)*( (Data!$M$2:$M$1223=$B$2)+(Data!$M$2:$M$1223=$B$3)+(Data!$M$2:$M$1223=$B$4) )*(Data!$L$2:$L$1223&lt;=BE$8) ) )</f>
        <v>N/A</v>
      </c>
      <c r="BF183" s="6" t="str">
        <f>IF( SUMPRODUCT( (Data!$A$2:$A$1223=$A183)*(Data!$B$2:$B$1223=$B183)*(Data!$C$2:$C$1223=$B$1)*(Data!$D$2:$D$1223=BF$7)*( (Data!$M$2:$M$1223=$B$2)+(Data!$M$2:$M$1223=$B$3)+(Data!$M$2:$M$1223=$B$4) )*(Data!$L$2:$L$1223) )=0,"N/A",SUMPRODUCT( (Data!$A$2:$A$1223=$A183)*(Data!$B$2:$B$1223=$B183)*(Data!$C$2:$C$1223=$B$1)*(Data!$D$2:$D$1223=BF$7)*( (Data!$M$2:$M$1223=$B$2)+(Data!$M$2:$M$1223=$B$3)+(Data!$M$2:$M$1223=$B$4) )*(Data!$L$2:$L$1223&lt;=BF$8) ) )</f>
        <v>N/A</v>
      </c>
      <c r="BG183" s="6" t="str">
        <f>IF( SUMPRODUCT( (Data!$A$2:$A$1223=$A183)*(Data!$B$2:$B$1223=$B183)*(Data!$C$2:$C$1223=$B$1)*(Data!$D$2:$D$1223=BG$7)*( (Data!$M$2:$M$1223=$B$2)+(Data!$M$2:$M$1223=$B$3)+(Data!$M$2:$M$1223=$B$4) )*(Data!$L$2:$L$1223) )=0,"N/A",SUMPRODUCT( (Data!$A$2:$A$1223=$A183)*(Data!$B$2:$B$1223=$B183)*(Data!$C$2:$C$1223=$B$1)*(Data!$D$2:$D$1223=BG$7)*( (Data!$M$2:$M$1223=$B$2)+(Data!$M$2:$M$1223=$B$3)+(Data!$M$2:$M$1223=$B$4) )*(Data!$L$2:$L$1223&lt;=BG$8) ) )</f>
        <v>N/A</v>
      </c>
      <c r="BH183" s="6" t="str">
        <f t="shared" si="242"/>
        <v>N/A</v>
      </c>
      <c r="BL183" s="6" t="str">
        <f t="shared" si="243"/>
        <v>N/A</v>
      </c>
      <c r="BM183" s="6" t="str">
        <f t="shared" si="244"/>
        <v>N/A</v>
      </c>
      <c r="BN183" s="6" t="str">
        <f t="shared" si="245"/>
        <v>N/A</v>
      </c>
      <c r="BO183" s="6" t="str">
        <f t="shared" si="246"/>
        <v>N/A</v>
      </c>
      <c r="BP183" s="6" t="str">
        <f t="shared" si="247"/>
        <v>N/A</v>
      </c>
      <c r="BQ183" s="6" t="str">
        <f t="shared" si="248"/>
        <v>N/A</v>
      </c>
      <c r="BR183" s="6" t="str">
        <f t="shared" si="249"/>
        <v>N/A</v>
      </c>
      <c r="BS183" s="6" t="str">
        <f t="shared" si="250"/>
        <v>N/A</v>
      </c>
      <c r="BT183" s="6" t="str">
        <f t="shared" si="251"/>
        <v>N/A</v>
      </c>
      <c r="BX183" s="6" t="str">
        <f t="shared" si="252"/>
        <v>N/A</v>
      </c>
      <c r="BY183" s="6" t="str">
        <f t="shared" si="253"/>
        <v>N/A</v>
      </c>
      <c r="BZ183" s="6" t="str">
        <f t="shared" si="254"/>
        <v>N/A</v>
      </c>
      <c r="CA183" s="6" t="str">
        <f t="shared" si="255"/>
        <v>N/A</v>
      </c>
      <c r="CB183" s="6" t="str">
        <f t="shared" si="256"/>
        <v>N/A</v>
      </c>
      <c r="CC183" s="6" t="str">
        <f t="shared" si="257"/>
        <v>N/A</v>
      </c>
      <c r="CD183" s="6" t="str">
        <f t="shared" si="258"/>
        <v>N/A</v>
      </c>
      <c r="CE183" s="6" t="str">
        <f t="shared" si="259"/>
        <v>N/A</v>
      </c>
      <c r="CF183" s="6" t="str">
        <f t="shared" si="260"/>
        <v>N/A</v>
      </c>
    </row>
    <row r="184" spans="1:84" x14ac:dyDescent="0.25">
      <c r="A184" s="34" t="s">
        <v>212</v>
      </c>
      <c r="B184" s="6" t="s">
        <v>165</v>
      </c>
      <c r="C184" s="31"/>
      <c r="D184" s="6" t="str">
        <f>IF( SUMPRODUCT( (Data!$A$2:$A$1223=$A184)*(Data!$B$2:$B$1223=$B184)*(Data!$C$2:$C$1223=$B$1)*(Data!$D$2:$D$1223=D$7)*( (Data!$M$2:$M$1223=$B$2)+(Data!$M$2:$M$1223=$B$3)+(Data!$M$2:$M$1223=$B$4) )*(Data!$E$2:$E$1223) )=0,"N/A",SUMPRODUCT( (Data!$A$2:$A$1223=$A184)*(Data!$B$2:$B$1223=$B184)*(Data!$C$2:$C$1223=$B$1)*(Data!$D$2:$D$1223=D$7)*( (Data!$M$2:$M$1223=$B$2)+(Data!$M$2:$M$1223=$B$3)+(Data!$M$2:$M$1223=$B$4) )*(Data!$E$2:$E$1223&gt;=D$8) ) )</f>
        <v>N/A</v>
      </c>
      <c r="E184" s="6" t="str">
        <f>IF( SUMPRODUCT( (Data!$A$2:$A$1223=$A184)*(Data!$B$2:$B$1223=$B184)*(Data!$C$2:$C$1223=$B$1)*(Data!$D$2:$D$1223=E$7)*( (Data!$M$2:$M$1223=$B$2)+(Data!$M$2:$M$1223=$B$3)+(Data!$M$2:$M$1223=$B$4) )*(Data!$E$2:$E$1223) )=0,"N/A",SUMPRODUCT( (Data!$A$2:$A$1223=$A184)*(Data!$B$2:$B$1223=$B184)*(Data!$C$2:$C$1223=$B$1)*(Data!$D$2:$D$1223=E$7)*( (Data!$M$2:$M$1223=$B$2)+(Data!$M$2:$M$1223=$B$3)+(Data!$M$2:$M$1223=$B$4) )*(Data!$E$2:$E$1223&gt;=E$8) ) )</f>
        <v>N/A</v>
      </c>
      <c r="F184" s="6" t="str">
        <f>IF( SUMPRODUCT( (Data!$A$2:$A$1223=$A184)*(Data!$B$2:$B$1223=$B184)*(Data!$C$2:$C$1223=$B$1)*(Data!$D$2:$D$1223=F$7)*( (Data!$M$2:$M$1223=$B$2)+(Data!$M$2:$M$1223=$B$3)+(Data!$M$2:$M$1223=$B$4) )*(Data!$E$2:$E$1223) )=0,"N/A",SUMPRODUCT( (Data!$A$2:$A$1223=$A184)*(Data!$B$2:$B$1223=$B184)*(Data!$C$2:$C$1223=$B$1)*(Data!$D$2:$D$1223=F$7)*( (Data!$M$2:$M$1223=$B$2)+(Data!$M$2:$M$1223=$B$3)+(Data!$M$2:$M$1223=$B$4) )*(Data!$E$2:$E$1223&gt;=F$8) ) )</f>
        <v>N/A</v>
      </c>
      <c r="G184" s="6" t="str">
        <f>IF( SUMPRODUCT( (Data!$A$2:$A$1223=$A184)*(Data!$B$2:$B$1223=$B184)*(Data!$C$2:$C$1223=$B$1)*(Data!$D$2:$D$1223=G$7)*( (Data!$M$2:$M$1223=$B$2)+(Data!$M$2:$M$1223=$B$3)+(Data!$M$2:$M$1223=$B$4) )*(Data!$E$2:$E$1223) )=0,"N/A",SUMPRODUCT( (Data!$A$2:$A$1223=$A184)*(Data!$B$2:$B$1223=$B184)*(Data!$C$2:$C$1223=$B$1)*(Data!$D$2:$D$1223=G$7)*( (Data!$M$2:$M$1223=$B$2)+(Data!$M$2:$M$1223=$B$3)+(Data!$M$2:$M$1223=$B$4) )*(Data!$E$2:$E$1223&gt;=G$8) ) )</f>
        <v>N/A</v>
      </c>
      <c r="H184" s="6" t="str">
        <f>IF( SUMPRODUCT( (Data!$A$2:$A$1223=$A184)*(Data!$B$2:$B$1223=$B184)*(Data!$C$2:$C$1223=$B$1)*(Data!$D$2:$D$1223=H$7)*( (Data!$M$2:$M$1223=$B$2)+(Data!$M$2:$M$1223=$B$3)+(Data!$M$2:$M$1223=$B$4) )*(Data!$E$2:$E$1223) )=0,"N/A",SUMPRODUCT( (Data!$A$2:$A$1223=$A184)*(Data!$B$2:$B$1223=$B184)*(Data!$C$2:$C$1223=$B$1)*(Data!$D$2:$D$1223=H$7)*( (Data!$M$2:$M$1223=$B$2)+(Data!$M$2:$M$1223=$B$3)+(Data!$M$2:$M$1223=$B$4) )*(Data!$E$2:$E$1223&gt;=H$8) ) )</f>
        <v>N/A</v>
      </c>
      <c r="I184" s="6" t="str">
        <f>IF( SUMPRODUCT( (Data!$A$2:$A$1223=$A184)*(Data!$B$2:$B$1223=$B184)*(Data!$C$2:$C$1223=$B$1)*(Data!$D$2:$D$1223=I$7)*( (Data!$M$2:$M$1223=$B$2)+(Data!$M$2:$M$1223=$B$3)+(Data!$M$2:$M$1223=$B$4) )*(Data!$E$2:$E$1223) )=0,"N/A",SUMPRODUCT( (Data!$A$2:$A$1223=$A184)*(Data!$B$2:$B$1223=$B184)*(Data!$C$2:$C$1223=$B$1)*(Data!$D$2:$D$1223=I$7)*( (Data!$M$2:$M$1223=$B$2)+(Data!$M$2:$M$1223=$B$3)+(Data!$M$2:$M$1223=$B$4) )*(Data!$E$2:$E$1223&gt;=I$8) ) )</f>
        <v>N/A</v>
      </c>
      <c r="J184" s="6" t="str">
        <f>IF( SUMPRODUCT( (Data!$A$2:$A$1223=$A184)*(Data!$B$2:$B$1223=$B184)*(Data!$C$2:$C$1223=$B$1)*(Data!$D$2:$D$1223=J$7)*( (Data!$M$2:$M$1223=$B$2)+(Data!$M$2:$M$1223=$B$3)+(Data!$M$2:$M$1223=$B$4) )*(Data!$E$2:$E$1223) )=0,"N/A",SUMPRODUCT( (Data!$A$2:$A$1223=$A184)*(Data!$B$2:$B$1223=$B184)*(Data!$C$2:$C$1223=$B$1)*(Data!$D$2:$D$1223=J$7)*( (Data!$M$2:$M$1223=$B$2)+(Data!$M$2:$M$1223=$B$3)+(Data!$M$2:$M$1223=$B$4) )*(Data!$E$2:$E$1223&gt;=J$8) ) )</f>
        <v>N/A</v>
      </c>
      <c r="K184" s="6" t="str">
        <f>IF( SUMPRODUCT( (Data!$A$2:$A$1223=$A184)*(Data!$B$2:$B$1223=$B184)*(Data!$C$2:$C$1223=$B$1)*(Data!$D$2:$D$1223=K$7)*( (Data!$M$2:$M$1223=$B$2)+(Data!$M$2:$M$1223=$B$3)+(Data!$M$2:$M$1223=$B$4) )*(Data!$E$2:$E$1223) )=0,"N/A",SUMPRODUCT( (Data!$A$2:$A$1223=$A184)*(Data!$B$2:$B$1223=$B184)*(Data!$C$2:$C$1223=$B$1)*(Data!$D$2:$D$1223=K$7)*( (Data!$M$2:$M$1223=$B$2)+(Data!$M$2:$M$1223=$B$3)+(Data!$M$2:$M$1223=$B$4) )*(Data!$E$2:$E$1223&gt;=K$8) ) )</f>
        <v>N/A</v>
      </c>
      <c r="L184" s="6" t="str">
        <f t="shared" si="230"/>
        <v>N/A</v>
      </c>
      <c r="P184" s="6" t="str">
        <f>IF( SUMPRODUCT( (Data!$A$2:$A$1223=$A184)*(Data!$B$2:$B$1223=$B184)*(Data!$C$2:$C$1223=$B$1)*(Data!$D$2:$D$1223=P$7)*( (Data!$M$2:$M$1223=$B$2)+(Data!$M$2:$M$1223=$B$3)+(Data!$M$2:$M$1223=$B$4) )*(Data!$K$2:$K$1223) )=0,"N/A",SUMPRODUCT( (Data!$A$2:$A$1223=$A184)*(Data!$B$2:$B$1223=$B184)*(Data!$C$2:$C$1223=$B$1)*(Data!$D$2:$D$1223=P$7)*( (Data!$M$2:$M$1223=$B$2)+(Data!$M$2:$M$1223=$B$3)+(Data!$M$2:$M$1223=$B$4) )*(Data!$K$2:$K$1223&lt;=P$8) ) )</f>
        <v>N/A</v>
      </c>
      <c r="Q184" s="6">
        <f>IF( SUMPRODUCT( (Data!$A$2:$A$1223=$A184)*(Data!$B$2:$B$1223=$B184)*(Data!$C$2:$C$1223=$B$1)*(Data!$D$2:$D$1223=Q$7)*( (Data!$M$2:$M$1223=$B$2)+(Data!$M$2:$M$1223=$B$3)+(Data!$M$2:$M$1223=$B$4) )*(Data!$K$2:$K$1223) )=0,"N/A",SUMPRODUCT( (Data!$A$2:$A$1223=$A184)*(Data!$B$2:$B$1223=$B184)*(Data!$C$2:$C$1223=$B$1)*(Data!$D$2:$D$1223=Q$7)*( (Data!$M$2:$M$1223=$B$2)+(Data!$M$2:$M$1223=$B$3)+(Data!$M$2:$M$1223=$B$4) )*(Data!$K$2:$K$1223&lt;=Q$8) ) )</f>
        <v>0</v>
      </c>
      <c r="R184" s="6" t="str">
        <f>IF( SUMPRODUCT( (Data!$A$2:$A$1223=$A184)*(Data!$B$2:$B$1223=$B184)*(Data!$C$2:$C$1223=$B$1)*(Data!$D$2:$D$1223=R$7)*( (Data!$M$2:$M$1223=$B$2)+(Data!$M$2:$M$1223=$B$3)+(Data!$M$2:$M$1223=$B$4) )*(Data!$K$2:$K$1223) )=0,"N/A",SUMPRODUCT( (Data!$A$2:$A$1223=$A184)*(Data!$B$2:$B$1223=$B184)*(Data!$C$2:$C$1223=$B$1)*(Data!$D$2:$D$1223=R$7)*( (Data!$M$2:$M$1223=$B$2)+(Data!$M$2:$M$1223=$B$3)+(Data!$M$2:$M$1223=$B$4) )*(Data!$K$2:$K$1223&lt;=R$8) ) )</f>
        <v>N/A</v>
      </c>
      <c r="S184" s="6" t="str">
        <f>IF( SUMPRODUCT( (Data!$A$2:$A$1223=$A184)*(Data!$B$2:$B$1223=$B184)*(Data!$C$2:$C$1223=$B$1)*(Data!$D$2:$D$1223=S$7)*( (Data!$M$2:$M$1223=$B$2)+(Data!$M$2:$M$1223=$B$3)+(Data!$M$2:$M$1223=$B$4) )*(Data!$K$2:$K$1223) )=0,"N/A",SUMPRODUCT( (Data!$A$2:$A$1223=$A184)*(Data!$B$2:$B$1223=$B184)*(Data!$C$2:$C$1223=$B$1)*(Data!$D$2:$D$1223=S$7)*( (Data!$M$2:$M$1223=$B$2)+(Data!$M$2:$M$1223=$B$3)+(Data!$M$2:$M$1223=$B$4) )*(Data!$K$2:$K$1223&lt;=S$8) ) )</f>
        <v>N/A</v>
      </c>
      <c r="T184" s="6" t="str">
        <f>IF( SUMPRODUCT( (Data!$A$2:$A$1223=$A184)*(Data!$B$2:$B$1223=$B184)*(Data!$C$2:$C$1223=$B$1)*(Data!$D$2:$D$1223=T$7)*( (Data!$M$2:$M$1223=$B$2)+(Data!$M$2:$M$1223=$B$3)+(Data!$M$2:$M$1223=$B$4) )*(Data!$K$2:$K$1223) )=0,"N/A",SUMPRODUCT( (Data!$A$2:$A$1223=$A184)*(Data!$B$2:$B$1223=$B184)*(Data!$C$2:$C$1223=$B$1)*(Data!$D$2:$D$1223=T$7)*( (Data!$M$2:$M$1223=$B$2)+(Data!$M$2:$M$1223=$B$3)+(Data!$M$2:$M$1223=$B$4) )*(Data!$K$2:$K$1223&lt;=T$8) ) )</f>
        <v>N/A</v>
      </c>
      <c r="U184" s="6" t="str">
        <f>IF( SUMPRODUCT( (Data!$A$2:$A$1223=$A184)*(Data!$B$2:$B$1223=$B184)*(Data!$C$2:$C$1223=$B$1)*(Data!$D$2:$D$1223=U$7)*( (Data!$M$2:$M$1223=$B$2)+(Data!$M$2:$M$1223=$B$3)+(Data!$M$2:$M$1223=$B$4) )*(Data!$K$2:$K$1223) )=0,"N/A",SUMPRODUCT( (Data!$A$2:$A$1223=$A184)*(Data!$B$2:$B$1223=$B184)*(Data!$C$2:$C$1223=$B$1)*(Data!$D$2:$D$1223=U$7)*( (Data!$M$2:$M$1223=$B$2)+(Data!$M$2:$M$1223=$B$3)+(Data!$M$2:$M$1223=$B$4) )*(Data!$K$2:$K$1223&lt;=U$8) ) )</f>
        <v>N/A</v>
      </c>
      <c r="V184" s="6" t="str">
        <f>IF( SUMPRODUCT( (Data!$A$2:$A$1223=$A184)*(Data!$B$2:$B$1223=$B184)*(Data!$C$2:$C$1223=$B$1)*(Data!$D$2:$D$1223=V$7)*( (Data!$M$2:$M$1223=$B$2)+(Data!$M$2:$M$1223=$B$3)+(Data!$M$2:$M$1223=$B$4) )*(Data!$K$2:$K$1223) )=0,"N/A",SUMPRODUCT( (Data!$A$2:$A$1223=$A184)*(Data!$B$2:$B$1223=$B184)*(Data!$C$2:$C$1223=$B$1)*(Data!$D$2:$D$1223=V$7)*( (Data!$M$2:$M$1223=$B$2)+(Data!$M$2:$M$1223=$B$3)+(Data!$M$2:$M$1223=$B$4) )*(Data!$K$2:$K$1223&lt;=V$8) ) )</f>
        <v>N/A</v>
      </c>
      <c r="W184" s="6" t="str">
        <f>IF( SUMPRODUCT( (Data!$A$2:$A$1223=$A184)*(Data!$B$2:$B$1223=$B184)*(Data!$C$2:$C$1223=$B$1)*(Data!$D$2:$D$1223=W$7)*( (Data!$M$2:$M$1223=$B$2)+(Data!$M$2:$M$1223=$B$3)+(Data!$M$2:$M$1223=$B$4) )*(Data!$K$2:$K$1223) )=0,"N/A",SUMPRODUCT( (Data!$A$2:$A$1223=$A184)*(Data!$B$2:$B$1223=$B184)*(Data!$C$2:$C$1223=$B$1)*(Data!$D$2:$D$1223=W$7)*( (Data!$M$2:$M$1223=$B$2)+(Data!$M$2:$M$1223=$B$3)+(Data!$M$2:$M$1223=$B$4) )*(Data!$K$2:$K$1223&lt;=W$8) ) )</f>
        <v>N/A</v>
      </c>
      <c r="X184" s="6">
        <f t="shared" si="231"/>
        <v>0</v>
      </c>
      <c r="AB184" s="6" t="str">
        <f t="shared" si="232"/>
        <v>N/A</v>
      </c>
      <c r="AC184" s="6" t="str">
        <f t="shared" si="233"/>
        <v>N/A</v>
      </c>
      <c r="AD184" s="6" t="str">
        <f t="shared" si="234"/>
        <v>N/A</v>
      </c>
      <c r="AE184" s="6" t="str">
        <f t="shared" si="235"/>
        <v>N/A</v>
      </c>
      <c r="AF184" s="6" t="str">
        <f t="shared" si="236"/>
        <v>N/A</v>
      </c>
      <c r="AG184" s="6" t="str">
        <f t="shared" si="237"/>
        <v>N/A</v>
      </c>
      <c r="AH184" s="6" t="str">
        <f t="shared" si="238"/>
        <v>N/A</v>
      </c>
      <c r="AI184" s="6" t="str">
        <f t="shared" si="239"/>
        <v>N/A</v>
      </c>
      <c r="AJ184" s="6" t="str">
        <f t="shared" si="240"/>
        <v>N/A</v>
      </c>
      <c r="AN184" s="6" t="str">
        <f>IF( SUMPRODUCT( (Data!$A$2:$A$1223=$A184)*(Data!$B$2:$B$1223=$B184)*(Data!$C$2:$C$1223=$B$1)*(Data!$D$2:$D$1223=AN$7)*( (Data!$M$2:$M$1223=$B$2)+(Data!$M$2:$M$1223=$B$3)+(Data!$M$2:$M$1223=$B$4) )*(Data!$F$2:$F$1223) )=0,"N/A",SUMPRODUCT( (Data!$A$2:$A$1223=$A184)*(Data!$B$2:$B$1223=$B184)*(Data!$C$2:$C$1223=$B$1)*(Data!$D$2:$D$1223=AN$7)*( (Data!$M$2:$M$1223=$B$2)+(Data!$M$2:$M$1223=$B$3)+(Data!$M$2:$M$1223=$B$4) )*(Data!$F$2:$F$1223&gt;=AN$8) ) )</f>
        <v>N/A</v>
      </c>
      <c r="AO184" s="6" t="str">
        <f>IF( SUMPRODUCT( (Data!$A$2:$A$1223=$A184)*(Data!$B$2:$B$1223=$B184)*(Data!$C$2:$C$1223=$B$1)*(Data!$D$2:$D$1223=AO$7)*( (Data!$M$2:$M$1223=$B$2)+(Data!$M$2:$M$1223=$B$3)+(Data!$M$2:$M$1223=$B$4) )*(Data!$F$2:$F$1223) )=0,"N/A",SUMPRODUCT( (Data!$A$2:$A$1223=$A184)*(Data!$B$2:$B$1223=$B184)*(Data!$C$2:$C$1223=$B$1)*(Data!$D$2:$D$1223=AO$7)*( (Data!$M$2:$M$1223=$B$2)+(Data!$M$2:$M$1223=$B$3)+(Data!$M$2:$M$1223=$B$4) )*(Data!$F$2:$F$1223&gt;=AO$8) ) )</f>
        <v>N/A</v>
      </c>
      <c r="AP184" s="6" t="str">
        <f>IF( SUMPRODUCT( (Data!$A$2:$A$1223=$A184)*(Data!$B$2:$B$1223=$B184)*(Data!$C$2:$C$1223=$B$1)*(Data!$D$2:$D$1223=AP$7)*( (Data!$M$2:$M$1223=$B$2)+(Data!$M$2:$M$1223=$B$3)+(Data!$M$2:$M$1223=$B$4) )*(Data!$F$2:$F$1223) )=0,"N/A",SUMPRODUCT( (Data!$A$2:$A$1223=$A184)*(Data!$B$2:$B$1223=$B184)*(Data!$C$2:$C$1223=$B$1)*(Data!$D$2:$D$1223=AP$7)*( (Data!$M$2:$M$1223=$B$2)+(Data!$M$2:$M$1223=$B$3)+(Data!$M$2:$M$1223=$B$4) )*(Data!$F$2:$F$1223&gt;=AP$8) ) )</f>
        <v>N/A</v>
      </c>
      <c r="AQ184" s="6" t="str">
        <f>IF( SUMPRODUCT( (Data!$A$2:$A$1223=$A184)*(Data!$B$2:$B$1223=$B184)*(Data!$C$2:$C$1223=$B$1)*(Data!$D$2:$D$1223=AQ$7)*( (Data!$M$2:$M$1223=$B$2)+(Data!$M$2:$M$1223=$B$3)+(Data!$M$2:$M$1223=$B$4) )*(Data!$F$2:$F$1223) )=0,"N/A",SUMPRODUCT( (Data!$A$2:$A$1223=$A184)*(Data!$B$2:$B$1223=$B184)*(Data!$C$2:$C$1223=$B$1)*(Data!$D$2:$D$1223=AQ$7)*( (Data!$M$2:$M$1223=$B$2)+(Data!$M$2:$M$1223=$B$3)+(Data!$M$2:$M$1223=$B$4) )*(Data!$F$2:$F$1223&gt;=AQ$8) ) )</f>
        <v>N/A</v>
      </c>
      <c r="AR184" s="6" t="str">
        <f>IF( SUMPRODUCT( (Data!$A$2:$A$1223=$A184)*(Data!$B$2:$B$1223=$B184)*(Data!$C$2:$C$1223=$B$1)*(Data!$D$2:$D$1223=AR$7)*( (Data!$M$2:$M$1223=$B$2)+(Data!$M$2:$M$1223=$B$3)+(Data!$M$2:$M$1223=$B$4) )*(Data!$F$2:$F$1223) )=0,"N/A",SUMPRODUCT( (Data!$A$2:$A$1223=$A184)*(Data!$B$2:$B$1223=$B184)*(Data!$C$2:$C$1223=$B$1)*(Data!$D$2:$D$1223=AR$7)*( (Data!$M$2:$M$1223=$B$2)+(Data!$M$2:$M$1223=$B$3)+(Data!$M$2:$M$1223=$B$4) )*(Data!$F$2:$F$1223&gt;=AR$8) ) )</f>
        <v>N/A</v>
      </c>
      <c r="AS184" s="6" t="str">
        <f>IF( SUMPRODUCT( (Data!$A$2:$A$1223=$A184)*(Data!$B$2:$B$1223=$B184)*(Data!$C$2:$C$1223=$B$1)*(Data!$D$2:$D$1223=AS$7)*( (Data!$M$2:$M$1223=$B$2)+(Data!$M$2:$M$1223=$B$3)+(Data!$M$2:$M$1223=$B$4) )*(Data!$F$2:$F$1223) )=0,"N/A",SUMPRODUCT( (Data!$A$2:$A$1223=$A184)*(Data!$B$2:$B$1223=$B184)*(Data!$C$2:$C$1223=$B$1)*(Data!$D$2:$D$1223=AS$7)*( (Data!$M$2:$M$1223=$B$2)+(Data!$M$2:$M$1223=$B$3)+(Data!$M$2:$M$1223=$B$4) )*(Data!$F$2:$F$1223&gt;=AS$8) ) )</f>
        <v>N/A</v>
      </c>
      <c r="AT184" s="6" t="str">
        <f>IF( SUMPRODUCT( (Data!$A$2:$A$1223=$A184)*(Data!$B$2:$B$1223=$B184)*(Data!$C$2:$C$1223=$B$1)*(Data!$D$2:$D$1223=AT$7)*( (Data!$M$2:$M$1223=$B$2)+(Data!$M$2:$M$1223=$B$3)+(Data!$M$2:$M$1223=$B$4) )*(Data!$F$2:$F$1223) )=0,"N/A",SUMPRODUCT( (Data!$A$2:$A$1223=$A184)*(Data!$B$2:$B$1223=$B184)*(Data!$C$2:$C$1223=$B$1)*(Data!$D$2:$D$1223=AT$7)*( (Data!$M$2:$M$1223=$B$2)+(Data!$M$2:$M$1223=$B$3)+(Data!$M$2:$M$1223=$B$4) )*(Data!$F$2:$F$1223&gt;=AT$8) ) )</f>
        <v>N/A</v>
      </c>
      <c r="AU184" s="6" t="str">
        <f>IF( SUMPRODUCT( (Data!$A$2:$A$1223=$A184)*(Data!$B$2:$B$1223=$B184)*(Data!$C$2:$C$1223=$B$1)*(Data!$D$2:$D$1223=AU$7)*( (Data!$M$2:$M$1223=$B$2)+(Data!$M$2:$M$1223=$B$3)+(Data!$M$2:$M$1223=$B$4) )*(Data!$F$2:$F$1223) )=0,"N/A",SUMPRODUCT( (Data!$A$2:$A$1223=$A184)*(Data!$B$2:$B$1223=$B184)*(Data!$C$2:$C$1223=$B$1)*(Data!$D$2:$D$1223=AU$7)*( (Data!$M$2:$M$1223=$B$2)+(Data!$M$2:$M$1223=$B$3)+(Data!$M$2:$M$1223=$B$4) )*(Data!$F$2:$F$1223&gt;=AU$8) ) )</f>
        <v>N/A</v>
      </c>
      <c r="AV184" s="6" t="str">
        <f t="shared" si="241"/>
        <v>N/A</v>
      </c>
      <c r="AZ184" s="6" t="str">
        <f>IF( SUMPRODUCT( (Data!$A$2:$A$1223=$A184)*(Data!$B$2:$B$1223=$B184)*(Data!$C$2:$C$1223=$B$1)*(Data!$D$2:$D$1223=AZ$7)*( (Data!$M$2:$M$1223=$B$2)+(Data!$M$2:$M$1223=$B$3)+(Data!$M$2:$M$1223=$B$4) )*(Data!$L$2:$L$1223) )=0,"N/A",SUMPRODUCT( (Data!$A$2:$A$1223=$A184)*(Data!$B$2:$B$1223=$B184)*(Data!$C$2:$C$1223=$B$1)*(Data!$D$2:$D$1223=AZ$7)*( (Data!$M$2:$M$1223=$B$2)+(Data!$M$2:$M$1223=$B$3)+(Data!$M$2:$M$1223=$B$4) )*(Data!$L$2:$L$1223&lt;=AZ$8) ) )</f>
        <v>N/A</v>
      </c>
      <c r="BA184" s="6">
        <f>IF( SUMPRODUCT( (Data!$A$2:$A$1223=$A184)*(Data!$B$2:$B$1223=$B184)*(Data!$C$2:$C$1223=$B$1)*(Data!$D$2:$D$1223=BA$7)*( (Data!$M$2:$M$1223=$B$2)+(Data!$M$2:$M$1223=$B$3)+(Data!$M$2:$M$1223=$B$4) )*(Data!$L$2:$L$1223) )=0,"N/A",SUMPRODUCT( (Data!$A$2:$A$1223=$A184)*(Data!$B$2:$B$1223=$B184)*(Data!$C$2:$C$1223=$B$1)*(Data!$D$2:$D$1223=BA$7)*( (Data!$M$2:$M$1223=$B$2)+(Data!$M$2:$M$1223=$B$3)+(Data!$M$2:$M$1223=$B$4) )*(Data!$L$2:$L$1223&lt;=BA$8) ) )</f>
        <v>0</v>
      </c>
      <c r="BB184" s="6" t="str">
        <f>IF( SUMPRODUCT( (Data!$A$2:$A$1223=$A184)*(Data!$B$2:$B$1223=$B184)*(Data!$C$2:$C$1223=$B$1)*(Data!$D$2:$D$1223=BB$7)*( (Data!$M$2:$M$1223=$B$2)+(Data!$M$2:$M$1223=$B$3)+(Data!$M$2:$M$1223=$B$4) )*(Data!$L$2:$L$1223) )=0,"N/A",SUMPRODUCT( (Data!$A$2:$A$1223=$A184)*(Data!$B$2:$B$1223=$B184)*(Data!$C$2:$C$1223=$B$1)*(Data!$D$2:$D$1223=BB$7)*( (Data!$M$2:$M$1223=$B$2)+(Data!$M$2:$M$1223=$B$3)+(Data!$M$2:$M$1223=$B$4) )*(Data!$L$2:$L$1223&lt;=BB$8) ) )</f>
        <v>N/A</v>
      </c>
      <c r="BC184" s="6" t="str">
        <f>IF( SUMPRODUCT( (Data!$A$2:$A$1223=$A184)*(Data!$B$2:$B$1223=$B184)*(Data!$C$2:$C$1223=$B$1)*(Data!$D$2:$D$1223=BC$7)*( (Data!$M$2:$M$1223=$B$2)+(Data!$M$2:$M$1223=$B$3)+(Data!$M$2:$M$1223=$B$4) )*(Data!$L$2:$L$1223) )=0,"N/A",SUMPRODUCT( (Data!$A$2:$A$1223=$A184)*(Data!$B$2:$B$1223=$B184)*(Data!$C$2:$C$1223=$B$1)*(Data!$D$2:$D$1223=BC$7)*( (Data!$M$2:$M$1223=$B$2)+(Data!$M$2:$M$1223=$B$3)+(Data!$M$2:$M$1223=$B$4) )*(Data!$L$2:$L$1223&lt;=BC$8) ) )</f>
        <v>N/A</v>
      </c>
      <c r="BD184" s="6" t="str">
        <f>IF( SUMPRODUCT( (Data!$A$2:$A$1223=$A184)*(Data!$B$2:$B$1223=$B184)*(Data!$C$2:$C$1223=$B$1)*(Data!$D$2:$D$1223=BD$7)*( (Data!$M$2:$M$1223=$B$2)+(Data!$M$2:$M$1223=$B$3)+(Data!$M$2:$M$1223=$B$4) )*(Data!$L$2:$L$1223) )=0,"N/A",SUMPRODUCT( (Data!$A$2:$A$1223=$A184)*(Data!$B$2:$B$1223=$B184)*(Data!$C$2:$C$1223=$B$1)*(Data!$D$2:$D$1223=BD$7)*( (Data!$M$2:$M$1223=$B$2)+(Data!$M$2:$M$1223=$B$3)+(Data!$M$2:$M$1223=$B$4) )*(Data!$L$2:$L$1223&lt;=BD$8) ) )</f>
        <v>N/A</v>
      </c>
      <c r="BE184" s="6" t="str">
        <f>IF( SUMPRODUCT( (Data!$A$2:$A$1223=$A184)*(Data!$B$2:$B$1223=$B184)*(Data!$C$2:$C$1223=$B$1)*(Data!$D$2:$D$1223=BE$7)*( (Data!$M$2:$M$1223=$B$2)+(Data!$M$2:$M$1223=$B$3)+(Data!$M$2:$M$1223=$B$4) )*(Data!$L$2:$L$1223) )=0,"N/A",SUMPRODUCT( (Data!$A$2:$A$1223=$A184)*(Data!$B$2:$B$1223=$B184)*(Data!$C$2:$C$1223=$B$1)*(Data!$D$2:$D$1223=BE$7)*( (Data!$M$2:$M$1223=$B$2)+(Data!$M$2:$M$1223=$B$3)+(Data!$M$2:$M$1223=$B$4) )*(Data!$L$2:$L$1223&lt;=BE$8) ) )</f>
        <v>N/A</v>
      </c>
      <c r="BF184" s="6" t="str">
        <f>IF( SUMPRODUCT( (Data!$A$2:$A$1223=$A184)*(Data!$B$2:$B$1223=$B184)*(Data!$C$2:$C$1223=$B$1)*(Data!$D$2:$D$1223=BF$7)*( (Data!$M$2:$M$1223=$B$2)+(Data!$M$2:$M$1223=$B$3)+(Data!$M$2:$M$1223=$B$4) )*(Data!$L$2:$L$1223) )=0,"N/A",SUMPRODUCT( (Data!$A$2:$A$1223=$A184)*(Data!$B$2:$B$1223=$B184)*(Data!$C$2:$C$1223=$B$1)*(Data!$D$2:$D$1223=BF$7)*( (Data!$M$2:$M$1223=$B$2)+(Data!$M$2:$M$1223=$B$3)+(Data!$M$2:$M$1223=$B$4) )*(Data!$L$2:$L$1223&lt;=BF$8) ) )</f>
        <v>N/A</v>
      </c>
      <c r="BG184" s="6" t="str">
        <f>IF( SUMPRODUCT( (Data!$A$2:$A$1223=$A184)*(Data!$B$2:$B$1223=$B184)*(Data!$C$2:$C$1223=$B$1)*(Data!$D$2:$D$1223=BG$7)*( (Data!$M$2:$M$1223=$B$2)+(Data!$M$2:$M$1223=$B$3)+(Data!$M$2:$M$1223=$B$4) )*(Data!$L$2:$L$1223) )=0,"N/A",SUMPRODUCT( (Data!$A$2:$A$1223=$A184)*(Data!$B$2:$B$1223=$B184)*(Data!$C$2:$C$1223=$B$1)*(Data!$D$2:$D$1223=BG$7)*( (Data!$M$2:$M$1223=$B$2)+(Data!$M$2:$M$1223=$B$3)+(Data!$M$2:$M$1223=$B$4) )*(Data!$L$2:$L$1223&lt;=BG$8) ) )</f>
        <v>N/A</v>
      </c>
      <c r="BH184" s="6">
        <f t="shared" si="242"/>
        <v>0</v>
      </c>
      <c r="BL184" s="6" t="str">
        <f t="shared" si="243"/>
        <v>N/A</v>
      </c>
      <c r="BM184" s="6" t="str">
        <f t="shared" si="244"/>
        <v>N/A</v>
      </c>
      <c r="BN184" s="6" t="str">
        <f t="shared" si="245"/>
        <v>N/A</v>
      </c>
      <c r="BO184" s="6" t="str">
        <f t="shared" si="246"/>
        <v>N/A</v>
      </c>
      <c r="BP184" s="6" t="str">
        <f t="shared" si="247"/>
        <v>N/A</v>
      </c>
      <c r="BQ184" s="6" t="str">
        <f t="shared" si="248"/>
        <v>N/A</v>
      </c>
      <c r="BR184" s="6" t="str">
        <f t="shared" si="249"/>
        <v>N/A</v>
      </c>
      <c r="BS184" s="6" t="str">
        <f t="shared" si="250"/>
        <v>N/A</v>
      </c>
      <c r="BT184" s="6" t="str">
        <f t="shared" si="251"/>
        <v>N/A</v>
      </c>
      <c r="BX184" s="6" t="str">
        <f t="shared" si="252"/>
        <v>N/A</v>
      </c>
      <c r="BY184" s="6" t="str">
        <f t="shared" si="253"/>
        <v>N/A</v>
      </c>
      <c r="BZ184" s="6" t="str">
        <f t="shared" si="254"/>
        <v>N/A</v>
      </c>
      <c r="CA184" s="6" t="str">
        <f t="shared" si="255"/>
        <v>N/A</v>
      </c>
      <c r="CB184" s="6" t="str">
        <f t="shared" si="256"/>
        <v>N/A</v>
      </c>
      <c r="CC184" s="6" t="str">
        <f t="shared" si="257"/>
        <v>N/A</v>
      </c>
      <c r="CD184" s="6" t="str">
        <f t="shared" si="258"/>
        <v>N/A</v>
      </c>
      <c r="CE184" s="6" t="str">
        <f t="shared" si="259"/>
        <v>N/A</v>
      </c>
      <c r="CF184" s="6" t="str">
        <f t="shared" si="260"/>
        <v>N/A</v>
      </c>
    </row>
    <row r="185" spans="1:84" x14ac:dyDescent="0.25">
      <c r="A185" s="24" t="s">
        <v>213</v>
      </c>
      <c r="B185" s="6" t="s">
        <v>165</v>
      </c>
      <c r="C185" s="31"/>
      <c r="D185" s="6" t="str">
        <f>IF( SUMPRODUCT( (Data!$A$2:$A$1223=$A185)*(Data!$B$2:$B$1223=$B185)*(Data!$C$2:$C$1223=$B$1)*(Data!$D$2:$D$1223=D$7)*( (Data!$M$2:$M$1223=$B$2)+(Data!$M$2:$M$1223=$B$3)+(Data!$M$2:$M$1223=$B$4) )*(Data!$E$2:$E$1223) )=0,"N/A",SUMPRODUCT( (Data!$A$2:$A$1223=$A185)*(Data!$B$2:$B$1223=$B185)*(Data!$C$2:$C$1223=$B$1)*(Data!$D$2:$D$1223=D$7)*( (Data!$M$2:$M$1223=$B$2)+(Data!$M$2:$M$1223=$B$3)+(Data!$M$2:$M$1223=$B$4) )*(Data!$E$2:$E$1223&gt;=D$8) ) )</f>
        <v>N/A</v>
      </c>
      <c r="E185" s="6" t="str">
        <f>IF( SUMPRODUCT( (Data!$A$2:$A$1223=$A185)*(Data!$B$2:$B$1223=$B185)*(Data!$C$2:$C$1223=$B$1)*(Data!$D$2:$D$1223=E$7)*( (Data!$M$2:$M$1223=$B$2)+(Data!$M$2:$M$1223=$B$3)+(Data!$M$2:$M$1223=$B$4) )*(Data!$E$2:$E$1223) )=0,"N/A",SUMPRODUCT( (Data!$A$2:$A$1223=$A185)*(Data!$B$2:$B$1223=$B185)*(Data!$C$2:$C$1223=$B$1)*(Data!$D$2:$D$1223=E$7)*( (Data!$M$2:$M$1223=$B$2)+(Data!$M$2:$M$1223=$B$3)+(Data!$M$2:$M$1223=$B$4) )*(Data!$E$2:$E$1223&gt;=E$8) ) )</f>
        <v>N/A</v>
      </c>
      <c r="F185" s="6" t="str">
        <f>IF( SUMPRODUCT( (Data!$A$2:$A$1223=$A185)*(Data!$B$2:$B$1223=$B185)*(Data!$C$2:$C$1223=$B$1)*(Data!$D$2:$D$1223=F$7)*( (Data!$M$2:$M$1223=$B$2)+(Data!$M$2:$M$1223=$B$3)+(Data!$M$2:$M$1223=$B$4) )*(Data!$E$2:$E$1223) )=0,"N/A",SUMPRODUCT( (Data!$A$2:$A$1223=$A185)*(Data!$B$2:$B$1223=$B185)*(Data!$C$2:$C$1223=$B$1)*(Data!$D$2:$D$1223=F$7)*( (Data!$M$2:$M$1223=$B$2)+(Data!$M$2:$M$1223=$B$3)+(Data!$M$2:$M$1223=$B$4) )*(Data!$E$2:$E$1223&gt;=F$8) ) )</f>
        <v>N/A</v>
      </c>
      <c r="G185" s="6" t="str">
        <f>IF( SUMPRODUCT( (Data!$A$2:$A$1223=$A185)*(Data!$B$2:$B$1223=$B185)*(Data!$C$2:$C$1223=$B$1)*(Data!$D$2:$D$1223=G$7)*( (Data!$M$2:$M$1223=$B$2)+(Data!$M$2:$M$1223=$B$3)+(Data!$M$2:$M$1223=$B$4) )*(Data!$E$2:$E$1223) )=0,"N/A",SUMPRODUCT( (Data!$A$2:$A$1223=$A185)*(Data!$B$2:$B$1223=$B185)*(Data!$C$2:$C$1223=$B$1)*(Data!$D$2:$D$1223=G$7)*( (Data!$M$2:$M$1223=$B$2)+(Data!$M$2:$M$1223=$B$3)+(Data!$M$2:$M$1223=$B$4) )*(Data!$E$2:$E$1223&gt;=G$8) ) )</f>
        <v>N/A</v>
      </c>
      <c r="H185" s="6" t="str">
        <f>IF( SUMPRODUCT( (Data!$A$2:$A$1223=$A185)*(Data!$B$2:$B$1223=$B185)*(Data!$C$2:$C$1223=$B$1)*(Data!$D$2:$D$1223=H$7)*( (Data!$M$2:$M$1223=$B$2)+(Data!$M$2:$M$1223=$B$3)+(Data!$M$2:$M$1223=$B$4) )*(Data!$E$2:$E$1223) )=0,"N/A",SUMPRODUCT( (Data!$A$2:$A$1223=$A185)*(Data!$B$2:$B$1223=$B185)*(Data!$C$2:$C$1223=$B$1)*(Data!$D$2:$D$1223=H$7)*( (Data!$M$2:$M$1223=$B$2)+(Data!$M$2:$M$1223=$B$3)+(Data!$M$2:$M$1223=$B$4) )*(Data!$E$2:$E$1223&gt;=H$8) ) )</f>
        <v>N/A</v>
      </c>
      <c r="I185" s="6" t="str">
        <f>IF( SUMPRODUCT( (Data!$A$2:$A$1223=$A185)*(Data!$B$2:$B$1223=$B185)*(Data!$C$2:$C$1223=$B$1)*(Data!$D$2:$D$1223=I$7)*( (Data!$M$2:$M$1223=$B$2)+(Data!$M$2:$M$1223=$B$3)+(Data!$M$2:$M$1223=$B$4) )*(Data!$E$2:$E$1223) )=0,"N/A",SUMPRODUCT( (Data!$A$2:$A$1223=$A185)*(Data!$B$2:$B$1223=$B185)*(Data!$C$2:$C$1223=$B$1)*(Data!$D$2:$D$1223=I$7)*( (Data!$M$2:$M$1223=$B$2)+(Data!$M$2:$M$1223=$B$3)+(Data!$M$2:$M$1223=$B$4) )*(Data!$E$2:$E$1223&gt;=I$8) ) )</f>
        <v>N/A</v>
      </c>
      <c r="J185" s="6" t="str">
        <f>IF( SUMPRODUCT( (Data!$A$2:$A$1223=$A185)*(Data!$B$2:$B$1223=$B185)*(Data!$C$2:$C$1223=$B$1)*(Data!$D$2:$D$1223=J$7)*( (Data!$M$2:$M$1223=$B$2)+(Data!$M$2:$M$1223=$B$3)+(Data!$M$2:$M$1223=$B$4) )*(Data!$E$2:$E$1223) )=0,"N/A",SUMPRODUCT( (Data!$A$2:$A$1223=$A185)*(Data!$B$2:$B$1223=$B185)*(Data!$C$2:$C$1223=$B$1)*(Data!$D$2:$D$1223=J$7)*( (Data!$M$2:$M$1223=$B$2)+(Data!$M$2:$M$1223=$B$3)+(Data!$M$2:$M$1223=$B$4) )*(Data!$E$2:$E$1223&gt;=J$8) ) )</f>
        <v>N/A</v>
      </c>
      <c r="K185" s="6" t="str">
        <f>IF( SUMPRODUCT( (Data!$A$2:$A$1223=$A185)*(Data!$B$2:$B$1223=$B185)*(Data!$C$2:$C$1223=$B$1)*(Data!$D$2:$D$1223=K$7)*( (Data!$M$2:$M$1223=$B$2)+(Data!$M$2:$M$1223=$B$3)+(Data!$M$2:$M$1223=$B$4) )*(Data!$E$2:$E$1223) )=0,"N/A",SUMPRODUCT( (Data!$A$2:$A$1223=$A185)*(Data!$B$2:$B$1223=$B185)*(Data!$C$2:$C$1223=$B$1)*(Data!$D$2:$D$1223=K$7)*( (Data!$M$2:$M$1223=$B$2)+(Data!$M$2:$M$1223=$B$3)+(Data!$M$2:$M$1223=$B$4) )*(Data!$E$2:$E$1223&gt;=K$8) ) )</f>
        <v>N/A</v>
      </c>
      <c r="L185" s="6" t="str">
        <f t="shared" si="230"/>
        <v>N/A</v>
      </c>
      <c r="P185" s="6" t="str">
        <f>IF( SUMPRODUCT( (Data!$A$2:$A$1223=$A185)*(Data!$B$2:$B$1223=$B185)*(Data!$C$2:$C$1223=$B$1)*(Data!$D$2:$D$1223=P$7)*( (Data!$M$2:$M$1223=$B$2)+(Data!$M$2:$M$1223=$B$3)+(Data!$M$2:$M$1223=$B$4) )*(Data!$K$2:$K$1223) )=0,"N/A",SUMPRODUCT( (Data!$A$2:$A$1223=$A185)*(Data!$B$2:$B$1223=$B185)*(Data!$C$2:$C$1223=$B$1)*(Data!$D$2:$D$1223=P$7)*( (Data!$M$2:$M$1223=$B$2)+(Data!$M$2:$M$1223=$B$3)+(Data!$M$2:$M$1223=$B$4) )*(Data!$K$2:$K$1223&lt;=P$8) ) )</f>
        <v>N/A</v>
      </c>
      <c r="Q185" s="6">
        <f>IF( SUMPRODUCT( (Data!$A$2:$A$1223=$A185)*(Data!$B$2:$B$1223=$B185)*(Data!$C$2:$C$1223=$B$1)*(Data!$D$2:$D$1223=Q$7)*( (Data!$M$2:$M$1223=$B$2)+(Data!$M$2:$M$1223=$B$3)+(Data!$M$2:$M$1223=$B$4) )*(Data!$K$2:$K$1223) )=0,"N/A",SUMPRODUCT( (Data!$A$2:$A$1223=$A185)*(Data!$B$2:$B$1223=$B185)*(Data!$C$2:$C$1223=$B$1)*(Data!$D$2:$D$1223=Q$7)*( (Data!$M$2:$M$1223=$B$2)+(Data!$M$2:$M$1223=$B$3)+(Data!$M$2:$M$1223=$B$4) )*(Data!$K$2:$K$1223&lt;=Q$8) ) )</f>
        <v>1</v>
      </c>
      <c r="R185" s="6" t="str">
        <f>IF( SUMPRODUCT( (Data!$A$2:$A$1223=$A185)*(Data!$B$2:$B$1223=$B185)*(Data!$C$2:$C$1223=$B$1)*(Data!$D$2:$D$1223=R$7)*( (Data!$M$2:$M$1223=$B$2)+(Data!$M$2:$M$1223=$B$3)+(Data!$M$2:$M$1223=$B$4) )*(Data!$K$2:$K$1223) )=0,"N/A",SUMPRODUCT( (Data!$A$2:$A$1223=$A185)*(Data!$B$2:$B$1223=$B185)*(Data!$C$2:$C$1223=$B$1)*(Data!$D$2:$D$1223=R$7)*( (Data!$M$2:$M$1223=$B$2)+(Data!$M$2:$M$1223=$B$3)+(Data!$M$2:$M$1223=$B$4) )*(Data!$K$2:$K$1223&lt;=R$8) ) )</f>
        <v>N/A</v>
      </c>
      <c r="S185" s="6" t="str">
        <f>IF( SUMPRODUCT( (Data!$A$2:$A$1223=$A185)*(Data!$B$2:$B$1223=$B185)*(Data!$C$2:$C$1223=$B$1)*(Data!$D$2:$D$1223=S$7)*( (Data!$M$2:$M$1223=$B$2)+(Data!$M$2:$M$1223=$B$3)+(Data!$M$2:$M$1223=$B$4) )*(Data!$K$2:$K$1223) )=0,"N/A",SUMPRODUCT( (Data!$A$2:$A$1223=$A185)*(Data!$B$2:$B$1223=$B185)*(Data!$C$2:$C$1223=$B$1)*(Data!$D$2:$D$1223=S$7)*( (Data!$M$2:$M$1223=$B$2)+(Data!$M$2:$M$1223=$B$3)+(Data!$M$2:$M$1223=$B$4) )*(Data!$K$2:$K$1223&lt;=S$8) ) )</f>
        <v>N/A</v>
      </c>
      <c r="T185" s="6" t="str">
        <f>IF( SUMPRODUCT( (Data!$A$2:$A$1223=$A185)*(Data!$B$2:$B$1223=$B185)*(Data!$C$2:$C$1223=$B$1)*(Data!$D$2:$D$1223=T$7)*( (Data!$M$2:$M$1223=$B$2)+(Data!$M$2:$M$1223=$B$3)+(Data!$M$2:$M$1223=$B$4) )*(Data!$K$2:$K$1223) )=0,"N/A",SUMPRODUCT( (Data!$A$2:$A$1223=$A185)*(Data!$B$2:$B$1223=$B185)*(Data!$C$2:$C$1223=$B$1)*(Data!$D$2:$D$1223=T$7)*( (Data!$M$2:$M$1223=$B$2)+(Data!$M$2:$M$1223=$B$3)+(Data!$M$2:$M$1223=$B$4) )*(Data!$K$2:$K$1223&lt;=T$8) ) )</f>
        <v>N/A</v>
      </c>
      <c r="U185" s="6" t="str">
        <f>IF( SUMPRODUCT( (Data!$A$2:$A$1223=$A185)*(Data!$B$2:$B$1223=$B185)*(Data!$C$2:$C$1223=$B$1)*(Data!$D$2:$D$1223=U$7)*( (Data!$M$2:$M$1223=$B$2)+(Data!$M$2:$M$1223=$B$3)+(Data!$M$2:$M$1223=$B$4) )*(Data!$K$2:$K$1223) )=0,"N/A",SUMPRODUCT( (Data!$A$2:$A$1223=$A185)*(Data!$B$2:$B$1223=$B185)*(Data!$C$2:$C$1223=$B$1)*(Data!$D$2:$D$1223=U$7)*( (Data!$M$2:$M$1223=$B$2)+(Data!$M$2:$M$1223=$B$3)+(Data!$M$2:$M$1223=$B$4) )*(Data!$K$2:$K$1223&lt;=U$8) ) )</f>
        <v>N/A</v>
      </c>
      <c r="V185" s="6" t="str">
        <f>IF( SUMPRODUCT( (Data!$A$2:$A$1223=$A185)*(Data!$B$2:$B$1223=$B185)*(Data!$C$2:$C$1223=$B$1)*(Data!$D$2:$D$1223=V$7)*( (Data!$M$2:$M$1223=$B$2)+(Data!$M$2:$M$1223=$B$3)+(Data!$M$2:$M$1223=$B$4) )*(Data!$K$2:$K$1223) )=0,"N/A",SUMPRODUCT( (Data!$A$2:$A$1223=$A185)*(Data!$B$2:$B$1223=$B185)*(Data!$C$2:$C$1223=$B$1)*(Data!$D$2:$D$1223=V$7)*( (Data!$M$2:$M$1223=$B$2)+(Data!$M$2:$M$1223=$B$3)+(Data!$M$2:$M$1223=$B$4) )*(Data!$K$2:$K$1223&lt;=V$8) ) )</f>
        <v>N/A</v>
      </c>
      <c r="W185" s="6" t="str">
        <f>IF( SUMPRODUCT( (Data!$A$2:$A$1223=$A185)*(Data!$B$2:$B$1223=$B185)*(Data!$C$2:$C$1223=$B$1)*(Data!$D$2:$D$1223=W$7)*( (Data!$M$2:$M$1223=$B$2)+(Data!$M$2:$M$1223=$B$3)+(Data!$M$2:$M$1223=$B$4) )*(Data!$K$2:$K$1223) )=0,"N/A",SUMPRODUCT( (Data!$A$2:$A$1223=$A185)*(Data!$B$2:$B$1223=$B185)*(Data!$C$2:$C$1223=$B$1)*(Data!$D$2:$D$1223=W$7)*( (Data!$M$2:$M$1223=$B$2)+(Data!$M$2:$M$1223=$B$3)+(Data!$M$2:$M$1223=$B$4) )*(Data!$K$2:$K$1223&lt;=W$8) ) )</f>
        <v>N/A</v>
      </c>
      <c r="X185" s="6">
        <f t="shared" si="231"/>
        <v>1</v>
      </c>
      <c r="AB185" s="6" t="str">
        <f t="shared" si="232"/>
        <v>N/A</v>
      </c>
      <c r="AC185" s="6" t="str">
        <f t="shared" si="233"/>
        <v>N/A</v>
      </c>
      <c r="AD185" s="6" t="str">
        <f t="shared" si="234"/>
        <v>N/A</v>
      </c>
      <c r="AE185" s="6" t="str">
        <f t="shared" si="235"/>
        <v>N/A</v>
      </c>
      <c r="AF185" s="6" t="str">
        <f t="shared" si="236"/>
        <v>N/A</v>
      </c>
      <c r="AG185" s="6" t="str">
        <f t="shared" si="237"/>
        <v>N/A</v>
      </c>
      <c r="AH185" s="6" t="str">
        <f t="shared" si="238"/>
        <v>N/A</v>
      </c>
      <c r="AI185" s="6" t="str">
        <f t="shared" si="239"/>
        <v>N/A</v>
      </c>
      <c r="AJ185" s="6" t="str">
        <f t="shared" si="240"/>
        <v>N/A</v>
      </c>
      <c r="AN185" s="6" t="str">
        <f>IF( SUMPRODUCT( (Data!$A$2:$A$1223=$A185)*(Data!$B$2:$B$1223=$B185)*(Data!$C$2:$C$1223=$B$1)*(Data!$D$2:$D$1223=AN$7)*( (Data!$M$2:$M$1223=$B$2)+(Data!$M$2:$M$1223=$B$3)+(Data!$M$2:$M$1223=$B$4) )*(Data!$F$2:$F$1223) )=0,"N/A",SUMPRODUCT( (Data!$A$2:$A$1223=$A185)*(Data!$B$2:$B$1223=$B185)*(Data!$C$2:$C$1223=$B$1)*(Data!$D$2:$D$1223=AN$7)*( (Data!$M$2:$M$1223=$B$2)+(Data!$M$2:$M$1223=$B$3)+(Data!$M$2:$M$1223=$B$4) )*(Data!$F$2:$F$1223&gt;=AN$8) ) )</f>
        <v>N/A</v>
      </c>
      <c r="AO185" s="6" t="str">
        <f>IF( SUMPRODUCT( (Data!$A$2:$A$1223=$A185)*(Data!$B$2:$B$1223=$B185)*(Data!$C$2:$C$1223=$B$1)*(Data!$D$2:$D$1223=AO$7)*( (Data!$M$2:$M$1223=$B$2)+(Data!$M$2:$M$1223=$B$3)+(Data!$M$2:$M$1223=$B$4) )*(Data!$F$2:$F$1223) )=0,"N/A",SUMPRODUCT( (Data!$A$2:$A$1223=$A185)*(Data!$B$2:$B$1223=$B185)*(Data!$C$2:$C$1223=$B$1)*(Data!$D$2:$D$1223=AO$7)*( (Data!$M$2:$M$1223=$B$2)+(Data!$M$2:$M$1223=$B$3)+(Data!$M$2:$M$1223=$B$4) )*(Data!$F$2:$F$1223&gt;=AO$8) ) )</f>
        <v>N/A</v>
      </c>
      <c r="AP185" s="6" t="str">
        <f>IF( SUMPRODUCT( (Data!$A$2:$A$1223=$A185)*(Data!$B$2:$B$1223=$B185)*(Data!$C$2:$C$1223=$B$1)*(Data!$D$2:$D$1223=AP$7)*( (Data!$M$2:$M$1223=$B$2)+(Data!$M$2:$M$1223=$B$3)+(Data!$M$2:$M$1223=$B$4) )*(Data!$F$2:$F$1223) )=0,"N/A",SUMPRODUCT( (Data!$A$2:$A$1223=$A185)*(Data!$B$2:$B$1223=$B185)*(Data!$C$2:$C$1223=$B$1)*(Data!$D$2:$D$1223=AP$7)*( (Data!$M$2:$M$1223=$B$2)+(Data!$M$2:$M$1223=$B$3)+(Data!$M$2:$M$1223=$B$4) )*(Data!$F$2:$F$1223&gt;=AP$8) ) )</f>
        <v>N/A</v>
      </c>
      <c r="AQ185" s="6" t="str">
        <f>IF( SUMPRODUCT( (Data!$A$2:$A$1223=$A185)*(Data!$B$2:$B$1223=$B185)*(Data!$C$2:$C$1223=$B$1)*(Data!$D$2:$D$1223=AQ$7)*( (Data!$M$2:$M$1223=$B$2)+(Data!$M$2:$M$1223=$B$3)+(Data!$M$2:$M$1223=$B$4) )*(Data!$F$2:$F$1223) )=0,"N/A",SUMPRODUCT( (Data!$A$2:$A$1223=$A185)*(Data!$B$2:$B$1223=$B185)*(Data!$C$2:$C$1223=$B$1)*(Data!$D$2:$D$1223=AQ$7)*( (Data!$M$2:$M$1223=$B$2)+(Data!$M$2:$M$1223=$B$3)+(Data!$M$2:$M$1223=$B$4) )*(Data!$F$2:$F$1223&gt;=AQ$8) ) )</f>
        <v>N/A</v>
      </c>
      <c r="AR185" s="6" t="str">
        <f>IF( SUMPRODUCT( (Data!$A$2:$A$1223=$A185)*(Data!$B$2:$B$1223=$B185)*(Data!$C$2:$C$1223=$B$1)*(Data!$D$2:$D$1223=AR$7)*( (Data!$M$2:$M$1223=$B$2)+(Data!$M$2:$M$1223=$B$3)+(Data!$M$2:$M$1223=$B$4) )*(Data!$F$2:$F$1223) )=0,"N/A",SUMPRODUCT( (Data!$A$2:$A$1223=$A185)*(Data!$B$2:$B$1223=$B185)*(Data!$C$2:$C$1223=$B$1)*(Data!$D$2:$D$1223=AR$7)*( (Data!$M$2:$M$1223=$B$2)+(Data!$M$2:$M$1223=$B$3)+(Data!$M$2:$M$1223=$B$4) )*(Data!$F$2:$F$1223&gt;=AR$8) ) )</f>
        <v>N/A</v>
      </c>
      <c r="AS185" s="6" t="str">
        <f>IF( SUMPRODUCT( (Data!$A$2:$A$1223=$A185)*(Data!$B$2:$B$1223=$B185)*(Data!$C$2:$C$1223=$B$1)*(Data!$D$2:$D$1223=AS$7)*( (Data!$M$2:$M$1223=$B$2)+(Data!$M$2:$M$1223=$B$3)+(Data!$M$2:$M$1223=$B$4) )*(Data!$F$2:$F$1223) )=0,"N/A",SUMPRODUCT( (Data!$A$2:$A$1223=$A185)*(Data!$B$2:$B$1223=$B185)*(Data!$C$2:$C$1223=$B$1)*(Data!$D$2:$D$1223=AS$7)*( (Data!$M$2:$M$1223=$B$2)+(Data!$M$2:$M$1223=$B$3)+(Data!$M$2:$M$1223=$B$4) )*(Data!$F$2:$F$1223&gt;=AS$8) ) )</f>
        <v>N/A</v>
      </c>
      <c r="AT185" s="6" t="str">
        <f>IF( SUMPRODUCT( (Data!$A$2:$A$1223=$A185)*(Data!$B$2:$B$1223=$B185)*(Data!$C$2:$C$1223=$B$1)*(Data!$D$2:$D$1223=AT$7)*( (Data!$M$2:$M$1223=$B$2)+(Data!$M$2:$M$1223=$B$3)+(Data!$M$2:$M$1223=$B$4) )*(Data!$F$2:$F$1223) )=0,"N/A",SUMPRODUCT( (Data!$A$2:$A$1223=$A185)*(Data!$B$2:$B$1223=$B185)*(Data!$C$2:$C$1223=$B$1)*(Data!$D$2:$D$1223=AT$7)*( (Data!$M$2:$M$1223=$B$2)+(Data!$M$2:$M$1223=$B$3)+(Data!$M$2:$M$1223=$B$4) )*(Data!$F$2:$F$1223&gt;=AT$8) ) )</f>
        <v>N/A</v>
      </c>
      <c r="AU185" s="6" t="str">
        <f>IF( SUMPRODUCT( (Data!$A$2:$A$1223=$A185)*(Data!$B$2:$B$1223=$B185)*(Data!$C$2:$C$1223=$B$1)*(Data!$D$2:$D$1223=AU$7)*( (Data!$M$2:$M$1223=$B$2)+(Data!$M$2:$M$1223=$B$3)+(Data!$M$2:$M$1223=$B$4) )*(Data!$F$2:$F$1223) )=0,"N/A",SUMPRODUCT( (Data!$A$2:$A$1223=$A185)*(Data!$B$2:$B$1223=$B185)*(Data!$C$2:$C$1223=$B$1)*(Data!$D$2:$D$1223=AU$7)*( (Data!$M$2:$M$1223=$B$2)+(Data!$M$2:$M$1223=$B$3)+(Data!$M$2:$M$1223=$B$4) )*(Data!$F$2:$F$1223&gt;=AU$8) ) )</f>
        <v>N/A</v>
      </c>
      <c r="AV185" s="6" t="str">
        <f t="shared" si="241"/>
        <v>N/A</v>
      </c>
      <c r="AZ185" s="6" t="str">
        <f>IF( SUMPRODUCT( (Data!$A$2:$A$1223=$A185)*(Data!$B$2:$B$1223=$B185)*(Data!$C$2:$C$1223=$B$1)*(Data!$D$2:$D$1223=AZ$7)*( (Data!$M$2:$M$1223=$B$2)+(Data!$M$2:$M$1223=$B$3)+(Data!$M$2:$M$1223=$B$4) )*(Data!$L$2:$L$1223) )=0,"N/A",SUMPRODUCT( (Data!$A$2:$A$1223=$A185)*(Data!$B$2:$B$1223=$B185)*(Data!$C$2:$C$1223=$B$1)*(Data!$D$2:$D$1223=AZ$7)*( (Data!$M$2:$M$1223=$B$2)+(Data!$M$2:$M$1223=$B$3)+(Data!$M$2:$M$1223=$B$4) )*(Data!$L$2:$L$1223&lt;=AZ$8) ) )</f>
        <v>N/A</v>
      </c>
      <c r="BA185" s="6">
        <f>IF( SUMPRODUCT( (Data!$A$2:$A$1223=$A185)*(Data!$B$2:$B$1223=$B185)*(Data!$C$2:$C$1223=$B$1)*(Data!$D$2:$D$1223=BA$7)*( (Data!$M$2:$M$1223=$B$2)+(Data!$M$2:$M$1223=$B$3)+(Data!$M$2:$M$1223=$B$4) )*(Data!$L$2:$L$1223) )=0,"N/A",SUMPRODUCT( (Data!$A$2:$A$1223=$A185)*(Data!$B$2:$B$1223=$B185)*(Data!$C$2:$C$1223=$B$1)*(Data!$D$2:$D$1223=BA$7)*( (Data!$M$2:$M$1223=$B$2)+(Data!$M$2:$M$1223=$B$3)+(Data!$M$2:$M$1223=$B$4) )*(Data!$L$2:$L$1223&lt;=BA$8) ) )</f>
        <v>1</v>
      </c>
      <c r="BB185" s="6" t="str">
        <f>IF( SUMPRODUCT( (Data!$A$2:$A$1223=$A185)*(Data!$B$2:$B$1223=$B185)*(Data!$C$2:$C$1223=$B$1)*(Data!$D$2:$D$1223=BB$7)*( (Data!$M$2:$M$1223=$B$2)+(Data!$M$2:$M$1223=$B$3)+(Data!$M$2:$M$1223=$B$4) )*(Data!$L$2:$L$1223) )=0,"N/A",SUMPRODUCT( (Data!$A$2:$A$1223=$A185)*(Data!$B$2:$B$1223=$B185)*(Data!$C$2:$C$1223=$B$1)*(Data!$D$2:$D$1223=BB$7)*( (Data!$M$2:$M$1223=$B$2)+(Data!$M$2:$M$1223=$B$3)+(Data!$M$2:$M$1223=$B$4) )*(Data!$L$2:$L$1223&lt;=BB$8) ) )</f>
        <v>N/A</v>
      </c>
      <c r="BC185" s="6" t="str">
        <f>IF( SUMPRODUCT( (Data!$A$2:$A$1223=$A185)*(Data!$B$2:$B$1223=$B185)*(Data!$C$2:$C$1223=$B$1)*(Data!$D$2:$D$1223=BC$7)*( (Data!$M$2:$M$1223=$B$2)+(Data!$M$2:$M$1223=$B$3)+(Data!$M$2:$M$1223=$B$4) )*(Data!$L$2:$L$1223) )=0,"N/A",SUMPRODUCT( (Data!$A$2:$A$1223=$A185)*(Data!$B$2:$B$1223=$B185)*(Data!$C$2:$C$1223=$B$1)*(Data!$D$2:$D$1223=BC$7)*( (Data!$M$2:$M$1223=$B$2)+(Data!$M$2:$M$1223=$B$3)+(Data!$M$2:$M$1223=$B$4) )*(Data!$L$2:$L$1223&lt;=BC$8) ) )</f>
        <v>N/A</v>
      </c>
      <c r="BD185" s="6" t="str">
        <f>IF( SUMPRODUCT( (Data!$A$2:$A$1223=$A185)*(Data!$B$2:$B$1223=$B185)*(Data!$C$2:$C$1223=$B$1)*(Data!$D$2:$D$1223=BD$7)*( (Data!$M$2:$M$1223=$B$2)+(Data!$M$2:$M$1223=$B$3)+(Data!$M$2:$M$1223=$B$4) )*(Data!$L$2:$L$1223) )=0,"N/A",SUMPRODUCT( (Data!$A$2:$A$1223=$A185)*(Data!$B$2:$B$1223=$B185)*(Data!$C$2:$C$1223=$B$1)*(Data!$D$2:$D$1223=BD$7)*( (Data!$M$2:$M$1223=$B$2)+(Data!$M$2:$M$1223=$B$3)+(Data!$M$2:$M$1223=$B$4) )*(Data!$L$2:$L$1223&lt;=BD$8) ) )</f>
        <v>N/A</v>
      </c>
      <c r="BE185" s="6" t="str">
        <f>IF( SUMPRODUCT( (Data!$A$2:$A$1223=$A185)*(Data!$B$2:$B$1223=$B185)*(Data!$C$2:$C$1223=$B$1)*(Data!$D$2:$D$1223=BE$7)*( (Data!$M$2:$M$1223=$B$2)+(Data!$M$2:$M$1223=$B$3)+(Data!$M$2:$M$1223=$B$4) )*(Data!$L$2:$L$1223) )=0,"N/A",SUMPRODUCT( (Data!$A$2:$A$1223=$A185)*(Data!$B$2:$B$1223=$B185)*(Data!$C$2:$C$1223=$B$1)*(Data!$D$2:$D$1223=BE$7)*( (Data!$M$2:$M$1223=$B$2)+(Data!$M$2:$M$1223=$B$3)+(Data!$M$2:$M$1223=$B$4) )*(Data!$L$2:$L$1223&lt;=BE$8) ) )</f>
        <v>N/A</v>
      </c>
      <c r="BF185" s="6" t="str">
        <f>IF( SUMPRODUCT( (Data!$A$2:$A$1223=$A185)*(Data!$B$2:$B$1223=$B185)*(Data!$C$2:$C$1223=$B$1)*(Data!$D$2:$D$1223=BF$7)*( (Data!$M$2:$M$1223=$B$2)+(Data!$M$2:$M$1223=$B$3)+(Data!$M$2:$M$1223=$B$4) )*(Data!$L$2:$L$1223) )=0,"N/A",SUMPRODUCT( (Data!$A$2:$A$1223=$A185)*(Data!$B$2:$B$1223=$B185)*(Data!$C$2:$C$1223=$B$1)*(Data!$D$2:$D$1223=BF$7)*( (Data!$M$2:$M$1223=$B$2)+(Data!$M$2:$M$1223=$B$3)+(Data!$M$2:$M$1223=$B$4) )*(Data!$L$2:$L$1223&lt;=BF$8) ) )</f>
        <v>N/A</v>
      </c>
      <c r="BG185" s="6" t="str">
        <f>IF( SUMPRODUCT( (Data!$A$2:$A$1223=$A185)*(Data!$B$2:$B$1223=$B185)*(Data!$C$2:$C$1223=$B$1)*(Data!$D$2:$D$1223=BG$7)*( (Data!$M$2:$M$1223=$B$2)+(Data!$M$2:$M$1223=$B$3)+(Data!$M$2:$M$1223=$B$4) )*(Data!$L$2:$L$1223) )=0,"N/A",SUMPRODUCT( (Data!$A$2:$A$1223=$A185)*(Data!$B$2:$B$1223=$B185)*(Data!$C$2:$C$1223=$B$1)*(Data!$D$2:$D$1223=BG$7)*( (Data!$M$2:$M$1223=$B$2)+(Data!$M$2:$M$1223=$B$3)+(Data!$M$2:$M$1223=$B$4) )*(Data!$L$2:$L$1223&lt;=BG$8) ) )</f>
        <v>N/A</v>
      </c>
      <c r="BH185" s="6">
        <f t="shared" si="242"/>
        <v>1</v>
      </c>
      <c r="BL185" s="6" t="str">
        <f t="shared" si="243"/>
        <v>N/A</v>
      </c>
      <c r="BM185" s="6" t="str">
        <f t="shared" si="244"/>
        <v>N/A</v>
      </c>
      <c r="BN185" s="6" t="str">
        <f t="shared" si="245"/>
        <v>N/A</v>
      </c>
      <c r="BO185" s="6" t="str">
        <f t="shared" si="246"/>
        <v>N/A</v>
      </c>
      <c r="BP185" s="6" t="str">
        <f t="shared" si="247"/>
        <v>N/A</v>
      </c>
      <c r="BQ185" s="6" t="str">
        <f t="shared" si="248"/>
        <v>N/A</v>
      </c>
      <c r="BR185" s="6" t="str">
        <f t="shared" si="249"/>
        <v>N/A</v>
      </c>
      <c r="BS185" s="6" t="str">
        <f t="shared" si="250"/>
        <v>N/A</v>
      </c>
      <c r="BT185" s="6" t="str">
        <f t="shared" si="251"/>
        <v>N/A</v>
      </c>
      <c r="BX185" s="6" t="str">
        <f t="shared" si="252"/>
        <v>N/A</v>
      </c>
      <c r="BY185" s="6" t="str">
        <f t="shared" si="253"/>
        <v>N/A</v>
      </c>
      <c r="BZ185" s="6" t="str">
        <f t="shared" si="254"/>
        <v>N/A</v>
      </c>
      <c r="CA185" s="6" t="str">
        <f t="shared" si="255"/>
        <v>N/A</v>
      </c>
      <c r="CB185" s="6" t="str">
        <f t="shared" si="256"/>
        <v>N/A</v>
      </c>
      <c r="CC185" s="6" t="str">
        <f t="shared" si="257"/>
        <v>N/A</v>
      </c>
      <c r="CD185" s="6" t="str">
        <f t="shared" si="258"/>
        <v>N/A</v>
      </c>
      <c r="CE185" s="6" t="str">
        <f t="shared" si="259"/>
        <v>N/A</v>
      </c>
      <c r="CF185" s="6" t="str">
        <f t="shared" si="260"/>
        <v>N/A</v>
      </c>
    </row>
    <row r="186" spans="1:84" s="31" customFormat="1" x14ac:dyDescent="0.25">
      <c r="A186" s="37"/>
      <c r="B186" s="37"/>
    </row>
    <row r="187" spans="1:84" x14ac:dyDescent="0.25">
      <c r="A187" s="45" t="s">
        <v>51</v>
      </c>
      <c r="B187" s="45"/>
      <c r="C187" s="45"/>
      <c r="D187" s="8">
        <f t="shared" ref="D187:K187" si="261">IF(COUNTIF(D11:D185,"&lt;&gt;N/A")=0,"N/A",SUMIF(D11:D185,"&lt;&gt;N/A")/(COUNTIF(D11:D185,"&lt;&gt;N/A")))</f>
        <v>0.88135593220338981</v>
      </c>
      <c r="E187" s="8">
        <f t="shared" si="261"/>
        <v>0.81818181818181823</v>
      </c>
      <c r="F187" s="8">
        <f t="shared" si="261"/>
        <v>0.88749999999999996</v>
      </c>
      <c r="G187" s="8">
        <f t="shared" si="261"/>
        <v>0.81818181818181823</v>
      </c>
      <c r="H187" s="8">
        <f t="shared" si="261"/>
        <v>0.92307692307692313</v>
      </c>
      <c r="I187" s="8">
        <f t="shared" si="261"/>
        <v>0.88235294117647056</v>
      </c>
      <c r="J187" s="8">
        <f t="shared" si="261"/>
        <v>0.90909090909090906</v>
      </c>
      <c r="K187" s="8">
        <f t="shared" si="261"/>
        <v>0.9375</v>
      </c>
      <c r="L187" s="23">
        <f>IF(PRODUCT(D187:K187)=0,0,1)*SUM(L11:L185)/COUNT(L11:L185)</f>
        <v>0.79881656804733725</v>
      </c>
      <c r="M187" s="45" t="s">
        <v>38</v>
      </c>
      <c r="N187" s="45"/>
      <c r="O187" s="45"/>
      <c r="P187" s="8">
        <f t="shared" ref="P187:W187" si="262">IF(COUNTIF(P11:P185,"&lt;&gt;N/A")=0,"N/A",SUMIF(P11:P185,"&lt;&gt;N/A")/(COUNTIF(P11:P185,"&lt;&gt;N/A")))</f>
        <v>0.8571428571428571</v>
      </c>
      <c r="Q187" s="8">
        <f t="shared" si="262"/>
        <v>0.83333333333333337</v>
      </c>
      <c r="R187" s="8">
        <f t="shared" si="262"/>
        <v>0.91891891891891897</v>
      </c>
      <c r="S187" s="8">
        <f t="shared" si="262"/>
        <v>0.7</v>
      </c>
      <c r="T187" s="8">
        <f t="shared" si="262"/>
        <v>0.92307692307692313</v>
      </c>
      <c r="U187" s="8">
        <f t="shared" si="262"/>
        <v>0.87962962962962965</v>
      </c>
      <c r="V187" s="8">
        <f t="shared" si="262"/>
        <v>0.875</v>
      </c>
      <c r="W187" s="8">
        <f t="shared" si="262"/>
        <v>0.84375</v>
      </c>
      <c r="X187" s="23">
        <f>IF(PRODUCT(P187:W187)=0,0,1)*SUM(X11:X185)/COUNT(X11:X185)</f>
        <v>0.80379746835443033</v>
      </c>
      <c r="Y187" s="45" t="s">
        <v>39</v>
      </c>
      <c r="Z187" s="45"/>
      <c r="AA187" s="45"/>
      <c r="AB187" s="8">
        <f t="shared" ref="AB187:AI187" si="263">IF(COUNTIF(AB11:AB185,"&lt;&gt;N/A")=0,"N/A",SUMIF(AB11:AB185,"&lt;&gt;N/A")/(COUNTIF(AB11:AB185,"&lt;&gt;N/A")))</f>
        <v>0.81632653061224492</v>
      </c>
      <c r="AC187" s="8">
        <f t="shared" si="263"/>
        <v>0.8</v>
      </c>
      <c r="AD187" s="8">
        <f t="shared" si="263"/>
        <v>0.86486486486486491</v>
      </c>
      <c r="AE187" s="8">
        <f t="shared" si="263"/>
        <v>0.7</v>
      </c>
      <c r="AF187" s="8">
        <f t="shared" si="263"/>
        <v>0.84615384615384615</v>
      </c>
      <c r="AG187" s="8">
        <f t="shared" si="263"/>
        <v>0.81481481481481477</v>
      </c>
      <c r="AH187" s="8">
        <f t="shared" si="263"/>
        <v>0.875</v>
      </c>
      <c r="AI187" s="8">
        <f t="shared" si="263"/>
        <v>0.8125</v>
      </c>
      <c r="AJ187" s="23">
        <f>IF(PRODUCT(AB187:AI187)=0,0,1)*SUM(AJ11:AJ185)/COUNT(AJ11:AJ185)</f>
        <v>0.73076923076923073</v>
      </c>
      <c r="AK187" s="45" t="s">
        <v>41</v>
      </c>
      <c r="AL187" s="45"/>
      <c r="AM187" s="45"/>
      <c r="AN187" s="8">
        <f t="shared" ref="AN187:AU187" si="264">IF(COUNTIF(AN11:AN185,"&lt;&gt;N/A")=0,"N/A",SUMIF(AN11:AN185,"&lt;&gt;N/A")/(COUNTIF(AN11:AN185,"&lt;&gt;N/A")))</f>
        <v>0.4</v>
      </c>
      <c r="AO187" s="8">
        <f t="shared" si="264"/>
        <v>0.72727272727272729</v>
      </c>
      <c r="AP187" s="8">
        <f t="shared" si="264"/>
        <v>0.375</v>
      </c>
      <c r="AQ187" s="8">
        <f t="shared" si="264"/>
        <v>0.9</v>
      </c>
      <c r="AR187" s="8" t="str">
        <f t="shared" si="264"/>
        <v>N/A</v>
      </c>
      <c r="AS187" s="8">
        <f t="shared" si="264"/>
        <v>0</v>
      </c>
      <c r="AT187" s="8">
        <f t="shared" si="264"/>
        <v>0</v>
      </c>
      <c r="AU187" s="8">
        <f t="shared" si="264"/>
        <v>0.25</v>
      </c>
      <c r="AV187" s="23">
        <f>IF(PRODUCT(AN187:AU187)=0,0,1)*SUM(AV11:AV185)/COUNT(AV11:AV185)</f>
        <v>0</v>
      </c>
      <c r="AW187" s="45" t="s">
        <v>43</v>
      </c>
      <c r="AX187" s="45"/>
      <c r="AY187" s="45"/>
      <c r="AZ187" s="8">
        <f t="shared" ref="AZ187:BG187" si="265">IF(COUNTIF(AZ11:AZ185,"&lt;&gt;N/A")=0,"N/A",SUMIF(AZ11:AZ185,"&lt;&gt;N/A")/(COUNTIF(AZ11:AZ185,"&lt;&gt;N/A")))</f>
        <v>0.75</v>
      </c>
      <c r="BA187" s="8">
        <f t="shared" si="265"/>
        <v>0.81818181818181823</v>
      </c>
      <c r="BB187" s="8">
        <f t="shared" si="265"/>
        <v>0.8571428571428571</v>
      </c>
      <c r="BC187" s="8">
        <f t="shared" si="265"/>
        <v>1</v>
      </c>
      <c r="BD187" s="8" t="str">
        <f t="shared" si="265"/>
        <v>N/A</v>
      </c>
      <c r="BE187" s="8">
        <f t="shared" si="265"/>
        <v>1</v>
      </c>
      <c r="BF187" s="8" t="str">
        <f t="shared" si="265"/>
        <v>N/A</v>
      </c>
      <c r="BG187" s="8">
        <f t="shared" si="265"/>
        <v>0.75</v>
      </c>
      <c r="BH187" s="23">
        <f>IF(PRODUCT(AZ187:BG187)=0,0,1)*SUM(BH11:BH185)/COUNT(BH11:BH185)</f>
        <v>0.6428571428571429</v>
      </c>
      <c r="BI187" s="45" t="s">
        <v>61</v>
      </c>
      <c r="BJ187" s="45"/>
      <c r="BK187" s="45"/>
      <c r="BL187" s="8">
        <f t="shared" ref="BL187:BS187" si="266">IF(COUNTIF(BL11:BL185,"&lt;&gt;N/A")=0,"N/A",SUMIF(BL11:BL185,"&lt;&gt;N/A")/(COUNTIF(BL11:BL185,"&lt;&gt;N/A")))</f>
        <v>0.375</v>
      </c>
      <c r="BM187" s="8">
        <f t="shared" si="266"/>
        <v>0.66666666666666663</v>
      </c>
      <c r="BN187" s="8">
        <f t="shared" si="266"/>
        <v>0.2857142857142857</v>
      </c>
      <c r="BO187" s="8">
        <f t="shared" si="266"/>
        <v>0.88888888888888884</v>
      </c>
      <c r="BP187" s="8" t="str">
        <f t="shared" si="266"/>
        <v>N/A</v>
      </c>
      <c r="BQ187" s="8">
        <f t="shared" si="266"/>
        <v>0</v>
      </c>
      <c r="BR187" s="8" t="str">
        <f t="shared" si="266"/>
        <v>N/A</v>
      </c>
      <c r="BS187" s="8">
        <f t="shared" si="266"/>
        <v>0.25</v>
      </c>
      <c r="BT187" s="23">
        <f>IF(PRODUCT(BL187:BS187)=0,0,1)*SUM(BT11:BT185)/COUNT(BT11:BT185)</f>
        <v>0</v>
      </c>
      <c r="BU187" s="45" t="s">
        <v>52</v>
      </c>
      <c r="BV187" s="45"/>
      <c r="BW187" s="45"/>
      <c r="BX187" s="8">
        <f t="shared" ref="BX187:CE187" si="267">IF(COUNTIF(BX11:BX185,"&lt;&gt;N/A")=0,"N/A",SUMIF(BX11:BX185,"&lt;&gt;N/A")/(COUNTIF(BX11:BX185,"&lt;&gt;N/A")))</f>
        <v>0.25</v>
      </c>
      <c r="BY187" s="8">
        <f t="shared" si="267"/>
        <v>0.55555555555555558</v>
      </c>
      <c r="BZ187" s="8">
        <f t="shared" si="267"/>
        <v>0.14285714285714285</v>
      </c>
      <c r="CA187" s="8">
        <f t="shared" si="267"/>
        <v>0.66666666666666663</v>
      </c>
      <c r="CB187" s="8" t="str">
        <f t="shared" si="267"/>
        <v>N/A</v>
      </c>
      <c r="CC187" s="8">
        <f t="shared" si="267"/>
        <v>0</v>
      </c>
      <c r="CD187" s="8" t="str">
        <f t="shared" si="267"/>
        <v>N/A</v>
      </c>
      <c r="CE187" s="8">
        <f t="shared" si="267"/>
        <v>0</v>
      </c>
      <c r="CF187" s="23">
        <f>IF(PRODUCT(BX187:CE187)=0,0,1)*SUM(CF11:CF185)/COUNT(CF11:CF185)</f>
        <v>0</v>
      </c>
    </row>
    <row r="188" spans="1:84" x14ac:dyDescent="0.25">
      <c r="Y188" s="45" t="s">
        <v>63</v>
      </c>
      <c r="Z188" s="45"/>
      <c r="AA188" s="45"/>
      <c r="AB188" s="6">
        <f>COUNTIF(AB11:AB185,"&lt;&gt;N/A")</f>
        <v>49</v>
      </c>
      <c r="AC188" s="6">
        <f t="shared" ref="AC188" si="268">COUNTIF(AC11:AC185,"&lt;&gt;N/A")</f>
        <v>10</v>
      </c>
      <c r="AD188" s="6">
        <f t="shared" ref="AD188:AG188" si="269">COUNTIF(AD11:AD185,"&lt;&gt;N/A")</f>
        <v>148</v>
      </c>
      <c r="AE188" s="6">
        <f t="shared" si="269"/>
        <v>10</v>
      </c>
      <c r="AF188" s="6">
        <f t="shared" si="269"/>
        <v>13</v>
      </c>
      <c r="AG188" s="6">
        <f t="shared" si="269"/>
        <v>108</v>
      </c>
      <c r="AH188" s="6">
        <f t="shared" ref="AH188:AI188" si="270">COUNTIF(AH11:AH185,"&lt;&gt;N/A")</f>
        <v>32</v>
      </c>
      <c r="AI188" s="6">
        <f t="shared" si="270"/>
        <v>96</v>
      </c>
      <c r="BI188" s="45" t="s">
        <v>63</v>
      </c>
      <c r="BJ188" s="45"/>
      <c r="BK188" s="45"/>
      <c r="BL188" s="6">
        <f>COUNTIF(BL11:BL185,"&lt;&gt;N/A")</f>
        <v>8</v>
      </c>
      <c r="BM188" s="6">
        <f t="shared" ref="BM188" si="271">COUNTIF(BM11:BM185,"&lt;&gt;N/A")</f>
        <v>9</v>
      </c>
      <c r="BN188" s="6">
        <f t="shared" ref="BN188:BQ188" si="272">COUNTIF(BN11:BN185,"&lt;&gt;N/A")</f>
        <v>7</v>
      </c>
      <c r="BO188" s="6">
        <f t="shared" si="272"/>
        <v>9</v>
      </c>
      <c r="BP188" s="6">
        <f t="shared" si="272"/>
        <v>0</v>
      </c>
      <c r="BQ188" s="6">
        <f t="shared" si="272"/>
        <v>1</v>
      </c>
      <c r="BR188" s="6">
        <f t="shared" ref="BR188:BS188" si="273">COUNTIF(BR11:BR185,"&lt;&gt;N/A")</f>
        <v>0</v>
      </c>
      <c r="BS188" s="6">
        <f t="shared" si="273"/>
        <v>4</v>
      </c>
      <c r="BU188" s="45" t="s">
        <v>63</v>
      </c>
      <c r="BV188" s="45"/>
      <c r="BW188" s="45"/>
      <c r="BX188" s="6">
        <f>COUNTIF(BX11:BX185,"&lt;&gt;N/A")</f>
        <v>8</v>
      </c>
      <c r="BY188" s="6">
        <f t="shared" ref="BY188:CE188" si="274">COUNTIF(BY11:BY185,"&lt;&gt;N/A")</f>
        <v>9</v>
      </c>
      <c r="BZ188" s="6">
        <f t="shared" si="274"/>
        <v>7</v>
      </c>
      <c r="CA188" s="6">
        <f t="shared" si="274"/>
        <v>9</v>
      </c>
      <c r="CB188" s="6">
        <f t="shared" si="274"/>
        <v>0</v>
      </c>
      <c r="CC188" s="6">
        <f t="shared" si="274"/>
        <v>1</v>
      </c>
      <c r="CD188" s="6">
        <f t="shared" si="274"/>
        <v>0</v>
      </c>
      <c r="CE188" s="6">
        <f t="shared" si="274"/>
        <v>4</v>
      </c>
    </row>
  </sheetData>
  <mergeCells count="28">
    <mergeCell ref="Y188:AA188"/>
    <mergeCell ref="BI188:BK188"/>
    <mergeCell ref="BU188:BW188"/>
    <mergeCell ref="AW6:BH6"/>
    <mergeCell ref="AW7:AY7"/>
    <mergeCell ref="AW8:AY8"/>
    <mergeCell ref="AW187:AY187"/>
    <mergeCell ref="BI6:BT6"/>
    <mergeCell ref="BI7:BK7"/>
    <mergeCell ref="BI187:BK187"/>
    <mergeCell ref="Y6:AJ6"/>
    <mergeCell ref="Y7:AA7"/>
    <mergeCell ref="Y187:AA187"/>
    <mergeCell ref="AK6:AV6"/>
    <mergeCell ref="AK7:AM7"/>
    <mergeCell ref="AK8:AM8"/>
    <mergeCell ref="BU6:CF6"/>
    <mergeCell ref="BU7:BW7"/>
    <mergeCell ref="BU187:BW187"/>
    <mergeCell ref="A6:L6"/>
    <mergeCell ref="A7:C7"/>
    <mergeCell ref="A8:C8"/>
    <mergeCell ref="A187:C187"/>
    <mergeCell ref="AK187:AM187"/>
    <mergeCell ref="M7:O7"/>
    <mergeCell ref="M8:O8"/>
    <mergeCell ref="M187:O187"/>
    <mergeCell ref="M6:X6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"/>
  <sheetViews>
    <sheetView workbookViewId="0">
      <pane ySplit="6" topLeftCell="A7" activePane="bottomLeft" state="frozen"/>
      <selection pane="bottomLeft" activeCell="A7" sqref="A7"/>
    </sheetView>
  </sheetViews>
  <sheetFormatPr defaultRowHeight="15" x14ac:dyDescent="0.25"/>
  <cols>
    <col min="1" max="1" width="9.140625" style="6"/>
    <col min="2" max="2" width="11" style="6" bestFit="1" customWidth="1"/>
    <col min="3" max="3" width="9.140625" style="6"/>
    <col min="4" max="4" width="10.140625" style="13" bestFit="1" customWidth="1"/>
    <col min="5" max="5" width="11.85546875" style="12" bestFit="1" customWidth="1"/>
    <col min="6" max="6" width="12" style="12" bestFit="1" customWidth="1"/>
    <col min="7" max="7" width="14.140625" style="12" bestFit="1" customWidth="1"/>
    <col min="8" max="9" width="14.5703125" style="12" bestFit="1" customWidth="1"/>
    <col min="10" max="10" width="15" style="12" bestFit="1" customWidth="1"/>
    <col min="11" max="11" width="11.7109375" style="12" bestFit="1" customWidth="1"/>
    <col min="12" max="12" width="12.140625" style="12" bestFit="1" customWidth="1"/>
    <col min="13" max="16384" width="9.140625" style="3"/>
  </cols>
  <sheetData>
    <row r="1" spans="1:12" x14ac:dyDescent="0.25">
      <c r="A1" s="9" t="s">
        <v>8</v>
      </c>
      <c r="B1" s="6" t="str">
        <f>Summary!$D$10</f>
        <v>BHH</v>
      </c>
    </row>
    <row r="2" spans="1:12" x14ac:dyDescent="0.25">
      <c r="A2" s="9" t="s">
        <v>65</v>
      </c>
      <c r="B2" s="6" t="str">
        <f>IF(Summary!D11="ALL","YES",Summary!D11)</f>
        <v>YES</v>
      </c>
    </row>
    <row r="3" spans="1:12" x14ac:dyDescent="0.25">
      <c r="A3" s="9" t="s">
        <v>66</v>
      </c>
      <c r="B3" s="6" t="str">
        <f>IF(Summary!D11="ALL","NO")</f>
        <v>NO</v>
      </c>
    </row>
    <row r="4" spans="1:12" x14ac:dyDescent="0.25">
      <c r="A4" s="9" t="s">
        <v>67</v>
      </c>
      <c r="B4" s="6" t="str">
        <f>IF(OR(Summary!D11="ALL",Summary!D11="NO"),"UNKNOWN")</f>
        <v>UNKNOWN</v>
      </c>
    </row>
    <row r="6" spans="1:12" x14ac:dyDescent="0.25">
      <c r="A6" s="9" t="s">
        <v>20</v>
      </c>
      <c r="B6" s="9"/>
      <c r="C6" s="9" t="s">
        <v>1</v>
      </c>
      <c r="D6" s="9" t="s">
        <v>21</v>
      </c>
      <c r="E6" s="15" t="s">
        <v>22</v>
      </c>
      <c r="F6" s="15" t="s">
        <v>23</v>
      </c>
      <c r="G6" s="19" t="s">
        <v>24</v>
      </c>
      <c r="H6" s="19" t="s">
        <v>25</v>
      </c>
      <c r="I6" s="19" t="s">
        <v>26</v>
      </c>
      <c r="J6" s="19" t="s">
        <v>27</v>
      </c>
      <c r="K6" s="14" t="s">
        <v>28</v>
      </c>
      <c r="L6" s="14" t="s">
        <v>29</v>
      </c>
    </row>
    <row r="7" spans="1:12" x14ac:dyDescent="0.25">
      <c r="A7" s="6" t="s">
        <v>35</v>
      </c>
      <c r="C7" s="6">
        <v>1</v>
      </c>
      <c r="D7" s="13">
        <v>0</v>
      </c>
      <c r="E7" s="12">
        <f t="array" ref="E7">PERCENTILE(IF(Data!$B$2:$B$1223=$A7,IF(Data!$C$2:$C$1223=$B$1,IF(Data!$D$2:$D$1223=$C7,Data!$E$2:$E$1223))),$D7)</f>
        <v>0</v>
      </c>
      <c r="F7" s="12">
        <f t="array" ref="F7">PERCENTILE(IF(Data!$B$2:$B$1223=$A7,IF(Data!$C$2:$C$1223=$B$1,IF(Data!$D$2:$D$1223=$C7,Data!$F$2:$F$1223))),$D7)</f>
        <v>0</v>
      </c>
      <c r="K7" s="12">
        <f t="array" ref="K7">PERCENTILE(IF(Data!$B$2:$B$1223=$A7,IF(Data!$C$2:$C$1223=$B$1,IF(Data!$D$2:$D$1223=$C7,IF(Data!$K$2:$K$1223&lt;&gt;0,Data!$K$2:$K$1223)))),$D7)</f>
        <v>-93.4</v>
      </c>
      <c r="L7" s="12">
        <f t="array" ref="L7">PERCENTILE(IF(Data!$B$2:$B$1223=$A7,IF(Data!$C$2:$C$1223=$B$1,IF(Data!$D$2:$D$1223=$C7,IF(Data!$L$2:$L$1223&lt;&gt;0,Data!$L$2:$L$1223)))),$D7)</f>
        <v>-92.2</v>
      </c>
    </row>
    <row r="8" spans="1:12" x14ac:dyDescent="0.25">
      <c r="A8" s="6" t="s">
        <v>35</v>
      </c>
      <c r="C8" s="6">
        <v>1</v>
      </c>
      <c r="D8" s="13">
        <v>0.05</v>
      </c>
      <c r="E8" s="12">
        <f t="array" ref="E8">PERCENTILE(IF(Data!$B$2:$B$1223=$A8,IF(Data!$C$2:$C$1223=$B$1,IF(Data!$D$2:$D$1223=$C8,Data!$E$2:$E$1223))),$D8)</f>
        <v>0</v>
      </c>
      <c r="F8" s="12">
        <f t="array" ref="F8">PERCENTILE(IF(Data!$B$2:$B$1223=$A8,IF(Data!$C$2:$C$1223=$B$1,IF(Data!$D$2:$D$1223=$C8,Data!$F$2:$F$1223))),$D8)</f>
        <v>0</v>
      </c>
      <c r="K8" s="12">
        <f t="array" ref="K8">PERCENTILE(IF(Data!$B$2:$B$1223=$A8,IF(Data!$C$2:$C$1223=$B$1,IF(Data!$D$2:$D$1223=$C8,IF(Data!$K$2:$K$1223&lt;&gt;0,Data!$K$2:$K$1223)))),$D8)</f>
        <v>-92.550000000000011</v>
      </c>
      <c r="L8" s="12">
        <f t="array" ref="L8">PERCENTILE(IF(Data!$B$2:$B$1223=$A8,IF(Data!$C$2:$C$1223=$B$1,IF(Data!$D$2:$D$1223=$C8,IF(Data!$L$2:$L$1223&lt;&gt;0,Data!$L$2:$L$1223)))),$D8)</f>
        <v>-91.35</v>
      </c>
    </row>
    <row r="9" spans="1:12" x14ac:dyDescent="0.25">
      <c r="A9" s="6" t="s">
        <v>35</v>
      </c>
      <c r="C9" s="6">
        <v>1</v>
      </c>
      <c r="D9" s="13">
        <v>0.1</v>
      </c>
      <c r="E9" s="12">
        <f t="array" ref="E9">PERCENTILE(IF(Data!$B$2:$B$1223=$A9,IF(Data!$C$2:$C$1223=$B$1,IF(Data!$D$2:$D$1223=$C9,Data!$E$2:$E$1223))),$D9)</f>
        <v>0</v>
      </c>
      <c r="F9" s="12">
        <f t="array" ref="F9">PERCENTILE(IF(Data!$B$2:$B$1223=$A9,IF(Data!$C$2:$C$1223=$B$1,IF(Data!$D$2:$D$1223=$C9,Data!$F$2:$F$1223))),$D9)</f>
        <v>0</v>
      </c>
      <c r="K9" s="12">
        <f t="array" ref="K9">PERCENTILE(IF(Data!$B$2:$B$1223=$A9,IF(Data!$C$2:$C$1223=$B$1,IF(Data!$D$2:$D$1223=$C9,IF(Data!$K$2:$K$1223&lt;&gt;0,Data!$K$2:$K$1223)))),$D9)</f>
        <v>-91.7</v>
      </c>
      <c r="L9" s="12">
        <f t="array" ref="L9">PERCENTILE(IF(Data!$B$2:$B$1223=$A9,IF(Data!$C$2:$C$1223=$B$1,IF(Data!$D$2:$D$1223=$C9,IF(Data!$L$2:$L$1223&lt;&gt;0,Data!$L$2:$L$1223)))),$D9)</f>
        <v>-90.5</v>
      </c>
    </row>
    <row r="10" spans="1:12" x14ac:dyDescent="0.25">
      <c r="A10" s="6" t="s">
        <v>35</v>
      </c>
      <c r="C10" s="6">
        <v>1</v>
      </c>
      <c r="D10" s="13">
        <v>0.15</v>
      </c>
      <c r="E10" s="12">
        <f t="array" ref="E10">PERCENTILE(IF(Data!$B$2:$B$1223=$A10,IF(Data!$C$2:$C$1223=$B$1,IF(Data!$D$2:$D$1223=$C10,Data!$E$2:$E$1223))),$D10)</f>
        <v>0</v>
      </c>
      <c r="F10" s="12">
        <f t="array" ref="F10">PERCENTILE(IF(Data!$B$2:$B$1223=$A10,IF(Data!$C$2:$C$1223=$B$1,IF(Data!$D$2:$D$1223=$C10,Data!$F$2:$F$1223))),$D10)</f>
        <v>0</v>
      </c>
      <c r="K10" s="12">
        <f t="array" ref="K10">PERCENTILE(IF(Data!$B$2:$B$1223=$A10,IF(Data!$C$2:$C$1223=$B$1,IF(Data!$D$2:$D$1223=$C10,IF(Data!$K$2:$K$1223&lt;&gt;0,Data!$K$2:$K$1223)))),$D10)</f>
        <v>-90.85</v>
      </c>
      <c r="L10" s="12">
        <f t="array" ref="L10">PERCENTILE(IF(Data!$B$2:$B$1223=$A10,IF(Data!$C$2:$C$1223=$B$1,IF(Data!$D$2:$D$1223=$C10,IF(Data!$L$2:$L$1223&lt;&gt;0,Data!$L$2:$L$1223)))),$D10)</f>
        <v>-89.65</v>
      </c>
    </row>
    <row r="11" spans="1:12" x14ac:dyDescent="0.25">
      <c r="A11" s="6" t="s">
        <v>35</v>
      </c>
      <c r="C11" s="6">
        <v>1</v>
      </c>
      <c r="D11" s="13">
        <v>0.2</v>
      </c>
      <c r="E11" s="12">
        <f t="array" ref="E11">PERCENTILE(IF(Data!$B$2:$B$1223=$A11,IF(Data!$C$2:$C$1223=$B$1,IF(Data!$D$2:$D$1223=$C11,Data!$E$2:$E$1223))),$D11)</f>
        <v>0</v>
      </c>
      <c r="F11" s="12">
        <f t="array" ref="F11">PERCENTILE(IF(Data!$B$2:$B$1223=$A11,IF(Data!$C$2:$C$1223=$B$1,IF(Data!$D$2:$D$1223=$C11,Data!$F$2:$F$1223))),$D11)</f>
        <v>0</v>
      </c>
      <c r="K11" s="12">
        <f t="array" ref="K11">PERCENTILE(IF(Data!$B$2:$B$1223=$A11,IF(Data!$C$2:$C$1223=$B$1,IF(Data!$D$2:$D$1223=$C11,IF(Data!$K$2:$K$1223&lt;&gt;0,Data!$K$2:$K$1223)))),$D11)</f>
        <v>-90</v>
      </c>
      <c r="L11" s="12">
        <f t="array" ref="L11">PERCENTILE(IF(Data!$B$2:$B$1223=$A11,IF(Data!$C$2:$C$1223=$B$1,IF(Data!$D$2:$D$1223=$C11,IF(Data!$L$2:$L$1223&lt;&gt;0,Data!$L$2:$L$1223)))),$D11)</f>
        <v>-88.8</v>
      </c>
    </row>
    <row r="12" spans="1:12" x14ac:dyDescent="0.25">
      <c r="A12" s="6" t="s">
        <v>35</v>
      </c>
      <c r="C12" s="6">
        <v>1</v>
      </c>
      <c r="D12" s="13">
        <v>0.25</v>
      </c>
      <c r="E12" s="12">
        <f t="array" ref="E12">PERCENTILE(IF(Data!$B$2:$B$1223=$A12,IF(Data!$C$2:$C$1223=$B$1,IF(Data!$D$2:$D$1223=$C12,Data!$E$2:$E$1223))),$D12)</f>
        <v>0</v>
      </c>
      <c r="F12" s="12">
        <f t="array" ref="F12">PERCENTILE(IF(Data!$B$2:$B$1223=$A12,IF(Data!$C$2:$C$1223=$B$1,IF(Data!$D$2:$D$1223=$C12,Data!$F$2:$F$1223))),$D12)</f>
        <v>0</v>
      </c>
      <c r="K12" s="12">
        <f t="array" ref="K12">PERCENTILE(IF(Data!$B$2:$B$1223=$A12,IF(Data!$C$2:$C$1223=$B$1,IF(Data!$D$2:$D$1223=$C12,IF(Data!$K$2:$K$1223&lt;&gt;0,Data!$K$2:$K$1223)))),$D12)</f>
        <v>-89.95</v>
      </c>
      <c r="L12" s="12">
        <f t="array" ref="L12">PERCENTILE(IF(Data!$B$2:$B$1223=$A12,IF(Data!$C$2:$C$1223=$B$1,IF(Data!$D$2:$D$1223=$C12,IF(Data!$L$2:$L$1223&lt;&gt;0,Data!$L$2:$L$1223)))),$D12)</f>
        <v>-88.75</v>
      </c>
    </row>
    <row r="13" spans="1:12" x14ac:dyDescent="0.25">
      <c r="A13" s="6" t="s">
        <v>35</v>
      </c>
      <c r="C13" s="6">
        <v>1</v>
      </c>
      <c r="D13" s="13">
        <v>0.3</v>
      </c>
      <c r="E13" s="12">
        <f t="array" ref="E13">PERCENTILE(IF(Data!$B$2:$B$1223=$A13,IF(Data!$C$2:$C$1223=$B$1,IF(Data!$D$2:$D$1223=$C13,Data!$E$2:$E$1223))),$D13)</f>
        <v>3.9999999999999991</v>
      </c>
      <c r="F13" s="12">
        <f t="array" ref="F13">PERCENTILE(IF(Data!$B$2:$B$1223=$A13,IF(Data!$C$2:$C$1223=$B$1,IF(Data!$D$2:$D$1223=$C13,Data!$F$2:$F$1223))),$D13)</f>
        <v>2.1599999999999997</v>
      </c>
      <c r="K13" s="12">
        <f t="array" ref="K13">PERCENTILE(IF(Data!$B$2:$B$1223=$A13,IF(Data!$C$2:$C$1223=$B$1,IF(Data!$D$2:$D$1223=$C13,IF(Data!$K$2:$K$1223&lt;&gt;0,Data!$K$2:$K$1223)))),$D13)</f>
        <v>-89.9</v>
      </c>
      <c r="L13" s="12">
        <f t="array" ref="L13">PERCENTILE(IF(Data!$B$2:$B$1223=$A13,IF(Data!$C$2:$C$1223=$B$1,IF(Data!$D$2:$D$1223=$C13,IF(Data!$L$2:$L$1223&lt;&gt;0,Data!$L$2:$L$1223)))),$D13)</f>
        <v>-88.699999999999989</v>
      </c>
    </row>
    <row r="14" spans="1:12" x14ac:dyDescent="0.25">
      <c r="A14" s="6" t="s">
        <v>35</v>
      </c>
      <c r="C14" s="6">
        <v>1</v>
      </c>
      <c r="D14" s="13">
        <v>0.35</v>
      </c>
      <c r="E14" s="12">
        <f t="array" ref="E14">PERCENTILE(IF(Data!$B$2:$B$1223=$A14,IF(Data!$C$2:$C$1223=$B$1,IF(Data!$D$2:$D$1223=$C14,Data!$E$2:$E$1223))),$D14)</f>
        <v>7.9999999999999982</v>
      </c>
      <c r="F14" s="12">
        <f t="array" ref="F14">PERCENTILE(IF(Data!$B$2:$B$1223=$A14,IF(Data!$C$2:$C$1223=$B$1,IF(Data!$D$2:$D$1223=$C14,Data!$F$2:$F$1223))),$D14)</f>
        <v>4.3199999999999994</v>
      </c>
      <c r="K14" s="12">
        <f t="array" ref="K14">PERCENTILE(IF(Data!$B$2:$B$1223=$A14,IF(Data!$C$2:$C$1223=$B$1,IF(Data!$D$2:$D$1223=$C14,IF(Data!$K$2:$K$1223&lt;&gt;0,Data!$K$2:$K$1223)))),$D14)</f>
        <v>-89.85</v>
      </c>
      <c r="L14" s="12">
        <f t="array" ref="L14">PERCENTILE(IF(Data!$B$2:$B$1223=$A14,IF(Data!$C$2:$C$1223=$B$1,IF(Data!$D$2:$D$1223=$C14,IF(Data!$L$2:$L$1223&lt;&gt;0,Data!$L$2:$L$1223)))),$D14)</f>
        <v>-88.649999999999991</v>
      </c>
    </row>
    <row r="15" spans="1:12" x14ac:dyDescent="0.25">
      <c r="A15" s="6" t="s">
        <v>35</v>
      </c>
      <c r="C15" s="6">
        <v>1</v>
      </c>
      <c r="D15" s="13">
        <v>0.4</v>
      </c>
      <c r="E15" s="12">
        <f t="array" ref="E15">PERCENTILE(IF(Data!$B$2:$B$1223=$A15,IF(Data!$C$2:$C$1223=$B$1,IF(Data!$D$2:$D$1223=$C15,Data!$E$2:$E$1223))),$D15)</f>
        <v>10.1</v>
      </c>
      <c r="F15" s="12">
        <f t="array" ref="F15">PERCENTILE(IF(Data!$B$2:$B$1223=$A15,IF(Data!$C$2:$C$1223=$B$1,IF(Data!$D$2:$D$1223=$C15,Data!$F$2:$F$1223))),$D15)</f>
        <v>5.78</v>
      </c>
      <c r="K15" s="12">
        <f t="array" ref="K15">PERCENTILE(IF(Data!$B$2:$B$1223=$A15,IF(Data!$C$2:$C$1223=$B$1,IF(Data!$D$2:$D$1223=$C15,IF(Data!$K$2:$K$1223&lt;&gt;0,Data!$K$2:$K$1223)))),$D15)</f>
        <v>-89.8</v>
      </c>
      <c r="L15" s="12">
        <f t="array" ref="L15">PERCENTILE(IF(Data!$B$2:$B$1223=$A15,IF(Data!$C$2:$C$1223=$B$1,IF(Data!$D$2:$D$1223=$C15,IF(Data!$L$2:$L$1223&lt;&gt;0,Data!$L$2:$L$1223)))),$D15)</f>
        <v>-88.6</v>
      </c>
    </row>
    <row r="16" spans="1:12" x14ac:dyDescent="0.25">
      <c r="A16" s="6" t="s">
        <v>35</v>
      </c>
      <c r="C16" s="6">
        <v>1</v>
      </c>
      <c r="D16" s="13">
        <v>0.45</v>
      </c>
      <c r="E16" s="12">
        <f t="array" ref="E16">PERCENTILE(IF(Data!$B$2:$B$1223=$A16,IF(Data!$C$2:$C$1223=$B$1,IF(Data!$D$2:$D$1223=$C16,Data!$E$2:$E$1223))),$D16)</f>
        <v>10.3</v>
      </c>
      <c r="F16" s="12">
        <f t="array" ref="F16">PERCENTILE(IF(Data!$B$2:$B$1223=$A16,IF(Data!$C$2:$C$1223=$B$1,IF(Data!$D$2:$D$1223=$C16,Data!$F$2:$F$1223))),$D16)</f>
        <v>6.5399999999999991</v>
      </c>
      <c r="K16" s="12">
        <f t="array" ref="K16">PERCENTILE(IF(Data!$B$2:$B$1223=$A16,IF(Data!$C$2:$C$1223=$B$1,IF(Data!$D$2:$D$1223=$C16,IF(Data!$K$2:$K$1223&lt;&gt;0,Data!$K$2:$K$1223)))),$D16)</f>
        <v>-89.7</v>
      </c>
      <c r="L16" s="12">
        <f t="array" ref="L16">PERCENTILE(IF(Data!$B$2:$B$1223=$A16,IF(Data!$C$2:$C$1223=$B$1,IF(Data!$D$2:$D$1223=$C16,IF(Data!$L$2:$L$1223&lt;&gt;0,Data!$L$2:$L$1223)))),$D16)</f>
        <v>-88.6</v>
      </c>
    </row>
    <row r="17" spans="1:12" x14ac:dyDescent="0.25">
      <c r="A17" s="6" t="s">
        <v>35</v>
      </c>
      <c r="C17" s="6">
        <v>1</v>
      </c>
      <c r="D17" s="13">
        <v>0.5</v>
      </c>
      <c r="E17" s="12">
        <f t="array" ref="E17">PERCENTILE(IF(Data!$B$2:$B$1223=$A17,IF(Data!$C$2:$C$1223=$B$1,IF(Data!$D$2:$D$1223=$C17,Data!$E$2:$E$1223))),$D17)</f>
        <v>10.5</v>
      </c>
      <c r="F17" s="12">
        <f t="array" ref="F17">PERCENTILE(IF(Data!$B$2:$B$1223=$A17,IF(Data!$C$2:$C$1223=$B$1,IF(Data!$D$2:$D$1223=$C17,Data!$F$2:$F$1223))),$D17)</f>
        <v>7.3</v>
      </c>
      <c r="K17" s="12">
        <f t="array" ref="K17">PERCENTILE(IF(Data!$B$2:$B$1223=$A17,IF(Data!$C$2:$C$1223=$B$1,IF(Data!$D$2:$D$1223=$C17,IF(Data!$K$2:$K$1223&lt;&gt;0,Data!$K$2:$K$1223)))),$D17)</f>
        <v>-89.6</v>
      </c>
      <c r="L17" s="12">
        <f t="array" ref="L17">PERCENTILE(IF(Data!$B$2:$B$1223=$A17,IF(Data!$C$2:$C$1223=$B$1,IF(Data!$D$2:$D$1223=$C17,IF(Data!$L$2:$L$1223&lt;&gt;0,Data!$L$2:$L$1223)))),$D17)</f>
        <v>-88.6</v>
      </c>
    </row>
    <row r="18" spans="1:12" x14ac:dyDescent="0.25">
      <c r="A18" s="6" t="s">
        <v>35</v>
      </c>
      <c r="C18" s="6">
        <v>1</v>
      </c>
      <c r="D18" s="13">
        <v>0.55000000000000004</v>
      </c>
      <c r="E18" s="12">
        <f t="array" ref="E18">PERCENTILE(IF(Data!$B$2:$B$1223=$A18,IF(Data!$C$2:$C$1223=$B$1,IF(Data!$D$2:$D$1223=$C18,Data!$E$2:$E$1223))),$D18)</f>
        <v>11.18</v>
      </c>
      <c r="F18" s="12">
        <f t="array" ref="F18">PERCENTILE(IF(Data!$B$2:$B$1223=$A18,IF(Data!$C$2:$C$1223=$B$1,IF(Data!$D$2:$D$1223=$C18,Data!$F$2:$F$1223))),$D18)</f>
        <v>7.66</v>
      </c>
      <c r="K18" s="12">
        <f t="array" ref="K18">PERCENTILE(IF(Data!$B$2:$B$1223=$A18,IF(Data!$C$2:$C$1223=$B$1,IF(Data!$D$2:$D$1223=$C18,IF(Data!$K$2:$K$1223&lt;&gt;0,Data!$K$2:$K$1223)))),$D18)</f>
        <v>-89.5</v>
      </c>
      <c r="L18" s="12">
        <f t="array" ref="L18">PERCENTILE(IF(Data!$B$2:$B$1223=$A18,IF(Data!$C$2:$C$1223=$B$1,IF(Data!$D$2:$D$1223=$C18,IF(Data!$L$2:$L$1223&lt;&gt;0,Data!$L$2:$L$1223)))),$D18)</f>
        <v>-88.6</v>
      </c>
    </row>
    <row r="19" spans="1:12" x14ac:dyDescent="0.25">
      <c r="A19" s="6" t="s">
        <v>35</v>
      </c>
      <c r="C19" s="6">
        <v>1</v>
      </c>
      <c r="D19" s="13">
        <v>0.6</v>
      </c>
      <c r="E19" s="12">
        <f t="array" ref="E19">PERCENTILE(IF(Data!$B$2:$B$1223=$A19,IF(Data!$C$2:$C$1223=$B$1,IF(Data!$D$2:$D$1223=$C19,Data!$E$2:$E$1223))),$D19)</f>
        <v>11.86</v>
      </c>
      <c r="F19" s="12">
        <f t="array" ref="F19">PERCENTILE(IF(Data!$B$2:$B$1223=$A19,IF(Data!$C$2:$C$1223=$B$1,IF(Data!$D$2:$D$1223=$C19,Data!$F$2:$F$1223))),$D19)</f>
        <v>8.02</v>
      </c>
      <c r="K19" s="12">
        <f t="array" ref="K19">PERCENTILE(IF(Data!$B$2:$B$1223=$A19,IF(Data!$C$2:$C$1223=$B$1,IF(Data!$D$2:$D$1223=$C19,IF(Data!$K$2:$K$1223&lt;&gt;0,Data!$K$2:$K$1223)))),$D19)</f>
        <v>-89.4</v>
      </c>
      <c r="L19" s="12">
        <f t="array" ref="L19">PERCENTILE(IF(Data!$B$2:$B$1223=$A19,IF(Data!$C$2:$C$1223=$B$1,IF(Data!$D$2:$D$1223=$C19,IF(Data!$L$2:$L$1223&lt;&gt;0,Data!$L$2:$L$1223)))),$D19)</f>
        <v>-88.6</v>
      </c>
    </row>
    <row r="20" spans="1:12" x14ac:dyDescent="0.25">
      <c r="A20" s="6" t="s">
        <v>35</v>
      </c>
      <c r="C20" s="6">
        <v>1</v>
      </c>
      <c r="D20" s="13">
        <v>0.65</v>
      </c>
      <c r="E20" s="12">
        <f t="array" ref="E20">PERCENTILE(IF(Data!$B$2:$B$1223=$A20,IF(Data!$C$2:$C$1223=$B$1,IF(Data!$D$2:$D$1223=$C20,Data!$E$2:$E$1223))),$D20)</f>
        <v>12.299999999999999</v>
      </c>
      <c r="F20" s="12">
        <f t="array" ref="F20">PERCENTILE(IF(Data!$B$2:$B$1223=$A20,IF(Data!$C$2:$C$1223=$B$1,IF(Data!$D$2:$D$1223=$C20,Data!$F$2:$F$1223))),$D20)</f>
        <v>8.86</v>
      </c>
      <c r="K20" s="12">
        <f t="array" ref="K20">PERCENTILE(IF(Data!$B$2:$B$1223=$A20,IF(Data!$C$2:$C$1223=$B$1,IF(Data!$D$2:$D$1223=$C20,IF(Data!$K$2:$K$1223&lt;&gt;0,Data!$K$2:$K$1223)))),$D20)</f>
        <v>-89.325000000000003</v>
      </c>
      <c r="L20" s="12">
        <f t="array" ref="L20">PERCENTILE(IF(Data!$B$2:$B$1223=$A20,IF(Data!$C$2:$C$1223=$B$1,IF(Data!$D$2:$D$1223=$C20,IF(Data!$L$2:$L$1223&lt;&gt;0,Data!$L$2:$L$1223)))),$D20)</f>
        <v>-88.35</v>
      </c>
    </row>
    <row r="21" spans="1:12" x14ac:dyDescent="0.25">
      <c r="A21" s="6" t="s">
        <v>35</v>
      </c>
      <c r="C21" s="6">
        <v>1</v>
      </c>
      <c r="D21" s="13">
        <v>0.7</v>
      </c>
      <c r="E21" s="12">
        <f t="array" ref="E21">PERCENTILE(IF(Data!$B$2:$B$1223=$A21,IF(Data!$C$2:$C$1223=$B$1,IF(Data!$D$2:$D$1223=$C21,Data!$E$2:$E$1223))),$D21)</f>
        <v>12.5</v>
      </c>
      <c r="F21" s="12">
        <f t="array" ref="F21">PERCENTILE(IF(Data!$B$2:$B$1223=$A21,IF(Data!$C$2:$C$1223=$B$1,IF(Data!$D$2:$D$1223=$C21,Data!$F$2:$F$1223))),$D21)</f>
        <v>10.179999999999998</v>
      </c>
      <c r="K21" s="12">
        <f t="array" ref="K21">PERCENTILE(IF(Data!$B$2:$B$1223=$A21,IF(Data!$C$2:$C$1223=$B$1,IF(Data!$D$2:$D$1223=$C21,IF(Data!$K$2:$K$1223&lt;&gt;0,Data!$K$2:$K$1223)))),$D21)</f>
        <v>-89.25</v>
      </c>
      <c r="L21" s="12">
        <f t="array" ref="L21">PERCENTILE(IF(Data!$B$2:$B$1223=$A21,IF(Data!$C$2:$C$1223=$B$1,IF(Data!$D$2:$D$1223=$C21,IF(Data!$L$2:$L$1223&lt;&gt;0,Data!$L$2:$L$1223)))),$D21)</f>
        <v>-88.1</v>
      </c>
    </row>
    <row r="22" spans="1:12" x14ac:dyDescent="0.25">
      <c r="A22" s="6" t="s">
        <v>35</v>
      </c>
      <c r="C22" s="6">
        <v>1</v>
      </c>
      <c r="D22" s="13">
        <v>0.75</v>
      </c>
      <c r="E22" s="12">
        <f t="array" ref="E22">PERCENTILE(IF(Data!$B$2:$B$1223=$A22,IF(Data!$C$2:$C$1223=$B$1,IF(Data!$D$2:$D$1223=$C22,Data!$E$2:$E$1223))),$D22)</f>
        <v>12.7</v>
      </c>
      <c r="F22" s="12">
        <f t="array" ref="F22">PERCENTILE(IF(Data!$B$2:$B$1223=$A22,IF(Data!$C$2:$C$1223=$B$1,IF(Data!$D$2:$D$1223=$C22,Data!$F$2:$F$1223))),$D22)</f>
        <v>11.5</v>
      </c>
      <c r="K22" s="12">
        <f t="array" ref="K22">PERCENTILE(IF(Data!$B$2:$B$1223=$A22,IF(Data!$C$2:$C$1223=$B$1,IF(Data!$D$2:$D$1223=$C22,IF(Data!$K$2:$K$1223&lt;&gt;0,Data!$K$2:$K$1223)))),$D22)</f>
        <v>-89.174999999999997</v>
      </c>
      <c r="L22" s="12">
        <f t="array" ref="L22">PERCENTILE(IF(Data!$B$2:$B$1223=$A22,IF(Data!$C$2:$C$1223=$B$1,IF(Data!$D$2:$D$1223=$C22,IF(Data!$L$2:$L$1223&lt;&gt;0,Data!$L$2:$L$1223)))),$D22)</f>
        <v>-87.85</v>
      </c>
    </row>
    <row r="23" spans="1:12" x14ac:dyDescent="0.25">
      <c r="A23" s="6" t="s">
        <v>35</v>
      </c>
      <c r="C23" s="6">
        <v>1</v>
      </c>
      <c r="D23" s="13">
        <v>0.8</v>
      </c>
      <c r="E23" s="12">
        <f t="array" ref="E23">PERCENTILE(IF(Data!$B$2:$B$1223=$A23,IF(Data!$C$2:$C$1223=$B$1,IF(Data!$D$2:$D$1223=$C23,Data!$E$2:$E$1223))),$D23)</f>
        <v>12.98</v>
      </c>
      <c r="F23" s="12">
        <f t="array" ref="F23">PERCENTILE(IF(Data!$B$2:$B$1223=$A23,IF(Data!$C$2:$C$1223=$B$1,IF(Data!$D$2:$D$1223=$C23,Data!$F$2:$F$1223))),$D23)</f>
        <v>11.58</v>
      </c>
      <c r="K23" s="12">
        <f t="array" ref="K23">PERCENTILE(IF(Data!$B$2:$B$1223=$A23,IF(Data!$C$2:$C$1223=$B$1,IF(Data!$D$2:$D$1223=$C23,IF(Data!$K$2:$K$1223&lt;&gt;0,Data!$K$2:$K$1223)))),$D23)</f>
        <v>-89.1</v>
      </c>
      <c r="L23" s="12">
        <f t="array" ref="L23">PERCENTILE(IF(Data!$B$2:$B$1223=$A23,IF(Data!$C$2:$C$1223=$B$1,IF(Data!$D$2:$D$1223=$C23,IF(Data!$L$2:$L$1223&lt;&gt;0,Data!$L$2:$L$1223)))),$D23)</f>
        <v>-87.6</v>
      </c>
    </row>
    <row r="24" spans="1:12" x14ac:dyDescent="0.25">
      <c r="A24" s="6" t="s">
        <v>35</v>
      </c>
      <c r="C24" s="6">
        <v>1</v>
      </c>
      <c r="D24" s="13">
        <v>0.85</v>
      </c>
      <c r="E24" s="12">
        <f t="array" ref="E24">PERCENTILE(IF(Data!$B$2:$B$1223=$A24,IF(Data!$C$2:$C$1223=$B$1,IF(Data!$D$2:$D$1223=$C24,Data!$E$2:$E$1223))),$D24)</f>
        <v>13.26</v>
      </c>
      <c r="F24" s="12">
        <f t="array" ref="F24">PERCENTILE(IF(Data!$B$2:$B$1223=$A24,IF(Data!$C$2:$C$1223=$B$1,IF(Data!$D$2:$D$1223=$C24,Data!$F$2:$F$1223))),$D24)</f>
        <v>11.66</v>
      </c>
      <c r="K24" s="12">
        <f t="array" ref="K24">PERCENTILE(IF(Data!$B$2:$B$1223=$A24,IF(Data!$C$2:$C$1223=$B$1,IF(Data!$D$2:$D$1223=$C24,IF(Data!$K$2:$K$1223&lt;&gt;0,Data!$K$2:$K$1223)))),$D24)</f>
        <v>-88.824999999999989</v>
      </c>
      <c r="L24" s="12">
        <f t="array" ref="L24">PERCENTILE(IF(Data!$B$2:$B$1223=$A24,IF(Data!$C$2:$C$1223=$B$1,IF(Data!$D$2:$D$1223=$C24,IF(Data!$L$2:$L$1223&lt;&gt;0,Data!$L$2:$L$1223)))),$D24)</f>
        <v>-87.3</v>
      </c>
    </row>
    <row r="25" spans="1:12" x14ac:dyDescent="0.25">
      <c r="A25" s="6" t="s">
        <v>35</v>
      </c>
      <c r="C25" s="6">
        <v>1</v>
      </c>
      <c r="D25" s="13">
        <v>0.9</v>
      </c>
      <c r="E25" s="12">
        <f t="array" ref="E25">PERCENTILE(IF(Data!$B$2:$B$1223=$A25,IF(Data!$C$2:$C$1223=$B$1,IF(Data!$D$2:$D$1223=$C25,Data!$E$2:$E$1223))),$D25)</f>
        <v>13.54</v>
      </c>
      <c r="F25" s="12">
        <f t="array" ref="F25">PERCENTILE(IF(Data!$B$2:$B$1223=$A25,IF(Data!$C$2:$C$1223=$B$1,IF(Data!$D$2:$D$1223=$C25,Data!$F$2:$F$1223))),$D25)</f>
        <v>11.879999999999999</v>
      </c>
      <c r="K25" s="12">
        <f t="array" ref="K25">PERCENTILE(IF(Data!$B$2:$B$1223=$A25,IF(Data!$C$2:$C$1223=$B$1,IF(Data!$D$2:$D$1223=$C25,IF(Data!$K$2:$K$1223&lt;&gt;0,Data!$K$2:$K$1223)))),$D25)</f>
        <v>-88.55</v>
      </c>
      <c r="L25" s="12">
        <f t="array" ref="L25">PERCENTILE(IF(Data!$B$2:$B$1223=$A25,IF(Data!$C$2:$C$1223=$B$1,IF(Data!$D$2:$D$1223=$C25,IF(Data!$L$2:$L$1223&lt;&gt;0,Data!$L$2:$L$1223)))),$D25)</f>
        <v>-87</v>
      </c>
    </row>
    <row r="26" spans="1:12" x14ac:dyDescent="0.25">
      <c r="A26" s="6" t="s">
        <v>35</v>
      </c>
      <c r="C26" s="6">
        <v>1</v>
      </c>
      <c r="D26" s="13">
        <v>0.95</v>
      </c>
      <c r="E26" s="12">
        <f t="array" ref="E26">PERCENTILE(IF(Data!$B$2:$B$1223=$A26,IF(Data!$C$2:$C$1223=$B$1,IF(Data!$D$2:$D$1223=$C26,Data!$E$2:$E$1223))),$D26)</f>
        <v>13.82</v>
      </c>
      <c r="F26" s="12">
        <f t="array" ref="F26">PERCENTILE(IF(Data!$B$2:$B$1223=$A26,IF(Data!$C$2:$C$1223=$B$1,IF(Data!$D$2:$D$1223=$C26,Data!$F$2:$F$1223))),$D26)</f>
        <v>12.239999999999998</v>
      </c>
      <c r="K26" s="12">
        <f t="array" ref="K26">PERCENTILE(IF(Data!$B$2:$B$1223=$A26,IF(Data!$C$2:$C$1223=$B$1,IF(Data!$D$2:$D$1223=$C26,IF(Data!$K$2:$K$1223&lt;&gt;0,Data!$K$2:$K$1223)))),$D26)</f>
        <v>-88.275000000000006</v>
      </c>
      <c r="L26" s="12">
        <f t="array" ref="L26">PERCENTILE(IF(Data!$B$2:$B$1223=$A26,IF(Data!$C$2:$C$1223=$B$1,IF(Data!$D$2:$D$1223=$C26,IF(Data!$L$2:$L$1223&lt;&gt;0,Data!$L$2:$L$1223)))),$D26)</f>
        <v>-86.7</v>
      </c>
    </row>
    <row r="27" spans="1:12" x14ac:dyDescent="0.25">
      <c r="A27" s="6" t="s">
        <v>35</v>
      </c>
      <c r="C27" s="6">
        <v>1</v>
      </c>
      <c r="D27" s="13">
        <v>1</v>
      </c>
      <c r="E27" s="12">
        <f t="array" ref="E27">PERCENTILE(IF(Data!$B$2:$B$1223=$A27,IF(Data!$C$2:$C$1223=$B$1,IF(Data!$D$2:$D$1223=$C27,Data!$E$2:$E$1223))),$D27)</f>
        <v>14.1</v>
      </c>
      <c r="F27" s="12">
        <f t="array" ref="F27">PERCENTILE(IF(Data!$B$2:$B$1223=$A27,IF(Data!$C$2:$C$1223=$B$1,IF(Data!$D$2:$D$1223=$C27,Data!$F$2:$F$1223))),$D27)</f>
        <v>12.6</v>
      </c>
      <c r="K27" s="12">
        <f t="array" ref="K27">PERCENTILE(IF(Data!$B$2:$B$1223=$A27,IF(Data!$C$2:$C$1223=$B$1,IF(Data!$D$2:$D$1223=$C27,IF(Data!$K$2:$K$1223&lt;&gt;0,Data!$K$2:$K$1223)))),$D27)</f>
        <v>-88</v>
      </c>
      <c r="L27" s="12">
        <f t="array" ref="L27">PERCENTILE(IF(Data!$B$2:$B$1223=$A27,IF(Data!$C$2:$C$1223=$B$1,IF(Data!$D$2:$D$1223=$C27,IF(Data!$L$2:$L$1223&lt;&gt;0,Data!$L$2:$L$1223)))),$D27)</f>
        <v>-86.4</v>
      </c>
    </row>
    <row r="28" spans="1:12" x14ac:dyDescent="0.25">
      <c r="A28" s="6" t="s">
        <v>35</v>
      </c>
      <c r="C28" s="6">
        <v>3</v>
      </c>
      <c r="D28" s="13">
        <v>0</v>
      </c>
      <c r="E28" s="12">
        <f t="array" ref="E28">PERCENTILE(IF(Data!$B$2:$B$1223=$A28,IF(Data!$C$2:$C$1223=$B$1,IF(Data!$D$2:$D$1223=$C28,Data!$E$2:$E$1223))),$D28)</f>
        <v>0</v>
      </c>
      <c r="F28" s="12">
        <f t="array" ref="F28">PERCENTILE(IF(Data!$B$2:$B$1223=$A28,IF(Data!$C$2:$C$1223=$B$1,IF(Data!$D$2:$D$1223=$C28,Data!$F$2:$F$1223))),$D28)</f>
        <v>0</v>
      </c>
      <c r="K28" s="12">
        <f t="array" ref="K28">PERCENTILE(IF(Data!$B$2:$B$1223=$A28,IF(Data!$C$2:$C$1223=$B$1,IF(Data!$D$2:$D$1223=$C28,IF(Data!$K$2:$K$1223&lt;&gt;0,Data!$K$2:$K$1223)))),$D28)</f>
        <v>-89.7</v>
      </c>
      <c r="L28" s="12">
        <f t="array" ref="L28">PERCENTILE(IF(Data!$B$2:$B$1223=$A28,IF(Data!$C$2:$C$1223=$B$1,IF(Data!$D$2:$D$1223=$C28,IF(Data!$L$2:$L$1223&lt;&gt;0,Data!$L$2:$L$1223)))),$D28)</f>
        <v>-88.4</v>
      </c>
    </row>
    <row r="29" spans="1:12" x14ac:dyDescent="0.25">
      <c r="A29" s="6" t="s">
        <v>35</v>
      </c>
      <c r="C29" s="6">
        <v>3</v>
      </c>
      <c r="D29" s="13">
        <v>0.05</v>
      </c>
      <c r="E29" s="12">
        <f t="array" ref="E29">PERCENTILE(IF(Data!$B$2:$B$1223=$A29,IF(Data!$C$2:$C$1223=$B$1,IF(Data!$D$2:$D$1223=$C29,Data!$E$2:$E$1223))),$D29)</f>
        <v>0</v>
      </c>
      <c r="F29" s="12">
        <f t="array" ref="F29">PERCENTILE(IF(Data!$B$2:$B$1223=$A29,IF(Data!$C$2:$C$1223=$B$1,IF(Data!$D$2:$D$1223=$C29,Data!$F$2:$F$1223))),$D29)</f>
        <v>0</v>
      </c>
      <c r="K29" s="12">
        <f t="array" ref="K29">PERCENTILE(IF(Data!$B$2:$B$1223=$A29,IF(Data!$C$2:$C$1223=$B$1,IF(Data!$D$2:$D$1223=$C29,IF(Data!$K$2:$K$1223&lt;&gt;0,Data!$K$2:$K$1223)))),$D29)</f>
        <v>-89.474999999999994</v>
      </c>
      <c r="L29" s="12">
        <f t="array" ref="L29">PERCENTILE(IF(Data!$B$2:$B$1223=$A29,IF(Data!$C$2:$C$1223=$B$1,IF(Data!$D$2:$D$1223=$C29,IF(Data!$L$2:$L$1223&lt;&gt;0,Data!$L$2:$L$1223)))),$D29)</f>
        <v>-88.225000000000009</v>
      </c>
    </row>
    <row r="30" spans="1:12" x14ac:dyDescent="0.25">
      <c r="A30" s="6" t="s">
        <v>35</v>
      </c>
      <c r="C30" s="6">
        <v>3</v>
      </c>
      <c r="D30" s="13">
        <v>0.1</v>
      </c>
      <c r="E30" s="12">
        <f t="array" ref="E30">PERCENTILE(IF(Data!$B$2:$B$1223=$A30,IF(Data!$C$2:$C$1223=$B$1,IF(Data!$D$2:$D$1223=$C30,Data!$E$2:$E$1223))),$D30)</f>
        <v>0</v>
      </c>
      <c r="F30" s="12">
        <f t="array" ref="F30">PERCENTILE(IF(Data!$B$2:$B$1223=$A30,IF(Data!$C$2:$C$1223=$B$1,IF(Data!$D$2:$D$1223=$C30,Data!$F$2:$F$1223))),$D30)</f>
        <v>0</v>
      </c>
      <c r="K30" s="12">
        <f t="array" ref="K30">PERCENTILE(IF(Data!$B$2:$B$1223=$A30,IF(Data!$C$2:$C$1223=$B$1,IF(Data!$D$2:$D$1223=$C30,IF(Data!$K$2:$K$1223&lt;&gt;0,Data!$K$2:$K$1223)))),$D30)</f>
        <v>-89.25</v>
      </c>
      <c r="L30" s="12">
        <f t="array" ref="L30">PERCENTILE(IF(Data!$B$2:$B$1223=$A30,IF(Data!$C$2:$C$1223=$B$1,IF(Data!$D$2:$D$1223=$C30,IF(Data!$L$2:$L$1223&lt;&gt;0,Data!$L$2:$L$1223)))),$D30)</f>
        <v>-88.050000000000011</v>
      </c>
    </row>
    <row r="31" spans="1:12" x14ac:dyDescent="0.25">
      <c r="A31" s="6" t="s">
        <v>35</v>
      </c>
      <c r="C31" s="6">
        <v>3</v>
      </c>
      <c r="D31" s="13">
        <v>0.15</v>
      </c>
      <c r="E31" s="12">
        <f t="array" ref="E31">PERCENTILE(IF(Data!$B$2:$B$1223=$A31,IF(Data!$C$2:$C$1223=$B$1,IF(Data!$D$2:$D$1223=$C31,Data!$E$2:$E$1223))),$D31)</f>
        <v>0</v>
      </c>
      <c r="F31" s="12">
        <f t="array" ref="F31">PERCENTILE(IF(Data!$B$2:$B$1223=$A31,IF(Data!$C$2:$C$1223=$B$1,IF(Data!$D$2:$D$1223=$C31,Data!$F$2:$F$1223))),$D31)</f>
        <v>0</v>
      </c>
      <c r="K31" s="12">
        <f t="array" ref="K31">PERCENTILE(IF(Data!$B$2:$B$1223=$A31,IF(Data!$C$2:$C$1223=$B$1,IF(Data!$D$2:$D$1223=$C31,IF(Data!$K$2:$K$1223&lt;&gt;0,Data!$K$2:$K$1223)))),$D31)</f>
        <v>-89.025000000000006</v>
      </c>
      <c r="L31" s="12">
        <f t="array" ref="L31">PERCENTILE(IF(Data!$B$2:$B$1223=$A31,IF(Data!$C$2:$C$1223=$B$1,IF(Data!$D$2:$D$1223=$C31,IF(Data!$L$2:$L$1223&lt;&gt;0,Data!$L$2:$L$1223)))),$D31)</f>
        <v>-87.875</v>
      </c>
    </row>
    <row r="32" spans="1:12" x14ac:dyDescent="0.25">
      <c r="A32" s="6" t="s">
        <v>35</v>
      </c>
      <c r="C32" s="6">
        <v>3</v>
      </c>
      <c r="D32" s="13">
        <v>0.2</v>
      </c>
      <c r="E32" s="12">
        <f t="array" ref="E32">PERCENTILE(IF(Data!$B$2:$B$1223=$A32,IF(Data!$C$2:$C$1223=$B$1,IF(Data!$D$2:$D$1223=$C32,Data!$E$2:$E$1223))),$D32)</f>
        <v>0</v>
      </c>
      <c r="F32" s="12">
        <f t="array" ref="F32">PERCENTILE(IF(Data!$B$2:$B$1223=$A32,IF(Data!$C$2:$C$1223=$B$1,IF(Data!$D$2:$D$1223=$C32,Data!$F$2:$F$1223))),$D32)</f>
        <v>0</v>
      </c>
      <c r="K32" s="12">
        <f t="array" ref="K32">PERCENTILE(IF(Data!$B$2:$B$1223=$A32,IF(Data!$C$2:$C$1223=$B$1,IF(Data!$D$2:$D$1223=$C32,IF(Data!$K$2:$K$1223&lt;&gt;0,Data!$K$2:$K$1223)))),$D32)</f>
        <v>-88.8</v>
      </c>
      <c r="L32" s="12">
        <f t="array" ref="L32">PERCENTILE(IF(Data!$B$2:$B$1223=$A32,IF(Data!$C$2:$C$1223=$B$1,IF(Data!$D$2:$D$1223=$C32,IF(Data!$L$2:$L$1223&lt;&gt;0,Data!$L$2:$L$1223)))),$D32)</f>
        <v>-87.7</v>
      </c>
    </row>
    <row r="33" spans="1:12" x14ac:dyDescent="0.25">
      <c r="A33" s="6" t="s">
        <v>35</v>
      </c>
      <c r="C33" s="6">
        <v>3</v>
      </c>
      <c r="D33" s="13">
        <v>0.25</v>
      </c>
      <c r="E33" s="12">
        <f t="array" ref="E33">PERCENTILE(IF(Data!$B$2:$B$1223=$A33,IF(Data!$C$2:$C$1223=$B$1,IF(Data!$D$2:$D$1223=$C33,Data!$E$2:$E$1223))),$D33)</f>
        <v>0</v>
      </c>
      <c r="F33" s="12">
        <f t="array" ref="F33">PERCENTILE(IF(Data!$B$2:$B$1223=$A33,IF(Data!$C$2:$C$1223=$B$1,IF(Data!$D$2:$D$1223=$C33,Data!$F$2:$F$1223))),$D33)</f>
        <v>0</v>
      </c>
      <c r="K33" s="12">
        <f t="array" ref="K33">PERCENTILE(IF(Data!$B$2:$B$1223=$A33,IF(Data!$C$2:$C$1223=$B$1,IF(Data!$D$2:$D$1223=$C33,IF(Data!$K$2:$K$1223&lt;&gt;0,Data!$K$2:$K$1223)))),$D33)</f>
        <v>-88.674999999999997</v>
      </c>
      <c r="L33" s="12">
        <f t="array" ref="L33">PERCENTILE(IF(Data!$B$2:$B$1223=$A33,IF(Data!$C$2:$C$1223=$B$1,IF(Data!$D$2:$D$1223=$C33,IF(Data!$L$2:$L$1223&lt;&gt;0,Data!$L$2:$L$1223)))),$D33)</f>
        <v>-87.525000000000006</v>
      </c>
    </row>
    <row r="34" spans="1:12" x14ac:dyDescent="0.25">
      <c r="A34" s="6" t="s">
        <v>35</v>
      </c>
      <c r="C34" s="6">
        <v>3</v>
      </c>
      <c r="D34" s="13">
        <v>0.3</v>
      </c>
      <c r="E34" s="12">
        <f t="array" ref="E34">PERCENTILE(IF(Data!$B$2:$B$1223=$A34,IF(Data!$C$2:$C$1223=$B$1,IF(Data!$D$2:$D$1223=$C34,Data!$E$2:$E$1223))),$D34)</f>
        <v>3.0399999999999991</v>
      </c>
      <c r="F34" s="12">
        <f t="array" ref="F34">PERCENTILE(IF(Data!$B$2:$B$1223=$A34,IF(Data!$C$2:$C$1223=$B$1,IF(Data!$D$2:$D$1223=$C34,Data!$F$2:$F$1223))),$D34)</f>
        <v>1.9599999999999997</v>
      </c>
      <c r="K34" s="12">
        <f t="array" ref="K34">PERCENTILE(IF(Data!$B$2:$B$1223=$A34,IF(Data!$C$2:$C$1223=$B$1,IF(Data!$D$2:$D$1223=$C34,IF(Data!$K$2:$K$1223&lt;&gt;0,Data!$K$2:$K$1223)))),$D34)</f>
        <v>-88.55</v>
      </c>
      <c r="L34" s="12">
        <f t="array" ref="L34">PERCENTILE(IF(Data!$B$2:$B$1223=$A34,IF(Data!$C$2:$C$1223=$B$1,IF(Data!$D$2:$D$1223=$C34,IF(Data!$L$2:$L$1223&lt;&gt;0,Data!$L$2:$L$1223)))),$D34)</f>
        <v>-87.35</v>
      </c>
    </row>
    <row r="35" spans="1:12" x14ac:dyDescent="0.25">
      <c r="A35" s="6" t="s">
        <v>35</v>
      </c>
      <c r="C35" s="6">
        <v>3</v>
      </c>
      <c r="D35" s="13">
        <v>0.35</v>
      </c>
      <c r="E35" s="12">
        <f t="array" ref="E35">PERCENTILE(IF(Data!$B$2:$B$1223=$A35,IF(Data!$C$2:$C$1223=$B$1,IF(Data!$D$2:$D$1223=$C35,Data!$E$2:$E$1223))),$D35)</f>
        <v>6.0799999999999983</v>
      </c>
      <c r="F35" s="12">
        <f t="array" ref="F35">PERCENTILE(IF(Data!$B$2:$B$1223=$A35,IF(Data!$C$2:$C$1223=$B$1,IF(Data!$D$2:$D$1223=$C35,Data!$F$2:$F$1223))),$D35)</f>
        <v>3.9199999999999995</v>
      </c>
      <c r="K35" s="12">
        <f t="array" ref="K35">PERCENTILE(IF(Data!$B$2:$B$1223=$A35,IF(Data!$C$2:$C$1223=$B$1,IF(Data!$D$2:$D$1223=$C35,IF(Data!$K$2:$K$1223&lt;&gt;0,Data!$K$2:$K$1223)))),$D35)</f>
        <v>-88.424999999999997</v>
      </c>
      <c r="L35" s="12">
        <f t="array" ref="L35">PERCENTILE(IF(Data!$B$2:$B$1223=$A35,IF(Data!$C$2:$C$1223=$B$1,IF(Data!$D$2:$D$1223=$C35,IF(Data!$L$2:$L$1223&lt;&gt;0,Data!$L$2:$L$1223)))),$D35)</f>
        <v>-87.174999999999997</v>
      </c>
    </row>
    <row r="36" spans="1:12" x14ac:dyDescent="0.25">
      <c r="A36" s="6" t="s">
        <v>35</v>
      </c>
      <c r="C36" s="6">
        <v>3</v>
      </c>
      <c r="D36" s="13">
        <v>0.4</v>
      </c>
      <c r="E36" s="12">
        <f t="array" ref="E36">PERCENTILE(IF(Data!$B$2:$B$1223=$A36,IF(Data!$C$2:$C$1223=$B$1,IF(Data!$D$2:$D$1223=$C36,Data!$E$2:$E$1223))),$D36)</f>
        <v>8.1199999999999992</v>
      </c>
      <c r="F36" s="12">
        <f t="array" ref="F36">PERCENTILE(IF(Data!$B$2:$B$1223=$A36,IF(Data!$C$2:$C$1223=$B$1,IF(Data!$D$2:$D$1223=$C36,Data!$F$2:$F$1223))),$D36)</f>
        <v>5.0600000000000005</v>
      </c>
      <c r="K36" s="12">
        <f t="array" ref="K36">PERCENTILE(IF(Data!$B$2:$B$1223=$A36,IF(Data!$C$2:$C$1223=$B$1,IF(Data!$D$2:$D$1223=$C36,IF(Data!$K$2:$K$1223&lt;&gt;0,Data!$K$2:$K$1223)))),$D36)</f>
        <v>-88.3</v>
      </c>
      <c r="L36" s="12">
        <f t="array" ref="L36">PERCENTILE(IF(Data!$B$2:$B$1223=$A36,IF(Data!$C$2:$C$1223=$B$1,IF(Data!$D$2:$D$1223=$C36,IF(Data!$L$2:$L$1223&lt;&gt;0,Data!$L$2:$L$1223)))),$D36)</f>
        <v>-87</v>
      </c>
    </row>
    <row r="37" spans="1:12" x14ac:dyDescent="0.25">
      <c r="A37" s="6" t="s">
        <v>35</v>
      </c>
      <c r="C37" s="6">
        <v>3</v>
      </c>
      <c r="D37" s="13">
        <v>0.45</v>
      </c>
      <c r="E37" s="12">
        <f t="array" ref="E37">PERCENTILE(IF(Data!$B$2:$B$1223=$A37,IF(Data!$C$2:$C$1223=$B$1,IF(Data!$D$2:$D$1223=$C37,Data!$E$2:$E$1223))),$D37)</f>
        <v>9.1599999999999984</v>
      </c>
      <c r="F37" s="12">
        <f t="array" ref="F37">PERCENTILE(IF(Data!$B$2:$B$1223=$A37,IF(Data!$C$2:$C$1223=$B$1,IF(Data!$D$2:$D$1223=$C37,Data!$F$2:$F$1223))),$D37)</f>
        <v>5.38</v>
      </c>
      <c r="K37" s="12">
        <f t="array" ref="K37">PERCENTILE(IF(Data!$B$2:$B$1223=$A37,IF(Data!$C$2:$C$1223=$B$1,IF(Data!$D$2:$D$1223=$C37,IF(Data!$K$2:$K$1223&lt;&gt;0,Data!$K$2:$K$1223)))),$D37)</f>
        <v>-88.1</v>
      </c>
      <c r="L37" s="12">
        <f t="array" ref="L37">PERCENTILE(IF(Data!$B$2:$B$1223=$A37,IF(Data!$C$2:$C$1223=$B$1,IF(Data!$D$2:$D$1223=$C37,IF(Data!$L$2:$L$1223&lt;&gt;0,Data!$L$2:$L$1223)))),$D37)</f>
        <v>-86.6</v>
      </c>
    </row>
    <row r="38" spans="1:12" x14ac:dyDescent="0.25">
      <c r="A38" s="6" t="s">
        <v>35</v>
      </c>
      <c r="C38" s="6">
        <v>3</v>
      </c>
      <c r="D38" s="13">
        <v>0.5</v>
      </c>
      <c r="E38" s="12">
        <f t="array" ref="E38">PERCENTILE(IF(Data!$B$2:$B$1223=$A38,IF(Data!$C$2:$C$1223=$B$1,IF(Data!$D$2:$D$1223=$C38,Data!$E$2:$E$1223))),$D38)</f>
        <v>10.199999999999999</v>
      </c>
      <c r="F38" s="12">
        <f t="array" ref="F38">PERCENTILE(IF(Data!$B$2:$B$1223=$A38,IF(Data!$C$2:$C$1223=$B$1,IF(Data!$D$2:$D$1223=$C38,Data!$F$2:$F$1223))),$D38)</f>
        <v>5.7</v>
      </c>
      <c r="K38" s="12">
        <f t="array" ref="K38">PERCENTILE(IF(Data!$B$2:$B$1223=$A38,IF(Data!$C$2:$C$1223=$B$1,IF(Data!$D$2:$D$1223=$C38,IF(Data!$K$2:$K$1223&lt;&gt;0,Data!$K$2:$K$1223)))),$D38)</f>
        <v>-87.9</v>
      </c>
      <c r="L38" s="12">
        <f t="array" ref="L38">PERCENTILE(IF(Data!$B$2:$B$1223=$A38,IF(Data!$C$2:$C$1223=$B$1,IF(Data!$D$2:$D$1223=$C38,IF(Data!$L$2:$L$1223&lt;&gt;0,Data!$L$2:$L$1223)))),$D38)</f>
        <v>-86.2</v>
      </c>
    </row>
    <row r="39" spans="1:12" x14ac:dyDescent="0.25">
      <c r="A39" s="6" t="s">
        <v>35</v>
      </c>
      <c r="C39" s="6">
        <v>3</v>
      </c>
      <c r="D39" s="13">
        <v>0.55000000000000004</v>
      </c>
      <c r="E39" s="12">
        <f t="array" ref="E39">PERCENTILE(IF(Data!$B$2:$B$1223=$A39,IF(Data!$C$2:$C$1223=$B$1,IF(Data!$D$2:$D$1223=$C39,Data!$E$2:$E$1223))),$D39)</f>
        <v>10.6</v>
      </c>
      <c r="F39" s="12">
        <f t="array" ref="F39">PERCENTILE(IF(Data!$B$2:$B$1223=$A39,IF(Data!$C$2:$C$1223=$B$1,IF(Data!$D$2:$D$1223=$C39,Data!$F$2:$F$1223))),$D39)</f>
        <v>6.660000000000001</v>
      </c>
      <c r="K39" s="12">
        <f t="array" ref="K39">PERCENTILE(IF(Data!$B$2:$B$1223=$A39,IF(Data!$C$2:$C$1223=$B$1,IF(Data!$D$2:$D$1223=$C39,IF(Data!$K$2:$K$1223&lt;&gt;0,Data!$K$2:$K$1223)))),$D39)</f>
        <v>-87.7</v>
      </c>
      <c r="L39" s="12">
        <f t="array" ref="L39">PERCENTILE(IF(Data!$B$2:$B$1223=$A39,IF(Data!$C$2:$C$1223=$B$1,IF(Data!$D$2:$D$1223=$C39,IF(Data!$L$2:$L$1223&lt;&gt;0,Data!$L$2:$L$1223)))),$D39)</f>
        <v>-85.800000000000011</v>
      </c>
    </row>
    <row r="40" spans="1:12" x14ac:dyDescent="0.25">
      <c r="A40" s="6" t="s">
        <v>35</v>
      </c>
      <c r="C40" s="6">
        <v>3</v>
      </c>
      <c r="D40" s="13">
        <v>0.6</v>
      </c>
      <c r="E40" s="12">
        <f t="array" ref="E40">PERCENTILE(IF(Data!$B$2:$B$1223=$A40,IF(Data!$C$2:$C$1223=$B$1,IF(Data!$D$2:$D$1223=$C40,Data!$E$2:$E$1223))),$D40)</f>
        <v>11</v>
      </c>
      <c r="F40" s="12">
        <f t="array" ref="F40">PERCENTILE(IF(Data!$B$2:$B$1223=$A40,IF(Data!$C$2:$C$1223=$B$1,IF(Data!$D$2:$D$1223=$C40,Data!$F$2:$F$1223))),$D40)</f>
        <v>7.6199999999999992</v>
      </c>
      <c r="K40" s="12">
        <f t="array" ref="K40">PERCENTILE(IF(Data!$B$2:$B$1223=$A40,IF(Data!$C$2:$C$1223=$B$1,IF(Data!$D$2:$D$1223=$C40,IF(Data!$K$2:$K$1223&lt;&gt;0,Data!$K$2:$K$1223)))),$D40)</f>
        <v>-87.5</v>
      </c>
      <c r="L40" s="12">
        <f t="array" ref="L40">PERCENTILE(IF(Data!$B$2:$B$1223=$A40,IF(Data!$C$2:$C$1223=$B$1,IF(Data!$D$2:$D$1223=$C40,IF(Data!$L$2:$L$1223&lt;&gt;0,Data!$L$2:$L$1223)))),$D40)</f>
        <v>-85.4</v>
      </c>
    </row>
    <row r="41" spans="1:12" x14ac:dyDescent="0.25">
      <c r="A41" s="6" t="s">
        <v>35</v>
      </c>
      <c r="C41" s="6">
        <v>3</v>
      </c>
      <c r="D41" s="13">
        <v>0.65</v>
      </c>
      <c r="E41" s="12">
        <f t="array" ref="E41">PERCENTILE(IF(Data!$B$2:$B$1223=$A41,IF(Data!$C$2:$C$1223=$B$1,IF(Data!$D$2:$D$1223=$C41,Data!$E$2:$E$1223))),$D41)</f>
        <v>11.48</v>
      </c>
      <c r="F41" s="12">
        <f t="array" ref="F41">PERCENTILE(IF(Data!$B$2:$B$1223=$A41,IF(Data!$C$2:$C$1223=$B$1,IF(Data!$D$2:$D$1223=$C41,Data!$F$2:$F$1223))),$D41)</f>
        <v>8.44</v>
      </c>
      <c r="K41" s="12">
        <f t="array" ref="K41">PERCENTILE(IF(Data!$B$2:$B$1223=$A41,IF(Data!$C$2:$C$1223=$B$1,IF(Data!$D$2:$D$1223=$C41,IF(Data!$K$2:$K$1223&lt;&gt;0,Data!$K$2:$K$1223)))),$D41)</f>
        <v>-87.474999999999994</v>
      </c>
      <c r="L41" s="12">
        <f t="array" ref="L41">PERCENTILE(IF(Data!$B$2:$B$1223=$A41,IF(Data!$C$2:$C$1223=$B$1,IF(Data!$D$2:$D$1223=$C41,IF(Data!$L$2:$L$1223&lt;&gt;0,Data!$L$2:$L$1223)))),$D41)</f>
        <v>-85.325000000000003</v>
      </c>
    </row>
    <row r="42" spans="1:12" x14ac:dyDescent="0.25">
      <c r="A42" s="6" t="s">
        <v>35</v>
      </c>
      <c r="C42" s="6">
        <v>3</v>
      </c>
      <c r="D42" s="13">
        <v>0.7</v>
      </c>
      <c r="E42" s="12">
        <f t="array" ref="E42">PERCENTILE(IF(Data!$B$2:$B$1223=$A42,IF(Data!$C$2:$C$1223=$B$1,IF(Data!$D$2:$D$1223=$C42,Data!$E$2:$E$1223))),$D42)</f>
        <v>12.04</v>
      </c>
      <c r="F42" s="12">
        <f t="array" ref="F42">PERCENTILE(IF(Data!$B$2:$B$1223=$A42,IF(Data!$C$2:$C$1223=$B$1,IF(Data!$D$2:$D$1223=$C42,Data!$F$2:$F$1223))),$D42)</f>
        <v>9.1199999999999992</v>
      </c>
      <c r="K42" s="12">
        <f t="array" ref="K42">PERCENTILE(IF(Data!$B$2:$B$1223=$A42,IF(Data!$C$2:$C$1223=$B$1,IF(Data!$D$2:$D$1223=$C42,IF(Data!$K$2:$K$1223&lt;&gt;0,Data!$K$2:$K$1223)))),$D42)</f>
        <v>-87.45</v>
      </c>
      <c r="L42" s="12">
        <f t="array" ref="L42">PERCENTILE(IF(Data!$B$2:$B$1223=$A42,IF(Data!$C$2:$C$1223=$B$1,IF(Data!$D$2:$D$1223=$C42,IF(Data!$L$2:$L$1223&lt;&gt;0,Data!$L$2:$L$1223)))),$D42)</f>
        <v>-85.25</v>
      </c>
    </row>
    <row r="43" spans="1:12" x14ac:dyDescent="0.25">
      <c r="A43" s="6" t="s">
        <v>35</v>
      </c>
      <c r="C43" s="6">
        <v>3</v>
      </c>
      <c r="D43" s="13">
        <v>0.75</v>
      </c>
      <c r="E43" s="12">
        <f t="array" ref="E43">PERCENTILE(IF(Data!$B$2:$B$1223=$A43,IF(Data!$C$2:$C$1223=$B$1,IF(Data!$D$2:$D$1223=$C43,Data!$E$2:$E$1223))),$D43)</f>
        <v>12.6</v>
      </c>
      <c r="F43" s="12">
        <f t="array" ref="F43">PERCENTILE(IF(Data!$B$2:$B$1223=$A43,IF(Data!$C$2:$C$1223=$B$1,IF(Data!$D$2:$D$1223=$C43,Data!$F$2:$F$1223))),$D43)</f>
        <v>9.8000000000000007</v>
      </c>
      <c r="K43" s="12">
        <f t="array" ref="K43">PERCENTILE(IF(Data!$B$2:$B$1223=$A43,IF(Data!$C$2:$C$1223=$B$1,IF(Data!$D$2:$D$1223=$C43,IF(Data!$K$2:$K$1223&lt;&gt;0,Data!$K$2:$K$1223)))),$D43)</f>
        <v>-87.425000000000011</v>
      </c>
      <c r="L43" s="12">
        <f t="array" ref="L43">PERCENTILE(IF(Data!$B$2:$B$1223=$A43,IF(Data!$C$2:$C$1223=$B$1,IF(Data!$D$2:$D$1223=$C43,IF(Data!$L$2:$L$1223&lt;&gt;0,Data!$L$2:$L$1223)))),$D43)</f>
        <v>-85.174999999999997</v>
      </c>
    </row>
    <row r="44" spans="1:12" x14ac:dyDescent="0.25">
      <c r="A44" s="6" t="s">
        <v>35</v>
      </c>
      <c r="C44" s="6">
        <v>3</v>
      </c>
      <c r="D44" s="13">
        <v>0.8</v>
      </c>
      <c r="E44" s="12">
        <f t="array" ref="E44">PERCENTILE(IF(Data!$B$2:$B$1223=$A44,IF(Data!$C$2:$C$1223=$B$1,IF(Data!$D$2:$D$1223=$C44,Data!$E$2:$E$1223))),$D44)</f>
        <v>12.68</v>
      </c>
      <c r="F44" s="12">
        <f t="array" ref="F44">PERCENTILE(IF(Data!$B$2:$B$1223=$A44,IF(Data!$C$2:$C$1223=$B$1,IF(Data!$D$2:$D$1223=$C44,Data!$F$2:$F$1223))),$D44)</f>
        <v>10.8</v>
      </c>
      <c r="K44" s="12">
        <f t="array" ref="K44">PERCENTILE(IF(Data!$B$2:$B$1223=$A44,IF(Data!$C$2:$C$1223=$B$1,IF(Data!$D$2:$D$1223=$C44,IF(Data!$K$2:$K$1223&lt;&gt;0,Data!$K$2:$K$1223)))),$D44)</f>
        <v>-87.4</v>
      </c>
      <c r="L44" s="12">
        <f t="array" ref="L44">PERCENTILE(IF(Data!$B$2:$B$1223=$A44,IF(Data!$C$2:$C$1223=$B$1,IF(Data!$D$2:$D$1223=$C44,IF(Data!$L$2:$L$1223&lt;&gt;0,Data!$L$2:$L$1223)))),$D44)</f>
        <v>-85.1</v>
      </c>
    </row>
    <row r="45" spans="1:12" x14ac:dyDescent="0.25">
      <c r="A45" s="6" t="s">
        <v>35</v>
      </c>
      <c r="C45" s="6">
        <v>3</v>
      </c>
      <c r="D45" s="13">
        <v>0.85</v>
      </c>
      <c r="E45" s="12">
        <f t="array" ref="E45">PERCENTILE(IF(Data!$B$2:$B$1223=$A45,IF(Data!$C$2:$C$1223=$B$1,IF(Data!$D$2:$D$1223=$C45,Data!$E$2:$E$1223))),$D45)</f>
        <v>12.76</v>
      </c>
      <c r="F45" s="12">
        <f t="array" ref="F45">PERCENTILE(IF(Data!$B$2:$B$1223=$A45,IF(Data!$C$2:$C$1223=$B$1,IF(Data!$D$2:$D$1223=$C45,Data!$F$2:$F$1223))),$D45)</f>
        <v>11.8</v>
      </c>
      <c r="K45" s="12">
        <f t="array" ref="K45">PERCENTILE(IF(Data!$B$2:$B$1223=$A45,IF(Data!$C$2:$C$1223=$B$1,IF(Data!$D$2:$D$1223=$C45,IF(Data!$K$2:$K$1223&lt;&gt;0,Data!$K$2:$K$1223)))),$D45)</f>
        <v>-87.275000000000006</v>
      </c>
      <c r="L45" s="12">
        <f t="array" ref="L45">PERCENTILE(IF(Data!$B$2:$B$1223=$A45,IF(Data!$C$2:$C$1223=$B$1,IF(Data!$D$2:$D$1223=$C45,IF(Data!$L$2:$L$1223&lt;&gt;0,Data!$L$2:$L$1223)))),$D45)</f>
        <v>-84.875</v>
      </c>
    </row>
    <row r="46" spans="1:12" x14ac:dyDescent="0.25">
      <c r="A46" s="6" t="s">
        <v>35</v>
      </c>
      <c r="C46" s="6">
        <v>3</v>
      </c>
      <c r="D46" s="13">
        <v>0.9</v>
      </c>
      <c r="E46" s="12">
        <f t="array" ref="E46">PERCENTILE(IF(Data!$B$2:$B$1223=$A46,IF(Data!$C$2:$C$1223=$B$1,IF(Data!$D$2:$D$1223=$C46,Data!$E$2:$E$1223))),$D46)</f>
        <v>12.959999999999999</v>
      </c>
      <c r="F46" s="12">
        <f t="array" ref="F46">PERCENTILE(IF(Data!$B$2:$B$1223=$A46,IF(Data!$C$2:$C$1223=$B$1,IF(Data!$D$2:$D$1223=$C46,Data!$F$2:$F$1223))),$D46)</f>
        <v>12.48</v>
      </c>
      <c r="K46" s="12">
        <f t="array" ref="K46">PERCENTILE(IF(Data!$B$2:$B$1223=$A46,IF(Data!$C$2:$C$1223=$B$1,IF(Data!$D$2:$D$1223=$C46,IF(Data!$K$2:$K$1223&lt;&gt;0,Data!$K$2:$K$1223)))),$D46)</f>
        <v>-87.15</v>
      </c>
      <c r="L46" s="12">
        <f t="array" ref="L46">PERCENTILE(IF(Data!$B$2:$B$1223=$A46,IF(Data!$C$2:$C$1223=$B$1,IF(Data!$D$2:$D$1223=$C46,IF(Data!$L$2:$L$1223&lt;&gt;0,Data!$L$2:$L$1223)))),$D46)</f>
        <v>-84.65</v>
      </c>
    </row>
    <row r="47" spans="1:12" x14ac:dyDescent="0.25">
      <c r="A47" s="6" t="s">
        <v>35</v>
      </c>
      <c r="C47" s="6">
        <v>3</v>
      </c>
      <c r="D47" s="13">
        <v>0.95</v>
      </c>
      <c r="E47" s="12">
        <f t="array" ref="E47">PERCENTILE(IF(Data!$B$2:$B$1223=$A47,IF(Data!$C$2:$C$1223=$B$1,IF(Data!$D$2:$D$1223=$C47,Data!$E$2:$E$1223))),$D47)</f>
        <v>13.28</v>
      </c>
      <c r="F47" s="12">
        <f t="array" ref="F47">PERCENTILE(IF(Data!$B$2:$B$1223=$A47,IF(Data!$C$2:$C$1223=$B$1,IF(Data!$D$2:$D$1223=$C47,Data!$F$2:$F$1223))),$D47)</f>
        <v>12.84</v>
      </c>
      <c r="K47" s="12">
        <f t="array" ref="K47">PERCENTILE(IF(Data!$B$2:$B$1223=$A47,IF(Data!$C$2:$C$1223=$B$1,IF(Data!$D$2:$D$1223=$C47,IF(Data!$K$2:$K$1223&lt;&gt;0,Data!$K$2:$K$1223)))),$D47)</f>
        <v>-87.025000000000006</v>
      </c>
      <c r="L47" s="12">
        <f t="array" ref="L47">PERCENTILE(IF(Data!$B$2:$B$1223=$A47,IF(Data!$C$2:$C$1223=$B$1,IF(Data!$D$2:$D$1223=$C47,IF(Data!$L$2:$L$1223&lt;&gt;0,Data!$L$2:$L$1223)))),$D47)</f>
        <v>-84.424999999999997</v>
      </c>
    </row>
    <row r="48" spans="1:12" x14ac:dyDescent="0.25">
      <c r="A48" s="6" t="s">
        <v>35</v>
      </c>
      <c r="C48" s="6">
        <v>3</v>
      </c>
      <c r="D48" s="13">
        <v>1</v>
      </c>
      <c r="E48" s="12">
        <f t="array" ref="E48">PERCENTILE(IF(Data!$B$2:$B$1223=$A48,IF(Data!$C$2:$C$1223=$B$1,IF(Data!$D$2:$D$1223=$C48,Data!$E$2:$E$1223))),$D48)</f>
        <v>13.6</v>
      </c>
      <c r="F48" s="12">
        <f t="array" ref="F48">PERCENTILE(IF(Data!$B$2:$B$1223=$A48,IF(Data!$C$2:$C$1223=$B$1,IF(Data!$D$2:$D$1223=$C48,Data!$F$2:$F$1223))),$D48)</f>
        <v>13.2</v>
      </c>
      <c r="K48" s="12">
        <f t="array" ref="K48">PERCENTILE(IF(Data!$B$2:$B$1223=$A48,IF(Data!$C$2:$C$1223=$B$1,IF(Data!$D$2:$D$1223=$C48,IF(Data!$K$2:$K$1223&lt;&gt;0,Data!$K$2:$K$1223)))),$D48)</f>
        <v>-86.9</v>
      </c>
      <c r="L48" s="12">
        <f t="array" ref="L48">PERCENTILE(IF(Data!$B$2:$B$1223=$A48,IF(Data!$C$2:$C$1223=$B$1,IF(Data!$D$2:$D$1223=$C48,IF(Data!$L$2:$L$1223&lt;&gt;0,Data!$L$2:$L$1223)))),$D48)</f>
        <v>-84.2</v>
      </c>
    </row>
    <row r="49" spans="1:12" x14ac:dyDescent="0.25">
      <c r="A49" s="6" t="s">
        <v>35</v>
      </c>
      <c r="C49" s="6">
        <v>5</v>
      </c>
      <c r="D49" s="13">
        <v>0</v>
      </c>
      <c r="E49" s="12">
        <f t="array" ref="E49">PERCENTILE(IF(Data!$B$2:$B$1223=$A49,IF(Data!$C$2:$C$1223=$B$1,IF(Data!$D$2:$D$1223=$C49,Data!$E$2:$E$1223))),$D49)</f>
        <v>7</v>
      </c>
      <c r="F49" s="12">
        <f t="array" ref="F49">PERCENTILE(IF(Data!$B$2:$B$1223=$A49,IF(Data!$C$2:$C$1223=$B$1,IF(Data!$D$2:$D$1223=$C49,Data!$F$2:$F$1223))),$D49)</f>
        <v>4.4000000000000004</v>
      </c>
      <c r="K49" s="12">
        <f t="array" ref="K49">PERCENTILE(IF(Data!$B$2:$B$1223=$A49,IF(Data!$C$2:$C$1223=$B$1,IF(Data!$D$2:$D$1223=$C49,IF(Data!$K$2:$K$1223&lt;&gt;0,Data!$K$2:$K$1223)))),$D49)</f>
        <v>-87.3</v>
      </c>
      <c r="L49" s="12">
        <f t="array" ref="L49">PERCENTILE(IF(Data!$B$2:$B$1223=$A49,IF(Data!$C$2:$C$1223=$B$1,IF(Data!$D$2:$D$1223=$C49,IF(Data!$L$2:$L$1223&lt;&gt;0,Data!$L$2:$L$1223)))),$D49)</f>
        <v>-87</v>
      </c>
    </row>
    <row r="50" spans="1:12" x14ac:dyDescent="0.25">
      <c r="A50" s="6" t="s">
        <v>35</v>
      </c>
      <c r="C50" s="6">
        <v>5</v>
      </c>
      <c r="D50" s="13">
        <v>0.05</v>
      </c>
      <c r="E50" s="12">
        <f t="array" ref="E50">PERCENTILE(IF(Data!$B$2:$B$1223=$A50,IF(Data!$C$2:$C$1223=$B$1,IF(Data!$D$2:$D$1223=$C50,Data!$E$2:$E$1223))),$D50)</f>
        <v>7.08</v>
      </c>
      <c r="F50" s="12">
        <f t="array" ref="F50">PERCENTILE(IF(Data!$B$2:$B$1223=$A50,IF(Data!$C$2:$C$1223=$B$1,IF(Data!$D$2:$D$1223=$C50,Data!$F$2:$F$1223))),$D50)</f>
        <v>4.7200000000000006</v>
      </c>
      <c r="K50" s="12">
        <f t="array" ref="K50">PERCENTILE(IF(Data!$B$2:$B$1223=$A50,IF(Data!$C$2:$C$1223=$B$1,IF(Data!$D$2:$D$1223=$C50,IF(Data!$K$2:$K$1223&lt;&gt;0,Data!$K$2:$K$1223)))),$D50)</f>
        <v>-86.58</v>
      </c>
      <c r="L50" s="12">
        <f t="array" ref="L50">PERCENTILE(IF(Data!$B$2:$B$1223=$A50,IF(Data!$C$2:$C$1223=$B$1,IF(Data!$D$2:$D$1223=$C50,IF(Data!$L$2:$L$1223&lt;&gt;0,Data!$L$2:$L$1223)))),$D50)</f>
        <v>-86.72</v>
      </c>
    </row>
    <row r="51" spans="1:12" x14ac:dyDescent="0.25">
      <c r="A51" s="6" t="s">
        <v>35</v>
      </c>
      <c r="C51" s="6">
        <v>5</v>
      </c>
      <c r="D51" s="13">
        <v>0.1</v>
      </c>
      <c r="E51" s="12">
        <f t="array" ref="E51">PERCENTILE(IF(Data!$B$2:$B$1223=$A51,IF(Data!$C$2:$C$1223=$B$1,IF(Data!$D$2:$D$1223=$C51,Data!$E$2:$E$1223))),$D51)</f>
        <v>7.16</v>
      </c>
      <c r="F51" s="12">
        <f t="array" ref="F51">PERCENTILE(IF(Data!$B$2:$B$1223=$A51,IF(Data!$C$2:$C$1223=$B$1,IF(Data!$D$2:$D$1223=$C51,Data!$F$2:$F$1223))),$D51)</f>
        <v>5.04</v>
      </c>
      <c r="K51" s="12">
        <f t="array" ref="K51">PERCENTILE(IF(Data!$B$2:$B$1223=$A51,IF(Data!$C$2:$C$1223=$B$1,IF(Data!$D$2:$D$1223=$C51,IF(Data!$K$2:$K$1223&lt;&gt;0,Data!$K$2:$K$1223)))),$D51)</f>
        <v>-85.86</v>
      </c>
      <c r="L51" s="12">
        <f t="array" ref="L51">PERCENTILE(IF(Data!$B$2:$B$1223=$A51,IF(Data!$C$2:$C$1223=$B$1,IF(Data!$D$2:$D$1223=$C51,IF(Data!$L$2:$L$1223&lt;&gt;0,Data!$L$2:$L$1223)))),$D51)</f>
        <v>-86.44</v>
      </c>
    </row>
    <row r="52" spans="1:12" x14ac:dyDescent="0.25">
      <c r="A52" s="6" t="s">
        <v>35</v>
      </c>
      <c r="C52" s="6">
        <v>5</v>
      </c>
      <c r="D52" s="13">
        <v>0.15</v>
      </c>
      <c r="E52" s="12">
        <f t="array" ref="E52">PERCENTILE(IF(Data!$B$2:$B$1223=$A52,IF(Data!$C$2:$C$1223=$B$1,IF(Data!$D$2:$D$1223=$C52,Data!$E$2:$E$1223))),$D52)</f>
        <v>7.32</v>
      </c>
      <c r="F52" s="12">
        <f t="array" ref="F52">PERCENTILE(IF(Data!$B$2:$B$1223=$A52,IF(Data!$C$2:$C$1223=$B$1,IF(Data!$D$2:$D$1223=$C52,Data!$F$2:$F$1223))),$D52)</f>
        <v>5.3000000000000007</v>
      </c>
      <c r="K52" s="12">
        <f t="array" ref="K52">PERCENTILE(IF(Data!$B$2:$B$1223=$A52,IF(Data!$C$2:$C$1223=$B$1,IF(Data!$D$2:$D$1223=$C52,IF(Data!$K$2:$K$1223&lt;&gt;0,Data!$K$2:$K$1223)))),$D52)</f>
        <v>-85.44</v>
      </c>
      <c r="L52" s="12">
        <f t="array" ref="L52">PERCENTILE(IF(Data!$B$2:$B$1223=$A52,IF(Data!$C$2:$C$1223=$B$1,IF(Data!$D$2:$D$1223=$C52,IF(Data!$L$2:$L$1223&lt;&gt;0,Data!$L$2:$L$1223)))),$D52)</f>
        <v>-86.28</v>
      </c>
    </row>
    <row r="53" spans="1:12" x14ac:dyDescent="0.25">
      <c r="A53" s="6" t="s">
        <v>35</v>
      </c>
      <c r="C53" s="6">
        <v>5</v>
      </c>
      <c r="D53" s="13">
        <v>0.2</v>
      </c>
      <c r="E53" s="12">
        <f t="array" ref="E53">PERCENTILE(IF(Data!$B$2:$B$1223=$A53,IF(Data!$C$2:$C$1223=$B$1,IF(Data!$D$2:$D$1223=$C53,Data!$E$2:$E$1223))),$D53)</f>
        <v>7.56</v>
      </c>
      <c r="F53" s="12">
        <f t="array" ref="F53">PERCENTILE(IF(Data!$B$2:$B$1223=$A53,IF(Data!$C$2:$C$1223=$B$1,IF(Data!$D$2:$D$1223=$C53,Data!$F$2:$F$1223))),$D53)</f>
        <v>5.5</v>
      </c>
      <c r="K53" s="12">
        <f t="array" ref="K53">PERCENTILE(IF(Data!$B$2:$B$1223=$A53,IF(Data!$C$2:$C$1223=$B$1,IF(Data!$D$2:$D$1223=$C53,IF(Data!$K$2:$K$1223&lt;&gt;0,Data!$K$2:$K$1223)))),$D53)</f>
        <v>-85.320000000000007</v>
      </c>
      <c r="L53" s="12">
        <f t="array" ref="L53">PERCENTILE(IF(Data!$B$2:$B$1223=$A53,IF(Data!$C$2:$C$1223=$B$1,IF(Data!$D$2:$D$1223=$C53,IF(Data!$L$2:$L$1223&lt;&gt;0,Data!$L$2:$L$1223)))),$D53)</f>
        <v>-86.24</v>
      </c>
    </row>
    <row r="54" spans="1:12" x14ac:dyDescent="0.25">
      <c r="A54" s="6" t="s">
        <v>35</v>
      </c>
      <c r="C54" s="6">
        <v>5</v>
      </c>
      <c r="D54" s="13">
        <v>0.25</v>
      </c>
      <c r="E54" s="12">
        <f t="array" ref="E54">PERCENTILE(IF(Data!$B$2:$B$1223=$A54,IF(Data!$C$2:$C$1223=$B$1,IF(Data!$D$2:$D$1223=$C54,Data!$E$2:$E$1223))),$D54)</f>
        <v>7.8</v>
      </c>
      <c r="F54" s="12">
        <f t="array" ref="F54">PERCENTILE(IF(Data!$B$2:$B$1223=$A54,IF(Data!$C$2:$C$1223=$B$1,IF(Data!$D$2:$D$1223=$C54,Data!$F$2:$F$1223))),$D54)</f>
        <v>5.7</v>
      </c>
      <c r="K54" s="12">
        <f t="array" ref="K54">PERCENTILE(IF(Data!$B$2:$B$1223=$A54,IF(Data!$C$2:$C$1223=$B$1,IF(Data!$D$2:$D$1223=$C54,IF(Data!$K$2:$K$1223&lt;&gt;0,Data!$K$2:$K$1223)))),$D54)</f>
        <v>-85.2</v>
      </c>
      <c r="L54" s="12">
        <f t="array" ref="L54">PERCENTILE(IF(Data!$B$2:$B$1223=$A54,IF(Data!$C$2:$C$1223=$B$1,IF(Data!$D$2:$D$1223=$C54,IF(Data!$L$2:$L$1223&lt;&gt;0,Data!$L$2:$L$1223)))),$D54)</f>
        <v>-86.2</v>
      </c>
    </row>
    <row r="55" spans="1:12" x14ac:dyDescent="0.25">
      <c r="A55" s="6" t="s">
        <v>35</v>
      </c>
      <c r="C55" s="6">
        <v>5</v>
      </c>
      <c r="D55" s="13">
        <v>0.3</v>
      </c>
      <c r="E55" s="12">
        <f t="array" ref="E55">PERCENTILE(IF(Data!$B$2:$B$1223=$A55,IF(Data!$C$2:$C$1223=$B$1,IF(Data!$D$2:$D$1223=$C55,Data!$E$2:$E$1223))),$D55)</f>
        <v>7.8</v>
      </c>
      <c r="F55" s="12">
        <f t="array" ref="F55">PERCENTILE(IF(Data!$B$2:$B$1223=$A55,IF(Data!$C$2:$C$1223=$B$1,IF(Data!$D$2:$D$1223=$C55,Data!$F$2:$F$1223))),$D55)</f>
        <v>5.9</v>
      </c>
      <c r="K55" s="12">
        <f t="array" ref="K55">PERCENTILE(IF(Data!$B$2:$B$1223=$A55,IF(Data!$C$2:$C$1223=$B$1,IF(Data!$D$2:$D$1223=$C55,IF(Data!$K$2:$K$1223&lt;&gt;0,Data!$K$2:$K$1223)))),$D55)</f>
        <v>-84.96</v>
      </c>
      <c r="L55" s="12">
        <f t="array" ref="L55">PERCENTILE(IF(Data!$B$2:$B$1223=$A55,IF(Data!$C$2:$C$1223=$B$1,IF(Data!$D$2:$D$1223=$C55,IF(Data!$L$2:$L$1223&lt;&gt;0,Data!$L$2:$L$1223)))),$D55)</f>
        <v>-85.44</v>
      </c>
    </row>
    <row r="56" spans="1:12" x14ac:dyDescent="0.25">
      <c r="A56" s="6" t="s">
        <v>35</v>
      </c>
      <c r="C56" s="6">
        <v>5</v>
      </c>
      <c r="D56" s="13">
        <v>0.35</v>
      </c>
      <c r="E56" s="12">
        <f t="array" ref="E56">PERCENTILE(IF(Data!$B$2:$B$1223=$A56,IF(Data!$C$2:$C$1223=$B$1,IF(Data!$D$2:$D$1223=$C56,Data!$E$2:$E$1223))),$D56)</f>
        <v>7.8</v>
      </c>
      <c r="F56" s="12">
        <f t="array" ref="F56">PERCENTILE(IF(Data!$B$2:$B$1223=$A56,IF(Data!$C$2:$C$1223=$B$1,IF(Data!$D$2:$D$1223=$C56,Data!$F$2:$F$1223))),$D56)</f>
        <v>6.1</v>
      </c>
      <c r="K56" s="12">
        <f t="array" ref="K56">PERCENTILE(IF(Data!$B$2:$B$1223=$A56,IF(Data!$C$2:$C$1223=$B$1,IF(Data!$D$2:$D$1223=$C56,IF(Data!$K$2:$K$1223&lt;&gt;0,Data!$K$2:$K$1223)))),$D56)</f>
        <v>-84.72</v>
      </c>
      <c r="L56" s="12">
        <f t="array" ref="L56">PERCENTILE(IF(Data!$B$2:$B$1223=$A56,IF(Data!$C$2:$C$1223=$B$1,IF(Data!$D$2:$D$1223=$C56,IF(Data!$L$2:$L$1223&lt;&gt;0,Data!$L$2:$L$1223)))),$D56)</f>
        <v>-84.679999999999993</v>
      </c>
    </row>
    <row r="57" spans="1:12" x14ac:dyDescent="0.25">
      <c r="A57" s="6" t="s">
        <v>35</v>
      </c>
      <c r="C57" s="6">
        <v>5</v>
      </c>
      <c r="D57" s="13">
        <v>0.4</v>
      </c>
      <c r="E57" s="12">
        <f t="array" ref="E57">PERCENTILE(IF(Data!$B$2:$B$1223=$A57,IF(Data!$C$2:$C$1223=$B$1,IF(Data!$D$2:$D$1223=$C57,Data!$E$2:$E$1223))),$D57)</f>
        <v>7.9799999999999995</v>
      </c>
      <c r="F57" s="12">
        <f t="array" ref="F57">PERCENTILE(IF(Data!$B$2:$B$1223=$A57,IF(Data!$C$2:$C$1223=$B$1,IF(Data!$D$2:$D$1223=$C57,Data!$F$2:$F$1223))),$D57)</f>
        <v>6.32</v>
      </c>
      <c r="K57" s="12">
        <f t="array" ref="K57">PERCENTILE(IF(Data!$B$2:$B$1223=$A57,IF(Data!$C$2:$C$1223=$B$1,IF(Data!$D$2:$D$1223=$C57,IF(Data!$K$2:$K$1223&lt;&gt;0,Data!$K$2:$K$1223)))),$D57)</f>
        <v>-84.58</v>
      </c>
      <c r="L57" s="12">
        <f t="array" ref="L57">PERCENTILE(IF(Data!$B$2:$B$1223=$A57,IF(Data!$C$2:$C$1223=$B$1,IF(Data!$D$2:$D$1223=$C57,IF(Data!$L$2:$L$1223&lt;&gt;0,Data!$L$2:$L$1223)))),$D57)</f>
        <v>-84.179999999999993</v>
      </c>
    </row>
    <row r="58" spans="1:12" x14ac:dyDescent="0.25">
      <c r="A58" s="6" t="s">
        <v>35</v>
      </c>
      <c r="C58" s="6">
        <v>5</v>
      </c>
      <c r="D58" s="13">
        <v>0.45</v>
      </c>
      <c r="E58" s="12">
        <f t="array" ref="E58">PERCENTILE(IF(Data!$B$2:$B$1223=$A58,IF(Data!$C$2:$C$1223=$B$1,IF(Data!$D$2:$D$1223=$C58,Data!$E$2:$E$1223))),$D58)</f>
        <v>8.34</v>
      </c>
      <c r="F58" s="12">
        <f t="array" ref="F58">PERCENTILE(IF(Data!$B$2:$B$1223=$A58,IF(Data!$C$2:$C$1223=$B$1,IF(Data!$D$2:$D$1223=$C58,Data!$F$2:$F$1223))),$D58)</f>
        <v>6.56</v>
      </c>
      <c r="K58" s="12">
        <f t="array" ref="K58">PERCENTILE(IF(Data!$B$2:$B$1223=$A58,IF(Data!$C$2:$C$1223=$B$1,IF(Data!$D$2:$D$1223=$C58,IF(Data!$K$2:$K$1223&lt;&gt;0,Data!$K$2:$K$1223)))),$D58)</f>
        <v>-84.539999999999992</v>
      </c>
      <c r="L58" s="12">
        <f t="array" ref="L58">PERCENTILE(IF(Data!$B$2:$B$1223=$A58,IF(Data!$C$2:$C$1223=$B$1,IF(Data!$D$2:$D$1223=$C58,IF(Data!$L$2:$L$1223&lt;&gt;0,Data!$L$2:$L$1223)))),$D58)</f>
        <v>-83.94</v>
      </c>
    </row>
    <row r="59" spans="1:12" x14ac:dyDescent="0.25">
      <c r="A59" s="6" t="s">
        <v>35</v>
      </c>
      <c r="C59" s="6">
        <v>5</v>
      </c>
      <c r="D59" s="13">
        <v>0.5</v>
      </c>
      <c r="E59" s="12">
        <f t="array" ref="E59">PERCENTILE(IF(Data!$B$2:$B$1223=$A59,IF(Data!$C$2:$C$1223=$B$1,IF(Data!$D$2:$D$1223=$C59,Data!$E$2:$E$1223))),$D59)</f>
        <v>8.6999999999999993</v>
      </c>
      <c r="F59" s="12">
        <f t="array" ref="F59">PERCENTILE(IF(Data!$B$2:$B$1223=$A59,IF(Data!$C$2:$C$1223=$B$1,IF(Data!$D$2:$D$1223=$C59,Data!$F$2:$F$1223))),$D59)</f>
        <v>6.8</v>
      </c>
      <c r="K59" s="12">
        <f t="array" ref="K59">PERCENTILE(IF(Data!$B$2:$B$1223=$A59,IF(Data!$C$2:$C$1223=$B$1,IF(Data!$D$2:$D$1223=$C59,IF(Data!$K$2:$K$1223&lt;&gt;0,Data!$K$2:$K$1223)))),$D59)</f>
        <v>-84.5</v>
      </c>
      <c r="L59" s="12">
        <f t="array" ref="L59">PERCENTILE(IF(Data!$B$2:$B$1223=$A59,IF(Data!$C$2:$C$1223=$B$1,IF(Data!$D$2:$D$1223=$C59,IF(Data!$L$2:$L$1223&lt;&gt;0,Data!$L$2:$L$1223)))),$D59)</f>
        <v>-83.7</v>
      </c>
    </row>
    <row r="60" spans="1:12" x14ac:dyDescent="0.25">
      <c r="A60" s="6" t="s">
        <v>35</v>
      </c>
      <c r="C60" s="6">
        <v>5</v>
      </c>
      <c r="D60" s="13">
        <v>0.55000000000000004</v>
      </c>
      <c r="E60" s="12">
        <f t="array" ref="E60">PERCENTILE(IF(Data!$B$2:$B$1223=$A60,IF(Data!$C$2:$C$1223=$B$1,IF(Data!$D$2:$D$1223=$C60,Data!$E$2:$E$1223))),$D60)</f>
        <v>8.98</v>
      </c>
      <c r="F60" s="12">
        <f t="array" ref="F60">PERCENTILE(IF(Data!$B$2:$B$1223=$A60,IF(Data!$C$2:$C$1223=$B$1,IF(Data!$D$2:$D$1223=$C60,Data!$F$2:$F$1223))),$D60)</f>
        <v>7.24</v>
      </c>
      <c r="K60" s="12">
        <f t="array" ref="K60">PERCENTILE(IF(Data!$B$2:$B$1223=$A60,IF(Data!$C$2:$C$1223=$B$1,IF(Data!$D$2:$D$1223=$C60,IF(Data!$K$2:$K$1223&lt;&gt;0,Data!$K$2:$K$1223)))),$D60)</f>
        <v>-83.7</v>
      </c>
      <c r="L60" s="12">
        <f t="array" ref="L60">PERCENTILE(IF(Data!$B$2:$B$1223=$A60,IF(Data!$C$2:$C$1223=$B$1,IF(Data!$D$2:$D$1223=$C60,IF(Data!$L$2:$L$1223&lt;&gt;0,Data!$L$2:$L$1223)))),$D60)</f>
        <v>-82.98</v>
      </c>
    </row>
    <row r="61" spans="1:12" x14ac:dyDescent="0.25">
      <c r="A61" s="6" t="s">
        <v>35</v>
      </c>
      <c r="C61" s="6">
        <v>5</v>
      </c>
      <c r="D61" s="13">
        <v>0.6</v>
      </c>
      <c r="E61" s="12">
        <f t="array" ref="E61">PERCENTILE(IF(Data!$B$2:$B$1223=$A61,IF(Data!$C$2:$C$1223=$B$1,IF(Data!$D$2:$D$1223=$C61,Data!$E$2:$E$1223))),$D61)</f>
        <v>9.26</v>
      </c>
      <c r="F61" s="12">
        <f t="array" ref="F61">PERCENTILE(IF(Data!$B$2:$B$1223=$A61,IF(Data!$C$2:$C$1223=$B$1,IF(Data!$D$2:$D$1223=$C61,Data!$F$2:$F$1223))),$D61)</f>
        <v>7.68</v>
      </c>
      <c r="K61" s="12">
        <f t="array" ref="K61">PERCENTILE(IF(Data!$B$2:$B$1223=$A61,IF(Data!$C$2:$C$1223=$B$1,IF(Data!$D$2:$D$1223=$C61,IF(Data!$K$2:$K$1223&lt;&gt;0,Data!$K$2:$K$1223)))),$D61)</f>
        <v>-82.9</v>
      </c>
      <c r="L61" s="12">
        <f t="array" ref="L61">PERCENTILE(IF(Data!$B$2:$B$1223=$A61,IF(Data!$C$2:$C$1223=$B$1,IF(Data!$D$2:$D$1223=$C61,IF(Data!$L$2:$L$1223&lt;&gt;0,Data!$L$2:$L$1223)))),$D61)</f>
        <v>-82.26</v>
      </c>
    </row>
    <row r="62" spans="1:12" x14ac:dyDescent="0.25">
      <c r="A62" s="6" t="s">
        <v>35</v>
      </c>
      <c r="C62" s="6">
        <v>5</v>
      </c>
      <c r="D62" s="13">
        <v>0.65</v>
      </c>
      <c r="E62" s="12">
        <f t="array" ref="E62">PERCENTILE(IF(Data!$B$2:$B$1223=$A62,IF(Data!$C$2:$C$1223=$B$1,IF(Data!$D$2:$D$1223=$C62,Data!$E$2:$E$1223))),$D62)</f>
        <v>9.58</v>
      </c>
      <c r="F62" s="12">
        <f t="array" ref="F62">PERCENTILE(IF(Data!$B$2:$B$1223=$A62,IF(Data!$C$2:$C$1223=$B$1,IF(Data!$D$2:$D$1223=$C62,Data!$F$2:$F$1223))),$D62)</f>
        <v>7.92</v>
      </c>
      <c r="K62" s="12">
        <f t="array" ref="K62">PERCENTILE(IF(Data!$B$2:$B$1223=$A62,IF(Data!$C$2:$C$1223=$B$1,IF(Data!$D$2:$D$1223=$C62,IF(Data!$K$2:$K$1223&lt;&gt;0,Data!$K$2:$K$1223)))),$D62)</f>
        <v>-82.42</v>
      </c>
      <c r="L62" s="12">
        <f t="array" ref="L62">PERCENTILE(IF(Data!$B$2:$B$1223=$A62,IF(Data!$C$2:$C$1223=$B$1,IF(Data!$D$2:$D$1223=$C62,IF(Data!$L$2:$L$1223&lt;&gt;0,Data!$L$2:$L$1223)))),$D62)</f>
        <v>-81.760000000000005</v>
      </c>
    </row>
    <row r="63" spans="1:12" x14ac:dyDescent="0.25">
      <c r="A63" s="6" t="s">
        <v>35</v>
      </c>
      <c r="C63" s="6">
        <v>5</v>
      </c>
      <c r="D63" s="13">
        <v>0.7</v>
      </c>
      <c r="E63" s="12">
        <f t="array" ref="E63">PERCENTILE(IF(Data!$B$2:$B$1223=$A63,IF(Data!$C$2:$C$1223=$B$1,IF(Data!$D$2:$D$1223=$C63,Data!$E$2:$E$1223))),$D63)</f>
        <v>9.94</v>
      </c>
      <c r="F63" s="12">
        <f t="array" ref="F63">PERCENTILE(IF(Data!$B$2:$B$1223=$A63,IF(Data!$C$2:$C$1223=$B$1,IF(Data!$D$2:$D$1223=$C63,Data!$F$2:$F$1223))),$D63)</f>
        <v>7.96</v>
      </c>
      <c r="K63" s="12">
        <f t="array" ref="K63">PERCENTILE(IF(Data!$B$2:$B$1223=$A63,IF(Data!$C$2:$C$1223=$B$1,IF(Data!$D$2:$D$1223=$C63,IF(Data!$K$2:$K$1223&lt;&gt;0,Data!$K$2:$K$1223)))),$D63)</f>
        <v>-82.259999999999991</v>
      </c>
      <c r="L63" s="12">
        <f t="array" ref="L63">PERCENTILE(IF(Data!$B$2:$B$1223=$A63,IF(Data!$C$2:$C$1223=$B$1,IF(Data!$D$2:$D$1223=$C63,IF(Data!$L$2:$L$1223&lt;&gt;0,Data!$L$2:$L$1223)))),$D63)</f>
        <v>-81.48</v>
      </c>
    </row>
    <row r="64" spans="1:12" x14ac:dyDescent="0.25">
      <c r="A64" s="6" t="s">
        <v>35</v>
      </c>
      <c r="C64" s="6">
        <v>5</v>
      </c>
      <c r="D64" s="13">
        <v>0.75</v>
      </c>
      <c r="E64" s="12">
        <f t="array" ref="E64">PERCENTILE(IF(Data!$B$2:$B$1223=$A64,IF(Data!$C$2:$C$1223=$B$1,IF(Data!$D$2:$D$1223=$C64,Data!$E$2:$E$1223))),$D64)</f>
        <v>10.3</v>
      </c>
      <c r="F64" s="12">
        <f t="array" ref="F64">PERCENTILE(IF(Data!$B$2:$B$1223=$A64,IF(Data!$C$2:$C$1223=$B$1,IF(Data!$D$2:$D$1223=$C64,Data!$F$2:$F$1223))),$D64)</f>
        <v>8</v>
      </c>
      <c r="K64" s="12">
        <f t="array" ref="K64">PERCENTILE(IF(Data!$B$2:$B$1223=$A64,IF(Data!$C$2:$C$1223=$B$1,IF(Data!$D$2:$D$1223=$C64,IF(Data!$K$2:$K$1223&lt;&gt;0,Data!$K$2:$K$1223)))),$D64)</f>
        <v>-82.1</v>
      </c>
      <c r="L64" s="12">
        <f t="array" ref="L64">PERCENTILE(IF(Data!$B$2:$B$1223=$A64,IF(Data!$C$2:$C$1223=$B$1,IF(Data!$D$2:$D$1223=$C64,IF(Data!$L$2:$L$1223&lt;&gt;0,Data!$L$2:$L$1223)))),$D64)</f>
        <v>-81.2</v>
      </c>
    </row>
    <row r="65" spans="1:12" x14ac:dyDescent="0.25">
      <c r="A65" s="6" t="s">
        <v>35</v>
      </c>
      <c r="C65" s="6">
        <v>5</v>
      </c>
      <c r="D65" s="13">
        <v>0.8</v>
      </c>
      <c r="E65" s="12">
        <f t="array" ref="E65">PERCENTILE(IF(Data!$B$2:$B$1223=$A65,IF(Data!$C$2:$C$1223=$B$1,IF(Data!$D$2:$D$1223=$C65,Data!$E$2:$E$1223))),$D65)</f>
        <v>10.42</v>
      </c>
      <c r="F65" s="12">
        <f t="array" ref="F65">PERCENTILE(IF(Data!$B$2:$B$1223=$A65,IF(Data!$C$2:$C$1223=$B$1,IF(Data!$D$2:$D$1223=$C65,Data!$F$2:$F$1223))),$D65)</f>
        <v>8.48</v>
      </c>
      <c r="K65" s="12">
        <f t="array" ref="K65">PERCENTILE(IF(Data!$B$2:$B$1223=$A65,IF(Data!$C$2:$C$1223=$B$1,IF(Data!$D$2:$D$1223=$C65,IF(Data!$K$2:$K$1223&lt;&gt;0,Data!$K$2:$K$1223)))),$D65)</f>
        <v>-81.899999999999991</v>
      </c>
      <c r="L65" s="12">
        <f t="array" ref="L65">PERCENTILE(IF(Data!$B$2:$B$1223=$A65,IF(Data!$C$2:$C$1223=$B$1,IF(Data!$D$2:$D$1223=$C65,IF(Data!$L$2:$L$1223&lt;&gt;0,Data!$L$2:$L$1223)))),$D65)</f>
        <v>-81.040000000000006</v>
      </c>
    </row>
    <row r="66" spans="1:12" x14ac:dyDescent="0.25">
      <c r="A66" s="6" t="s">
        <v>35</v>
      </c>
      <c r="C66" s="6">
        <v>5</v>
      </c>
      <c r="D66" s="13">
        <v>0.85</v>
      </c>
      <c r="E66" s="12">
        <f t="array" ref="E66">PERCENTILE(IF(Data!$B$2:$B$1223=$A66,IF(Data!$C$2:$C$1223=$B$1,IF(Data!$D$2:$D$1223=$C66,Data!$E$2:$E$1223))),$D66)</f>
        <v>10.54</v>
      </c>
      <c r="F66" s="12">
        <f t="array" ref="F66">PERCENTILE(IF(Data!$B$2:$B$1223=$A66,IF(Data!$C$2:$C$1223=$B$1,IF(Data!$D$2:$D$1223=$C66,Data!$F$2:$F$1223))),$D66)</f>
        <v>8.9599999999999991</v>
      </c>
      <c r="K66" s="12">
        <f t="array" ref="K66">PERCENTILE(IF(Data!$B$2:$B$1223=$A66,IF(Data!$C$2:$C$1223=$B$1,IF(Data!$D$2:$D$1223=$C66,IF(Data!$K$2:$K$1223&lt;&gt;0,Data!$K$2:$K$1223)))),$D66)</f>
        <v>-81.699999999999989</v>
      </c>
      <c r="L66" s="12">
        <f t="array" ref="L66">PERCENTILE(IF(Data!$B$2:$B$1223=$A66,IF(Data!$C$2:$C$1223=$B$1,IF(Data!$D$2:$D$1223=$C66,IF(Data!$L$2:$L$1223&lt;&gt;0,Data!$L$2:$L$1223)))),$D66)</f>
        <v>-80.88</v>
      </c>
    </row>
    <row r="67" spans="1:12" x14ac:dyDescent="0.25">
      <c r="A67" s="6" t="s">
        <v>35</v>
      </c>
      <c r="C67" s="6">
        <v>5</v>
      </c>
      <c r="D67" s="13">
        <v>0.9</v>
      </c>
      <c r="E67" s="12">
        <f t="array" ref="E67">PERCENTILE(IF(Data!$B$2:$B$1223=$A67,IF(Data!$C$2:$C$1223=$B$1,IF(Data!$D$2:$D$1223=$C67,Data!$E$2:$E$1223))),$D67)</f>
        <v>10.62</v>
      </c>
      <c r="F67" s="12">
        <f t="array" ref="F67">PERCENTILE(IF(Data!$B$2:$B$1223=$A67,IF(Data!$C$2:$C$1223=$B$1,IF(Data!$D$2:$D$1223=$C67,Data!$F$2:$F$1223))),$D67)</f>
        <v>9.26</v>
      </c>
      <c r="K67" s="12">
        <f t="array" ref="K67">PERCENTILE(IF(Data!$B$2:$B$1223=$A67,IF(Data!$C$2:$C$1223=$B$1,IF(Data!$D$2:$D$1223=$C67,IF(Data!$K$2:$K$1223&lt;&gt;0,Data!$K$2:$K$1223)))),$D67)</f>
        <v>-81.56</v>
      </c>
      <c r="L67" s="12">
        <f t="array" ref="L67">PERCENTILE(IF(Data!$B$2:$B$1223=$A67,IF(Data!$C$2:$C$1223=$B$1,IF(Data!$D$2:$D$1223=$C67,IF(Data!$L$2:$L$1223&lt;&gt;0,Data!$L$2:$L$1223)))),$D67)</f>
        <v>-80.5</v>
      </c>
    </row>
    <row r="68" spans="1:12" x14ac:dyDescent="0.25">
      <c r="A68" s="6" t="s">
        <v>35</v>
      </c>
      <c r="C68" s="6">
        <v>5</v>
      </c>
      <c r="D68" s="13">
        <v>0.95</v>
      </c>
      <c r="E68" s="12">
        <f t="array" ref="E68">PERCENTILE(IF(Data!$B$2:$B$1223=$A68,IF(Data!$C$2:$C$1223=$B$1,IF(Data!$D$2:$D$1223=$C68,Data!$E$2:$E$1223))),$D68)</f>
        <v>10.66</v>
      </c>
      <c r="F68" s="12">
        <f t="array" ref="F68">PERCENTILE(IF(Data!$B$2:$B$1223=$A68,IF(Data!$C$2:$C$1223=$B$1,IF(Data!$D$2:$D$1223=$C68,Data!$F$2:$F$1223))),$D68)</f>
        <v>9.379999999999999</v>
      </c>
      <c r="K68" s="12">
        <f t="array" ref="K68">PERCENTILE(IF(Data!$B$2:$B$1223=$A68,IF(Data!$C$2:$C$1223=$B$1,IF(Data!$D$2:$D$1223=$C68,IF(Data!$K$2:$K$1223&lt;&gt;0,Data!$K$2:$K$1223)))),$D68)</f>
        <v>-81.48</v>
      </c>
      <c r="L68" s="12">
        <f t="array" ref="L68">PERCENTILE(IF(Data!$B$2:$B$1223=$A68,IF(Data!$C$2:$C$1223=$B$1,IF(Data!$D$2:$D$1223=$C68,IF(Data!$L$2:$L$1223&lt;&gt;0,Data!$L$2:$L$1223)))),$D68)</f>
        <v>-79.899999999999991</v>
      </c>
    </row>
    <row r="69" spans="1:12" x14ac:dyDescent="0.25">
      <c r="A69" s="6" t="s">
        <v>35</v>
      </c>
      <c r="C69" s="6">
        <v>5</v>
      </c>
      <c r="D69" s="13">
        <v>1</v>
      </c>
      <c r="E69" s="12">
        <f t="array" ref="E69">PERCENTILE(IF(Data!$B$2:$B$1223=$A69,IF(Data!$C$2:$C$1223=$B$1,IF(Data!$D$2:$D$1223=$C69,Data!$E$2:$E$1223))),$D69)</f>
        <v>10.7</v>
      </c>
      <c r="F69" s="12">
        <f t="array" ref="F69">PERCENTILE(IF(Data!$B$2:$B$1223=$A69,IF(Data!$C$2:$C$1223=$B$1,IF(Data!$D$2:$D$1223=$C69,Data!$F$2:$F$1223))),$D69)</f>
        <v>9.5</v>
      </c>
      <c r="K69" s="12">
        <f t="array" ref="K69">PERCENTILE(IF(Data!$B$2:$B$1223=$A69,IF(Data!$C$2:$C$1223=$B$1,IF(Data!$D$2:$D$1223=$C69,IF(Data!$K$2:$K$1223&lt;&gt;0,Data!$K$2:$K$1223)))),$D69)</f>
        <v>-81.400000000000006</v>
      </c>
      <c r="L69" s="12">
        <f t="array" ref="L69">PERCENTILE(IF(Data!$B$2:$B$1223=$A69,IF(Data!$C$2:$C$1223=$B$1,IF(Data!$D$2:$D$1223=$C69,IF(Data!$L$2:$L$1223&lt;&gt;0,Data!$L$2:$L$1223)))),$D69)</f>
        <v>-79.3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2" sqref="A22"/>
    </sheetView>
  </sheetViews>
  <sheetFormatPr defaultRowHeight="15" x14ac:dyDescent="0.25"/>
  <cols>
    <col min="1" max="16384" width="9.140625" style="3"/>
  </cols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K9"/>
  <sheetViews>
    <sheetView workbookViewId="0">
      <selection activeCell="C4" sqref="C4"/>
    </sheetView>
  </sheetViews>
  <sheetFormatPr defaultRowHeight="15" x14ac:dyDescent="0.25"/>
  <sheetData>
    <row r="7" spans="1:11" x14ac:dyDescent="0.25">
      <c r="A7" s="45" t="s">
        <v>1</v>
      </c>
      <c r="B7" s="45"/>
      <c r="C7" s="45"/>
      <c r="D7" s="4">
        <v>1</v>
      </c>
      <c r="E7" s="4">
        <v>2</v>
      </c>
      <c r="F7" s="4">
        <v>3</v>
      </c>
      <c r="G7" s="4">
        <v>5</v>
      </c>
      <c r="H7" s="4">
        <v>6</v>
      </c>
      <c r="I7" s="4">
        <v>7</v>
      </c>
      <c r="J7" s="4">
        <v>19</v>
      </c>
      <c r="K7" s="4">
        <v>20</v>
      </c>
    </row>
    <row r="8" spans="1:11" s="43" customFormat="1" x14ac:dyDescent="0.25">
      <c r="A8" s="46" t="s">
        <v>194</v>
      </c>
      <c r="B8" s="46"/>
      <c r="C8" s="46"/>
      <c r="D8" s="42">
        <v>2140</v>
      </c>
      <c r="E8" s="42">
        <v>1960</v>
      </c>
      <c r="F8" s="42">
        <v>1842.5</v>
      </c>
      <c r="G8" s="42">
        <v>881.5</v>
      </c>
      <c r="H8" s="42">
        <v>880</v>
      </c>
      <c r="I8" s="42">
        <v>2655</v>
      </c>
      <c r="J8" s="42">
        <v>882.5</v>
      </c>
      <c r="K8" s="42">
        <v>806</v>
      </c>
    </row>
    <row r="9" spans="1:11" s="43" customFormat="1" x14ac:dyDescent="0.25">
      <c r="A9" s="46" t="s">
        <v>195</v>
      </c>
      <c r="B9" s="46"/>
      <c r="C9" s="46"/>
      <c r="D9" s="42">
        <v>1950</v>
      </c>
      <c r="E9" s="42">
        <v>1880</v>
      </c>
      <c r="F9" s="42">
        <v>1747.5</v>
      </c>
      <c r="G9" s="42">
        <v>836.5</v>
      </c>
      <c r="H9" s="42">
        <v>835</v>
      </c>
      <c r="I9" s="42">
        <v>2535</v>
      </c>
      <c r="J9" s="42">
        <v>837.5</v>
      </c>
      <c r="K9" s="42">
        <v>847</v>
      </c>
    </row>
  </sheetData>
  <mergeCells count="3">
    <mergeCell ref="A7:C7"/>
    <mergeCell ref="A8:C8"/>
    <mergeCell ref="A9:C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0.85546875" bestFit="1" customWidth="1"/>
    <col min="2" max="2" width="16.28515625" bestFit="1" customWidth="1"/>
    <col min="3" max="3" width="75.85546875" customWidth="1"/>
  </cols>
  <sheetData>
    <row r="1" spans="1:3" x14ac:dyDescent="0.25">
      <c r="A1" s="9" t="s">
        <v>189</v>
      </c>
      <c r="B1" s="9" t="s">
        <v>190</v>
      </c>
      <c r="C1" s="9" t="s">
        <v>191</v>
      </c>
    </row>
    <row r="2" spans="1:3" x14ac:dyDescent="0.25">
      <c r="A2" s="41" t="s">
        <v>197</v>
      </c>
      <c r="B2" s="41" t="s">
        <v>48</v>
      </c>
      <c r="C2" s="41" t="s">
        <v>198</v>
      </c>
    </row>
    <row r="3" spans="1:3" x14ac:dyDescent="0.25">
      <c r="A3" s="41" t="s">
        <v>199</v>
      </c>
      <c r="B3" s="41" t="s">
        <v>200</v>
      </c>
      <c r="C3" s="41" t="s">
        <v>201</v>
      </c>
    </row>
    <row r="4" spans="1:3" x14ac:dyDescent="0.25">
      <c r="A4" s="41" t="s">
        <v>202</v>
      </c>
      <c r="B4" s="41" t="s">
        <v>203</v>
      </c>
      <c r="C4" s="41" t="s">
        <v>204</v>
      </c>
    </row>
    <row r="5" spans="1:3" x14ac:dyDescent="0.25">
      <c r="A5" s="41" t="s">
        <v>214</v>
      </c>
      <c r="B5" s="41" t="s">
        <v>165</v>
      </c>
      <c r="C5" s="41" t="s">
        <v>215</v>
      </c>
    </row>
    <row r="6" spans="1:3" x14ac:dyDescent="0.25">
      <c r="A6" s="41" t="s">
        <v>216</v>
      </c>
      <c r="B6" s="41" t="s">
        <v>217</v>
      </c>
      <c r="C6" s="41" t="s">
        <v>218</v>
      </c>
    </row>
    <row r="7" spans="1:3" x14ac:dyDescent="0.25">
      <c r="A7" s="41" t="s">
        <v>219</v>
      </c>
      <c r="B7" s="41" t="s">
        <v>73</v>
      </c>
      <c r="C7" s="41" t="s">
        <v>220</v>
      </c>
    </row>
    <row r="8" spans="1:3" x14ac:dyDescent="0.25">
      <c r="A8" s="41" t="s">
        <v>221</v>
      </c>
      <c r="B8" s="41" t="s">
        <v>222</v>
      </c>
      <c r="C8" s="41"/>
    </row>
    <row r="9" spans="1:3" x14ac:dyDescent="0.25">
      <c r="A9" s="41" t="s">
        <v>221</v>
      </c>
      <c r="B9" s="41" t="s">
        <v>223</v>
      </c>
      <c r="C9" s="41"/>
    </row>
    <row r="10" spans="1:3" x14ac:dyDescent="0.25">
      <c r="A10" s="41" t="s">
        <v>224</v>
      </c>
      <c r="B10" s="41"/>
      <c r="C10" s="4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Cover</vt:lpstr>
      <vt:lpstr>Summary</vt:lpstr>
      <vt:lpstr>Data</vt:lpstr>
      <vt:lpstr>Analysis</vt:lpstr>
      <vt:lpstr>CDF</vt:lpstr>
      <vt:lpstr>Plots</vt:lpstr>
      <vt:lpstr>Bands</vt:lpstr>
      <vt:lpstr>References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Ioffe, Anatoliy</dc:creator>
  <cp:keywords>CTPClassification=CTP_PUBLIC:VisualMarkings=</cp:keywords>
  <cp:lastModifiedBy>Ioffe, Anatoliy</cp:lastModifiedBy>
  <dcterms:created xsi:type="dcterms:W3CDTF">2016-11-23T19:33:17Z</dcterms:created>
  <dcterms:modified xsi:type="dcterms:W3CDTF">2017-03-24T20:05:55Z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3b7f5b9e-167b-4f48-b319-5b989ac5b464</vt:lpwstr>
  </property>
  <property fmtid="{D5CDD505-2E9C-101B-9397-08002B2CF9AE}" pid="3" name="CTP_TimeStamp">
    <vt:lpwstr>2016-11-23 21:42:56Z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CTP_PUBLIC</vt:lpwstr>
  </property>
</Properties>
</file>